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/>
  <xr:revisionPtr revIDLastSave="0" documentId="13_ncr:1_{3F6C1D7C-6D8E-4BB6-A956-327A973D350E}" xr6:coauthVersionLast="47" xr6:coauthVersionMax="47" xr10:uidLastSave="{00000000-0000-0000-0000-000000000000}"/>
  <bookViews>
    <workbookView xWindow="-98" yWindow="-98" windowWidth="21795" windowHeight="14235" xr2:uid="{C66B0D9F-EA7F-482D-8A12-867DE088C0B8}"/>
  </bookViews>
  <sheets>
    <sheet name="日ごとの売上個数" sheetId="24" r:id="rId1"/>
    <sheet name="天気" sheetId="4" r:id="rId2"/>
    <sheet name="天気＋POSデータ" sheetId="15" r:id="rId3"/>
    <sheet name="図4-4-図4-16" sheetId="3" r:id="rId4"/>
    <sheet name="図4-17-図4-20" sheetId="5" r:id="rId5"/>
    <sheet name="ピボットテーブル（天気概況）" sheetId="17" r:id="rId6"/>
    <sheet name="天気＋POSデータ（天気変換後） " sheetId="18" r:id="rId7"/>
    <sheet name="ピボットテーブル（天気変換後）" sheetId="20" r:id="rId8"/>
    <sheet name="天気＋POSデータ（曜日追加後）" sheetId="21" r:id="rId9"/>
    <sheet name="ピボットテーブル（曜日追加後）" sheetId="23" r:id="rId10"/>
    <sheet name="表4-10・図4-25" sheetId="10" r:id="rId11"/>
  </sheets>
  <calcPr calcId="191029"/>
  <pivotCaches>
    <pivotCache cacheId="0" r:id="rId12"/>
    <pivotCache cacheId="1" r:id="rId13"/>
    <pivotCache cacheId="2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5" l="1"/>
  <c r="E30" i="5"/>
  <c r="D30" i="5"/>
  <c r="C30" i="5"/>
  <c r="L3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2" i="18"/>
  <c r="L365" i="21" l="1"/>
  <c r="K365" i="21"/>
  <c r="J365" i="21"/>
  <c r="I365" i="21"/>
  <c r="H365" i="21"/>
  <c r="G365" i="21"/>
  <c r="F365" i="21"/>
  <c r="L364" i="21"/>
  <c r="K364" i="21"/>
  <c r="J364" i="21"/>
  <c r="I364" i="21"/>
  <c r="H364" i="21"/>
  <c r="G364" i="21"/>
  <c r="F364" i="21"/>
  <c r="L363" i="21"/>
  <c r="K363" i="21"/>
  <c r="J363" i="21"/>
  <c r="I363" i="21"/>
  <c r="H363" i="21"/>
  <c r="G363" i="21"/>
  <c r="F363" i="21"/>
  <c r="L362" i="21"/>
  <c r="K362" i="21"/>
  <c r="J362" i="21"/>
  <c r="I362" i="21"/>
  <c r="H362" i="21"/>
  <c r="G362" i="21"/>
  <c r="F362" i="21"/>
  <c r="L361" i="21"/>
  <c r="K361" i="21"/>
  <c r="J361" i="21"/>
  <c r="I361" i="21"/>
  <c r="H361" i="21"/>
  <c r="G361" i="21"/>
  <c r="F361" i="21"/>
  <c r="L360" i="21"/>
  <c r="K360" i="21"/>
  <c r="J360" i="21"/>
  <c r="I360" i="21"/>
  <c r="H360" i="21"/>
  <c r="G360" i="21"/>
  <c r="F360" i="21"/>
  <c r="L359" i="21"/>
  <c r="K359" i="21"/>
  <c r="J359" i="21"/>
  <c r="I359" i="21"/>
  <c r="H359" i="21"/>
  <c r="G359" i="21"/>
  <c r="F359" i="21"/>
  <c r="L358" i="21"/>
  <c r="K358" i="21"/>
  <c r="J358" i="21"/>
  <c r="I358" i="21"/>
  <c r="H358" i="21"/>
  <c r="G358" i="21"/>
  <c r="F358" i="21"/>
  <c r="L357" i="21"/>
  <c r="K357" i="21"/>
  <c r="J357" i="21"/>
  <c r="I357" i="21"/>
  <c r="H357" i="21"/>
  <c r="G357" i="21"/>
  <c r="F357" i="21"/>
  <c r="L356" i="21"/>
  <c r="K356" i="21"/>
  <c r="J356" i="21"/>
  <c r="I356" i="21"/>
  <c r="H356" i="21"/>
  <c r="G356" i="21"/>
  <c r="F356" i="21"/>
  <c r="L355" i="21"/>
  <c r="K355" i="21"/>
  <c r="J355" i="21"/>
  <c r="I355" i="21"/>
  <c r="H355" i="21"/>
  <c r="G355" i="21"/>
  <c r="F355" i="21"/>
  <c r="L354" i="21"/>
  <c r="K354" i="21"/>
  <c r="J354" i="21"/>
  <c r="I354" i="21"/>
  <c r="H354" i="21"/>
  <c r="G354" i="21"/>
  <c r="F354" i="21"/>
  <c r="L353" i="21"/>
  <c r="K353" i="21"/>
  <c r="J353" i="21"/>
  <c r="I353" i="21"/>
  <c r="H353" i="21"/>
  <c r="G353" i="21"/>
  <c r="F353" i="21"/>
  <c r="L352" i="21"/>
  <c r="K352" i="21"/>
  <c r="J352" i="21"/>
  <c r="I352" i="21"/>
  <c r="H352" i="21"/>
  <c r="G352" i="21"/>
  <c r="F352" i="21"/>
  <c r="L351" i="21"/>
  <c r="K351" i="21"/>
  <c r="J351" i="21"/>
  <c r="I351" i="21"/>
  <c r="H351" i="21"/>
  <c r="G351" i="21"/>
  <c r="F351" i="21"/>
  <c r="L350" i="21"/>
  <c r="K350" i="21"/>
  <c r="J350" i="21"/>
  <c r="I350" i="21"/>
  <c r="H350" i="21"/>
  <c r="G350" i="21"/>
  <c r="F350" i="21"/>
  <c r="L349" i="21"/>
  <c r="K349" i="21"/>
  <c r="J349" i="21"/>
  <c r="I349" i="21"/>
  <c r="H349" i="21"/>
  <c r="G349" i="21"/>
  <c r="F349" i="21"/>
  <c r="L348" i="21"/>
  <c r="K348" i="21"/>
  <c r="J348" i="21"/>
  <c r="I348" i="21"/>
  <c r="H348" i="21"/>
  <c r="G348" i="21"/>
  <c r="F348" i="21"/>
  <c r="L347" i="21"/>
  <c r="K347" i="21"/>
  <c r="J347" i="21"/>
  <c r="I347" i="21"/>
  <c r="H347" i="21"/>
  <c r="G347" i="21"/>
  <c r="F347" i="21"/>
  <c r="L346" i="21"/>
  <c r="K346" i="21"/>
  <c r="J346" i="21"/>
  <c r="I346" i="21"/>
  <c r="H346" i="21"/>
  <c r="G346" i="21"/>
  <c r="F346" i="21"/>
  <c r="L345" i="21"/>
  <c r="K345" i="21"/>
  <c r="J345" i="21"/>
  <c r="I345" i="21"/>
  <c r="H345" i="21"/>
  <c r="G345" i="21"/>
  <c r="F345" i="21"/>
  <c r="L344" i="21"/>
  <c r="K344" i="21"/>
  <c r="J344" i="21"/>
  <c r="I344" i="21"/>
  <c r="H344" i="21"/>
  <c r="G344" i="21"/>
  <c r="F344" i="21"/>
  <c r="L343" i="21"/>
  <c r="K343" i="21"/>
  <c r="J343" i="21"/>
  <c r="I343" i="21"/>
  <c r="H343" i="21"/>
  <c r="G343" i="21"/>
  <c r="F343" i="21"/>
  <c r="L342" i="21"/>
  <c r="K342" i="21"/>
  <c r="J342" i="21"/>
  <c r="I342" i="21"/>
  <c r="H342" i="21"/>
  <c r="G342" i="21"/>
  <c r="F342" i="21"/>
  <c r="L341" i="21"/>
  <c r="K341" i="21"/>
  <c r="J341" i="21"/>
  <c r="I341" i="21"/>
  <c r="H341" i="21"/>
  <c r="G341" i="21"/>
  <c r="F341" i="21"/>
  <c r="L340" i="21"/>
  <c r="K340" i="21"/>
  <c r="J340" i="21"/>
  <c r="I340" i="21"/>
  <c r="H340" i="21"/>
  <c r="G340" i="21"/>
  <c r="F340" i="21"/>
  <c r="L339" i="21"/>
  <c r="K339" i="21"/>
  <c r="J339" i="21"/>
  <c r="I339" i="21"/>
  <c r="H339" i="21"/>
  <c r="G339" i="21"/>
  <c r="F339" i="21"/>
  <c r="L338" i="21"/>
  <c r="K338" i="21"/>
  <c r="J338" i="21"/>
  <c r="I338" i="21"/>
  <c r="H338" i="21"/>
  <c r="G338" i="21"/>
  <c r="F338" i="21"/>
  <c r="L337" i="21"/>
  <c r="K337" i="21"/>
  <c r="J337" i="21"/>
  <c r="I337" i="21"/>
  <c r="H337" i="21"/>
  <c r="G337" i="21"/>
  <c r="F337" i="21"/>
  <c r="L336" i="21"/>
  <c r="K336" i="21"/>
  <c r="J336" i="21"/>
  <c r="I336" i="21"/>
  <c r="H336" i="21"/>
  <c r="G336" i="21"/>
  <c r="F336" i="21"/>
  <c r="L335" i="21"/>
  <c r="K335" i="21"/>
  <c r="J335" i="21"/>
  <c r="I335" i="21"/>
  <c r="H335" i="21"/>
  <c r="G335" i="21"/>
  <c r="F335" i="21"/>
  <c r="L334" i="21"/>
  <c r="K334" i="21"/>
  <c r="J334" i="21"/>
  <c r="I334" i="21"/>
  <c r="H334" i="21"/>
  <c r="G334" i="21"/>
  <c r="F334" i="21"/>
  <c r="L333" i="21"/>
  <c r="K333" i="21"/>
  <c r="J333" i="21"/>
  <c r="I333" i="21"/>
  <c r="H333" i="21"/>
  <c r="G333" i="21"/>
  <c r="F333" i="21"/>
  <c r="L332" i="21"/>
  <c r="K332" i="21"/>
  <c r="J332" i="21"/>
  <c r="I332" i="21"/>
  <c r="H332" i="21"/>
  <c r="G332" i="21"/>
  <c r="F332" i="21"/>
  <c r="L331" i="21"/>
  <c r="K331" i="21"/>
  <c r="J331" i="21"/>
  <c r="I331" i="21"/>
  <c r="H331" i="21"/>
  <c r="G331" i="21"/>
  <c r="F331" i="21"/>
  <c r="L330" i="21"/>
  <c r="K330" i="21"/>
  <c r="J330" i="21"/>
  <c r="I330" i="21"/>
  <c r="H330" i="21"/>
  <c r="G330" i="21"/>
  <c r="F330" i="21"/>
  <c r="L329" i="21"/>
  <c r="K329" i="21"/>
  <c r="J329" i="21"/>
  <c r="I329" i="21"/>
  <c r="H329" i="21"/>
  <c r="G329" i="21"/>
  <c r="F329" i="21"/>
  <c r="L328" i="21"/>
  <c r="K328" i="21"/>
  <c r="J328" i="21"/>
  <c r="I328" i="21"/>
  <c r="H328" i="21"/>
  <c r="G328" i="21"/>
  <c r="F328" i="21"/>
  <c r="L327" i="21"/>
  <c r="K327" i="21"/>
  <c r="J327" i="21"/>
  <c r="I327" i="21"/>
  <c r="H327" i="21"/>
  <c r="G327" i="21"/>
  <c r="F327" i="21"/>
  <c r="L326" i="21"/>
  <c r="K326" i="21"/>
  <c r="J326" i="21"/>
  <c r="I326" i="21"/>
  <c r="H326" i="21"/>
  <c r="G326" i="21"/>
  <c r="F326" i="21"/>
  <c r="L325" i="21"/>
  <c r="K325" i="21"/>
  <c r="J325" i="21"/>
  <c r="I325" i="21"/>
  <c r="H325" i="21"/>
  <c r="G325" i="21"/>
  <c r="F325" i="21"/>
  <c r="L324" i="21"/>
  <c r="K324" i="21"/>
  <c r="J324" i="21"/>
  <c r="I324" i="21"/>
  <c r="H324" i="21"/>
  <c r="G324" i="21"/>
  <c r="F324" i="21"/>
  <c r="L323" i="21"/>
  <c r="K323" i="21"/>
  <c r="J323" i="21"/>
  <c r="I323" i="21"/>
  <c r="H323" i="21"/>
  <c r="G323" i="21"/>
  <c r="F323" i="21"/>
  <c r="L322" i="21"/>
  <c r="K322" i="21"/>
  <c r="J322" i="21"/>
  <c r="I322" i="21"/>
  <c r="H322" i="21"/>
  <c r="G322" i="21"/>
  <c r="F322" i="21"/>
  <c r="L321" i="21"/>
  <c r="K321" i="21"/>
  <c r="J321" i="21"/>
  <c r="I321" i="21"/>
  <c r="H321" i="21"/>
  <c r="G321" i="21"/>
  <c r="F321" i="21"/>
  <c r="L320" i="21"/>
  <c r="K320" i="21"/>
  <c r="J320" i="21"/>
  <c r="I320" i="21"/>
  <c r="H320" i="21"/>
  <c r="G320" i="21"/>
  <c r="F320" i="21"/>
  <c r="L319" i="21"/>
  <c r="K319" i="21"/>
  <c r="J319" i="21"/>
  <c r="I319" i="21"/>
  <c r="H319" i="21"/>
  <c r="G319" i="21"/>
  <c r="F319" i="21"/>
  <c r="L318" i="21"/>
  <c r="K318" i="21"/>
  <c r="J318" i="21"/>
  <c r="I318" i="21"/>
  <c r="H318" i="21"/>
  <c r="G318" i="21"/>
  <c r="F318" i="21"/>
  <c r="L317" i="21"/>
  <c r="K317" i="21"/>
  <c r="J317" i="21"/>
  <c r="I317" i="21"/>
  <c r="H317" i="21"/>
  <c r="G317" i="21"/>
  <c r="F317" i="21"/>
  <c r="L316" i="21"/>
  <c r="K316" i="21"/>
  <c r="J316" i="21"/>
  <c r="I316" i="21"/>
  <c r="H316" i="21"/>
  <c r="G316" i="21"/>
  <c r="F316" i="21"/>
  <c r="L315" i="21"/>
  <c r="K315" i="21"/>
  <c r="J315" i="21"/>
  <c r="I315" i="21"/>
  <c r="H315" i="21"/>
  <c r="G315" i="21"/>
  <c r="F315" i="21"/>
  <c r="L314" i="21"/>
  <c r="K314" i="21"/>
  <c r="J314" i="21"/>
  <c r="I314" i="21"/>
  <c r="H314" i="21"/>
  <c r="G314" i="21"/>
  <c r="F314" i="21"/>
  <c r="L313" i="21"/>
  <c r="K313" i="21"/>
  <c r="J313" i="21"/>
  <c r="I313" i="21"/>
  <c r="H313" i="21"/>
  <c r="G313" i="21"/>
  <c r="F313" i="21"/>
  <c r="L312" i="21"/>
  <c r="K312" i="21"/>
  <c r="J312" i="21"/>
  <c r="I312" i="21"/>
  <c r="H312" i="21"/>
  <c r="G312" i="21"/>
  <c r="F312" i="21"/>
  <c r="L311" i="21"/>
  <c r="K311" i="21"/>
  <c r="J311" i="21"/>
  <c r="I311" i="21"/>
  <c r="H311" i="21"/>
  <c r="G311" i="21"/>
  <c r="F311" i="21"/>
  <c r="L310" i="21"/>
  <c r="K310" i="21"/>
  <c r="J310" i="21"/>
  <c r="I310" i="21"/>
  <c r="H310" i="21"/>
  <c r="G310" i="21"/>
  <c r="F310" i="21"/>
  <c r="L309" i="21"/>
  <c r="K309" i="21"/>
  <c r="J309" i="21"/>
  <c r="I309" i="21"/>
  <c r="H309" i="21"/>
  <c r="G309" i="21"/>
  <c r="F309" i="21"/>
  <c r="L308" i="21"/>
  <c r="K308" i="21"/>
  <c r="J308" i="21"/>
  <c r="I308" i="21"/>
  <c r="H308" i="21"/>
  <c r="G308" i="21"/>
  <c r="F308" i="21"/>
  <c r="L307" i="21"/>
  <c r="K307" i="21"/>
  <c r="J307" i="21"/>
  <c r="I307" i="21"/>
  <c r="H307" i="21"/>
  <c r="G307" i="21"/>
  <c r="F307" i="21"/>
  <c r="L306" i="21"/>
  <c r="K306" i="21"/>
  <c r="J306" i="21"/>
  <c r="I306" i="21"/>
  <c r="H306" i="21"/>
  <c r="G306" i="21"/>
  <c r="F306" i="21"/>
  <c r="L305" i="21"/>
  <c r="K305" i="21"/>
  <c r="J305" i="21"/>
  <c r="I305" i="21"/>
  <c r="H305" i="21"/>
  <c r="G305" i="21"/>
  <c r="F305" i="21"/>
  <c r="L304" i="21"/>
  <c r="K304" i="21"/>
  <c r="J304" i="21"/>
  <c r="I304" i="21"/>
  <c r="H304" i="21"/>
  <c r="G304" i="21"/>
  <c r="F304" i="21"/>
  <c r="L303" i="21"/>
  <c r="K303" i="21"/>
  <c r="J303" i="21"/>
  <c r="I303" i="21"/>
  <c r="H303" i="21"/>
  <c r="G303" i="21"/>
  <c r="F303" i="21"/>
  <c r="L302" i="21"/>
  <c r="K302" i="21"/>
  <c r="J302" i="21"/>
  <c r="I302" i="21"/>
  <c r="H302" i="21"/>
  <c r="G302" i="21"/>
  <c r="F302" i="21"/>
  <c r="L301" i="21"/>
  <c r="K301" i="21"/>
  <c r="J301" i="21"/>
  <c r="I301" i="21"/>
  <c r="H301" i="21"/>
  <c r="G301" i="21"/>
  <c r="F301" i="21"/>
  <c r="L300" i="21"/>
  <c r="K300" i="21"/>
  <c r="J300" i="21"/>
  <c r="I300" i="21"/>
  <c r="H300" i="21"/>
  <c r="G300" i="21"/>
  <c r="F300" i="21"/>
  <c r="L299" i="21"/>
  <c r="K299" i="21"/>
  <c r="J299" i="21"/>
  <c r="I299" i="21"/>
  <c r="H299" i="21"/>
  <c r="G299" i="21"/>
  <c r="F299" i="21"/>
  <c r="L298" i="21"/>
  <c r="K298" i="21"/>
  <c r="J298" i="21"/>
  <c r="I298" i="21"/>
  <c r="H298" i="21"/>
  <c r="G298" i="21"/>
  <c r="F298" i="21"/>
  <c r="L297" i="21"/>
  <c r="K297" i="21"/>
  <c r="J297" i="21"/>
  <c r="I297" i="21"/>
  <c r="H297" i="21"/>
  <c r="G297" i="21"/>
  <c r="F297" i="21"/>
  <c r="L296" i="21"/>
  <c r="K296" i="21"/>
  <c r="J296" i="21"/>
  <c r="I296" i="21"/>
  <c r="H296" i="21"/>
  <c r="G296" i="21"/>
  <c r="F296" i="21"/>
  <c r="L295" i="21"/>
  <c r="K295" i="21"/>
  <c r="J295" i="21"/>
  <c r="I295" i="21"/>
  <c r="H295" i="21"/>
  <c r="G295" i="21"/>
  <c r="F295" i="21"/>
  <c r="L294" i="21"/>
  <c r="K294" i="21"/>
  <c r="J294" i="21"/>
  <c r="I294" i="21"/>
  <c r="H294" i="21"/>
  <c r="G294" i="21"/>
  <c r="F294" i="21"/>
  <c r="L293" i="21"/>
  <c r="K293" i="21"/>
  <c r="J293" i="21"/>
  <c r="I293" i="21"/>
  <c r="H293" i="21"/>
  <c r="G293" i="21"/>
  <c r="F293" i="21"/>
  <c r="L292" i="21"/>
  <c r="K292" i="21"/>
  <c r="J292" i="21"/>
  <c r="I292" i="21"/>
  <c r="H292" i="21"/>
  <c r="G292" i="21"/>
  <c r="F292" i="21"/>
  <c r="L291" i="21"/>
  <c r="K291" i="21"/>
  <c r="J291" i="21"/>
  <c r="I291" i="21"/>
  <c r="H291" i="21"/>
  <c r="G291" i="21"/>
  <c r="F291" i="21"/>
  <c r="L290" i="21"/>
  <c r="K290" i="21"/>
  <c r="J290" i="21"/>
  <c r="I290" i="21"/>
  <c r="H290" i="21"/>
  <c r="G290" i="21"/>
  <c r="F290" i="21"/>
  <c r="L289" i="21"/>
  <c r="K289" i="21"/>
  <c r="J289" i="21"/>
  <c r="I289" i="21"/>
  <c r="H289" i="21"/>
  <c r="G289" i="21"/>
  <c r="F289" i="21"/>
  <c r="L288" i="21"/>
  <c r="K288" i="21"/>
  <c r="J288" i="21"/>
  <c r="I288" i="21"/>
  <c r="H288" i="21"/>
  <c r="G288" i="21"/>
  <c r="F288" i="21"/>
  <c r="L287" i="21"/>
  <c r="K287" i="21"/>
  <c r="J287" i="21"/>
  <c r="I287" i="21"/>
  <c r="H287" i="21"/>
  <c r="G287" i="21"/>
  <c r="F287" i="21"/>
  <c r="L286" i="21"/>
  <c r="K286" i="21"/>
  <c r="J286" i="21"/>
  <c r="I286" i="21"/>
  <c r="H286" i="21"/>
  <c r="G286" i="21"/>
  <c r="F286" i="21"/>
  <c r="L285" i="21"/>
  <c r="K285" i="21"/>
  <c r="J285" i="21"/>
  <c r="I285" i="21"/>
  <c r="H285" i="21"/>
  <c r="G285" i="21"/>
  <c r="F285" i="21"/>
  <c r="L284" i="21"/>
  <c r="K284" i="21"/>
  <c r="J284" i="21"/>
  <c r="I284" i="21"/>
  <c r="H284" i="21"/>
  <c r="G284" i="21"/>
  <c r="F284" i="21"/>
  <c r="L283" i="21"/>
  <c r="K283" i="21"/>
  <c r="J283" i="21"/>
  <c r="I283" i="21"/>
  <c r="H283" i="21"/>
  <c r="G283" i="21"/>
  <c r="F283" i="21"/>
  <c r="L282" i="21"/>
  <c r="K282" i="21"/>
  <c r="J282" i="21"/>
  <c r="I282" i="21"/>
  <c r="H282" i="21"/>
  <c r="G282" i="21"/>
  <c r="F282" i="21"/>
  <c r="L281" i="21"/>
  <c r="K281" i="21"/>
  <c r="J281" i="21"/>
  <c r="I281" i="21"/>
  <c r="H281" i="21"/>
  <c r="G281" i="21"/>
  <c r="F281" i="21"/>
  <c r="L280" i="21"/>
  <c r="K280" i="21"/>
  <c r="J280" i="21"/>
  <c r="I280" i="21"/>
  <c r="H280" i="21"/>
  <c r="G280" i="21"/>
  <c r="F280" i="21"/>
  <c r="L279" i="21"/>
  <c r="K279" i="21"/>
  <c r="J279" i="21"/>
  <c r="I279" i="21"/>
  <c r="H279" i="21"/>
  <c r="G279" i="21"/>
  <c r="F279" i="21"/>
  <c r="L278" i="21"/>
  <c r="K278" i="21"/>
  <c r="J278" i="21"/>
  <c r="I278" i="21"/>
  <c r="H278" i="21"/>
  <c r="G278" i="21"/>
  <c r="F278" i="21"/>
  <c r="L277" i="21"/>
  <c r="K277" i="21"/>
  <c r="J277" i="21"/>
  <c r="I277" i="21"/>
  <c r="H277" i="21"/>
  <c r="G277" i="21"/>
  <c r="F277" i="21"/>
  <c r="L276" i="21"/>
  <c r="K276" i="21"/>
  <c r="J276" i="21"/>
  <c r="I276" i="21"/>
  <c r="H276" i="21"/>
  <c r="G276" i="21"/>
  <c r="F276" i="21"/>
  <c r="L275" i="21"/>
  <c r="K275" i="21"/>
  <c r="J275" i="21"/>
  <c r="I275" i="21"/>
  <c r="H275" i="21"/>
  <c r="G275" i="21"/>
  <c r="F275" i="21"/>
  <c r="L274" i="21"/>
  <c r="K274" i="21"/>
  <c r="J274" i="21"/>
  <c r="I274" i="21"/>
  <c r="H274" i="21"/>
  <c r="G274" i="21"/>
  <c r="F274" i="21"/>
  <c r="L273" i="21"/>
  <c r="K273" i="21"/>
  <c r="J273" i="21"/>
  <c r="I273" i="21"/>
  <c r="H273" i="21"/>
  <c r="G273" i="21"/>
  <c r="F273" i="21"/>
  <c r="L272" i="21"/>
  <c r="K272" i="21"/>
  <c r="J272" i="21"/>
  <c r="I272" i="21"/>
  <c r="H272" i="21"/>
  <c r="G272" i="21"/>
  <c r="F272" i="21"/>
  <c r="L271" i="21"/>
  <c r="K271" i="21"/>
  <c r="J271" i="21"/>
  <c r="I271" i="21"/>
  <c r="H271" i="21"/>
  <c r="G271" i="21"/>
  <c r="F271" i="21"/>
  <c r="L270" i="21"/>
  <c r="K270" i="21"/>
  <c r="J270" i="21"/>
  <c r="I270" i="21"/>
  <c r="H270" i="21"/>
  <c r="G270" i="21"/>
  <c r="F270" i="21"/>
  <c r="L269" i="21"/>
  <c r="K269" i="21"/>
  <c r="J269" i="21"/>
  <c r="I269" i="21"/>
  <c r="H269" i="21"/>
  <c r="G269" i="21"/>
  <c r="F269" i="21"/>
  <c r="L268" i="21"/>
  <c r="K268" i="21"/>
  <c r="J268" i="21"/>
  <c r="I268" i="21"/>
  <c r="H268" i="21"/>
  <c r="G268" i="21"/>
  <c r="F268" i="21"/>
  <c r="L267" i="21"/>
  <c r="K267" i="21"/>
  <c r="J267" i="21"/>
  <c r="I267" i="21"/>
  <c r="H267" i="21"/>
  <c r="G267" i="21"/>
  <c r="F267" i="21"/>
  <c r="L266" i="21"/>
  <c r="K266" i="21"/>
  <c r="J266" i="21"/>
  <c r="I266" i="21"/>
  <c r="H266" i="21"/>
  <c r="G266" i="21"/>
  <c r="F266" i="21"/>
  <c r="L265" i="21"/>
  <c r="K265" i="21"/>
  <c r="J265" i="21"/>
  <c r="I265" i="21"/>
  <c r="H265" i="21"/>
  <c r="G265" i="21"/>
  <c r="F265" i="21"/>
  <c r="L264" i="21"/>
  <c r="K264" i="21"/>
  <c r="J264" i="21"/>
  <c r="I264" i="21"/>
  <c r="H264" i="21"/>
  <c r="G264" i="21"/>
  <c r="F264" i="21"/>
  <c r="L263" i="21"/>
  <c r="K263" i="21"/>
  <c r="J263" i="21"/>
  <c r="I263" i="21"/>
  <c r="H263" i="21"/>
  <c r="G263" i="21"/>
  <c r="F263" i="21"/>
  <c r="L262" i="21"/>
  <c r="K262" i="21"/>
  <c r="J262" i="21"/>
  <c r="I262" i="21"/>
  <c r="H262" i="21"/>
  <c r="G262" i="21"/>
  <c r="F262" i="21"/>
  <c r="L261" i="21"/>
  <c r="K261" i="21"/>
  <c r="J261" i="21"/>
  <c r="I261" i="21"/>
  <c r="H261" i="21"/>
  <c r="G261" i="21"/>
  <c r="F261" i="21"/>
  <c r="L260" i="21"/>
  <c r="K260" i="21"/>
  <c r="J260" i="21"/>
  <c r="I260" i="21"/>
  <c r="H260" i="21"/>
  <c r="G260" i="21"/>
  <c r="F260" i="21"/>
  <c r="L259" i="21"/>
  <c r="K259" i="21"/>
  <c r="J259" i="21"/>
  <c r="I259" i="21"/>
  <c r="H259" i="21"/>
  <c r="G259" i="21"/>
  <c r="F259" i="21"/>
  <c r="L258" i="21"/>
  <c r="K258" i="21"/>
  <c r="J258" i="21"/>
  <c r="I258" i="21"/>
  <c r="H258" i="21"/>
  <c r="G258" i="21"/>
  <c r="F258" i="21"/>
  <c r="L257" i="21"/>
  <c r="K257" i="21"/>
  <c r="J257" i="21"/>
  <c r="I257" i="21"/>
  <c r="H257" i="21"/>
  <c r="G257" i="21"/>
  <c r="F257" i="21"/>
  <c r="L256" i="21"/>
  <c r="K256" i="21"/>
  <c r="J256" i="21"/>
  <c r="I256" i="21"/>
  <c r="H256" i="21"/>
  <c r="G256" i="21"/>
  <c r="F256" i="21"/>
  <c r="L255" i="21"/>
  <c r="K255" i="21"/>
  <c r="J255" i="21"/>
  <c r="I255" i="21"/>
  <c r="H255" i="21"/>
  <c r="G255" i="21"/>
  <c r="F255" i="21"/>
  <c r="L254" i="21"/>
  <c r="K254" i="21"/>
  <c r="J254" i="21"/>
  <c r="I254" i="21"/>
  <c r="H254" i="21"/>
  <c r="G254" i="21"/>
  <c r="F254" i="21"/>
  <c r="L253" i="21"/>
  <c r="K253" i="21"/>
  <c r="J253" i="21"/>
  <c r="I253" i="21"/>
  <c r="H253" i="21"/>
  <c r="G253" i="21"/>
  <c r="F253" i="21"/>
  <c r="L252" i="21"/>
  <c r="K252" i="21"/>
  <c r="J252" i="21"/>
  <c r="I252" i="21"/>
  <c r="H252" i="21"/>
  <c r="G252" i="21"/>
  <c r="F252" i="21"/>
  <c r="L251" i="21"/>
  <c r="K251" i="21"/>
  <c r="J251" i="21"/>
  <c r="I251" i="21"/>
  <c r="H251" i="21"/>
  <c r="G251" i="21"/>
  <c r="F251" i="21"/>
  <c r="L250" i="21"/>
  <c r="K250" i="21"/>
  <c r="J250" i="21"/>
  <c r="I250" i="21"/>
  <c r="H250" i="21"/>
  <c r="G250" i="21"/>
  <c r="F250" i="21"/>
  <c r="L249" i="21"/>
  <c r="K249" i="21"/>
  <c r="J249" i="21"/>
  <c r="I249" i="21"/>
  <c r="H249" i="21"/>
  <c r="G249" i="21"/>
  <c r="F249" i="21"/>
  <c r="L248" i="21"/>
  <c r="K248" i="21"/>
  <c r="J248" i="21"/>
  <c r="I248" i="21"/>
  <c r="H248" i="21"/>
  <c r="G248" i="21"/>
  <c r="F248" i="21"/>
  <c r="L247" i="21"/>
  <c r="K247" i="21"/>
  <c r="J247" i="21"/>
  <c r="I247" i="21"/>
  <c r="H247" i="21"/>
  <c r="G247" i="21"/>
  <c r="F247" i="21"/>
  <c r="L246" i="21"/>
  <c r="K246" i="21"/>
  <c r="J246" i="21"/>
  <c r="I246" i="21"/>
  <c r="H246" i="21"/>
  <c r="G246" i="21"/>
  <c r="F246" i="21"/>
  <c r="L245" i="21"/>
  <c r="K245" i="21"/>
  <c r="J245" i="21"/>
  <c r="I245" i="21"/>
  <c r="H245" i="21"/>
  <c r="G245" i="21"/>
  <c r="F245" i="21"/>
  <c r="L244" i="21"/>
  <c r="K244" i="21"/>
  <c r="J244" i="21"/>
  <c r="I244" i="21"/>
  <c r="H244" i="21"/>
  <c r="G244" i="21"/>
  <c r="F244" i="21"/>
  <c r="L243" i="21"/>
  <c r="K243" i="21"/>
  <c r="J243" i="21"/>
  <c r="I243" i="21"/>
  <c r="H243" i="21"/>
  <c r="G243" i="21"/>
  <c r="F243" i="21"/>
  <c r="L242" i="21"/>
  <c r="K242" i="21"/>
  <c r="J242" i="21"/>
  <c r="I242" i="21"/>
  <c r="H242" i="21"/>
  <c r="G242" i="21"/>
  <c r="F242" i="21"/>
  <c r="L241" i="21"/>
  <c r="K241" i="21"/>
  <c r="J241" i="21"/>
  <c r="I241" i="21"/>
  <c r="H241" i="21"/>
  <c r="G241" i="21"/>
  <c r="F241" i="21"/>
  <c r="L240" i="21"/>
  <c r="K240" i="21"/>
  <c r="J240" i="21"/>
  <c r="I240" i="21"/>
  <c r="H240" i="21"/>
  <c r="G240" i="21"/>
  <c r="F240" i="21"/>
  <c r="L239" i="21"/>
  <c r="K239" i="21"/>
  <c r="J239" i="21"/>
  <c r="I239" i="21"/>
  <c r="H239" i="21"/>
  <c r="G239" i="21"/>
  <c r="F239" i="21"/>
  <c r="L238" i="21"/>
  <c r="K238" i="21"/>
  <c r="J238" i="21"/>
  <c r="I238" i="21"/>
  <c r="H238" i="21"/>
  <c r="G238" i="21"/>
  <c r="F238" i="21"/>
  <c r="L237" i="21"/>
  <c r="K237" i="21"/>
  <c r="J237" i="21"/>
  <c r="I237" i="21"/>
  <c r="H237" i="21"/>
  <c r="G237" i="21"/>
  <c r="F237" i="21"/>
  <c r="L236" i="21"/>
  <c r="K236" i="21"/>
  <c r="J236" i="21"/>
  <c r="I236" i="21"/>
  <c r="H236" i="21"/>
  <c r="G236" i="21"/>
  <c r="F236" i="21"/>
  <c r="L235" i="21"/>
  <c r="K235" i="21"/>
  <c r="J235" i="21"/>
  <c r="I235" i="21"/>
  <c r="H235" i="21"/>
  <c r="G235" i="21"/>
  <c r="F235" i="21"/>
  <c r="L234" i="21"/>
  <c r="K234" i="21"/>
  <c r="J234" i="21"/>
  <c r="I234" i="21"/>
  <c r="H234" i="21"/>
  <c r="G234" i="21"/>
  <c r="F234" i="21"/>
  <c r="L233" i="21"/>
  <c r="K233" i="21"/>
  <c r="J233" i="21"/>
  <c r="I233" i="21"/>
  <c r="H233" i="21"/>
  <c r="G233" i="21"/>
  <c r="F233" i="21"/>
  <c r="L232" i="21"/>
  <c r="K232" i="21"/>
  <c r="J232" i="21"/>
  <c r="I232" i="21"/>
  <c r="H232" i="21"/>
  <c r="G232" i="21"/>
  <c r="F232" i="21"/>
  <c r="L231" i="21"/>
  <c r="K231" i="21"/>
  <c r="J231" i="21"/>
  <c r="I231" i="21"/>
  <c r="H231" i="21"/>
  <c r="G231" i="21"/>
  <c r="F231" i="21"/>
  <c r="L230" i="21"/>
  <c r="K230" i="21"/>
  <c r="J230" i="21"/>
  <c r="I230" i="21"/>
  <c r="H230" i="21"/>
  <c r="G230" i="21"/>
  <c r="F230" i="21"/>
  <c r="L229" i="21"/>
  <c r="K229" i="21"/>
  <c r="J229" i="21"/>
  <c r="I229" i="21"/>
  <c r="H229" i="21"/>
  <c r="G229" i="21"/>
  <c r="F229" i="21"/>
  <c r="L228" i="21"/>
  <c r="K228" i="21"/>
  <c r="J228" i="21"/>
  <c r="I228" i="21"/>
  <c r="H228" i="21"/>
  <c r="G228" i="21"/>
  <c r="F228" i="21"/>
  <c r="L227" i="21"/>
  <c r="K227" i="21"/>
  <c r="J227" i="21"/>
  <c r="I227" i="21"/>
  <c r="H227" i="21"/>
  <c r="G227" i="21"/>
  <c r="F227" i="21"/>
  <c r="L226" i="21"/>
  <c r="K226" i="21"/>
  <c r="J226" i="21"/>
  <c r="I226" i="21"/>
  <c r="H226" i="21"/>
  <c r="G226" i="21"/>
  <c r="F226" i="21"/>
  <c r="L225" i="21"/>
  <c r="K225" i="21"/>
  <c r="J225" i="21"/>
  <c r="I225" i="21"/>
  <c r="H225" i="21"/>
  <c r="G225" i="21"/>
  <c r="F225" i="21"/>
  <c r="L224" i="21"/>
  <c r="K224" i="21"/>
  <c r="J224" i="21"/>
  <c r="I224" i="21"/>
  <c r="H224" i="21"/>
  <c r="G224" i="21"/>
  <c r="F224" i="21"/>
  <c r="L223" i="21"/>
  <c r="K223" i="21"/>
  <c r="J223" i="21"/>
  <c r="I223" i="21"/>
  <c r="H223" i="21"/>
  <c r="G223" i="21"/>
  <c r="F223" i="21"/>
  <c r="L222" i="21"/>
  <c r="K222" i="21"/>
  <c r="J222" i="21"/>
  <c r="I222" i="21"/>
  <c r="H222" i="21"/>
  <c r="G222" i="21"/>
  <c r="F222" i="21"/>
  <c r="L221" i="21"/>
  <c r="K221" i="21"/>
  <c r="J221" i="21"/>
  <c r="I221" i="21"/>
  <c r="H221" i="21"/>
  <c r="G221" i="21"/>
  <c r="F221" i="21"/>
  <c r="L220" i="21"/>
  <c r="K220" i="21"/>
  <c r="J220" i="21"/>
  <c r="I220" i="21"/>
  <c r="H220" i="21"/>
  <c r="G220" i="21"/>
  <c r="F220" i="21"/>
  <c r="L219" i="21"/>
  <c r="K219" i="21"/>
  <c r="J219" i="21"/>
  <c r="I219" i="21"/>
  <c r="H219" i="21"/>
  <c r="G219" i="21"/>
  <c r="F219" i="21"/>
  <c r="L218" i="21"/>
  <c r="K218" i="21"/>
  <c r="J218" i="21"/>
  <c r="I218" i="21"/>
  <c r="H218" i="21"/>
  <c r="G218" i="21"/>
  <c r="F218" i="21"/>
  <c r="L217" i="21"/>
  <c r="K217" i="21"/>
  <c r="J217" i="21"/>
  <c r="I217" i="21"/>
  <c r="H217" i="21"/>
  <c r="G217" i="21"/>
  <c r="F217" i="21"/>
  <c r="L216" i="21"/>
  <c r="K216" i="21"/>
  <c r="J216" i="21"/>
  <c r="I216" i="21"/>
  <c r="H216" i="21"/>
  <c r="G216" i="21"/>
  <c r="F216" i="21"/>
  <c r="L215" i="21"/>
  <c r="K215" i="21"/>
  <c r="J215" i="21"/>
  <c r="I215" i="21"/>
  <c r="H215" i="21"/>
  <c r="G215" i="21"/>
  <c r="F215" i="21"/>
  <c r="L214" i="21"/>
  <c r="K214" i="21"/>
  <c r="J214" i="21"/>
  <c r="I214" i="21"/>
  <c r="H214" i="21"/>
  <c r="G214" i="21"/>
  <c r="F214" i="21"/>
  <c r="L213" i="21"/>
  <c r="K213" i="21"/>
  <c r="J213" i="21"/>
  <c r="I213" i="21"/>
  <c r="H213" i="21"/>
  <c r="G213" i="21"/>
  <c r="F213" i="21"/>
  <c r="L212" i="21"/>
  <c r="K212" i="21"/>
  <c r="J212" i="21"/>
  <c r="I212" i="21"/>
  <c r="H212" i="21"/>
  <c r="G212" i="21"/>
  <c r="F212" i="21"/>
  <c r="L211" i="21"/>
  <c r="K211" i="21"/>
  <c r="J211" i="21"/>
  <c r="I211" i="21"/>
  <c r="H211" i="21"/>
  <c r="G211" i="21"/>
  <c r="F211" i="21"/>
  <c r="L210" i="21"/>
  <c r="K210" i="21"/>
  <c r="J210" i="21"/>
  <c r="I210" i="21"/>
  <c r="H210" i="21"/>
  <c r="G210" i="21"/>
  <c r="F210" i="21"/>
  <c r="L209" i="21"/>
  <c r="K209" i="21"/>
  <c r="J209" i="21"/>
  <c r="I209" i="21"/>
  <c r="H209" i="21"/>
  <c r="G209" i="21"/>
  <c r="F209" i="21"/>
  <c r="L208" i="21"/>
  <c r="K208" i="21"/>
  <c r="J208" i="21"/>
  <c r="I208" i="21"/>
  <c r="H208" i="21"/>
  <c r="G208" i="21"/>
  <c r="F208" i="21"/>
  <c r="L207" i="21"/>
  <c r="K207" i="21"/>
  <c r="J207" i="21"/>
  <c r="I207" i="21"/>
  <c r="H207" i="21"/>
  <c r="G207" i="21"/>
  <c r="F207" i="21"/>
  <c r="L206" i="21"/>
  <c r="K206" i="21"/>
  <c r="J206" i="21"/>
  <c r="I206" i="21"/>
  <c r="H206" i="21"/>
  <c r="G206" i="21"/>
  <c r="F206" i="21"/>
  <c r="L205" i="21"/>
  <c r="K205" i="21"/>
  <c r="J205" i="21"/>
  <c r="I205" i="21"/>
  <c r="H205" i="21"/>
  <c r="G205" i="21"/>
  <c r="F205" i="21"/>
  <c r="L204" i="21"/>
  <c r="K204" i="21"/>
  <c r="J204" i="21"/>
  <c r="I204" i="21"/>
  <c r="H204" i="21"/>
  <c r="G204" i="21"/>
  <c r="F204" i="21"/>
  <c r="L203" i="21"/>
  <c r="K203" i="21"/>
  <c r="J203" i="21"/>
  <c r="I203" i="21"/>
  <c r="H203" i="21"/>
  <c r="G203" i="21"/>
  <c r="F203" i="21"/>
  <c r="L202" i="21"/>
  <c r="K202" i="21"/>
  <c r="J202" i="21"/>
  <c r="I202" i="21"/>
  <c r="H202" i="21"/>
  <c r="G202" i="21"/>
  <c r="F202" i="21"/>
  <c r="L201" i="21"/>
  <c r="K201" i="21"/>
  <c r="J201" i="21"/>
  <c r="I201" i="21"/>
  <c r="H201" i="21"/>
  <c r="G201" i="21"/>
  <c r="F201" i="21"/>
  <c r="L200" i="21"/>
  <c r="K200" i="21"/>
  <c r="J200" i="21"/>
  <c r="I200" i="21"/>
  <c r="H200" i="21"/>
  <c r="G200" i="21"/>
  <c r="F200" i="21"/>
  <c r="L199" i="21"/>
  <c r="K199" i="21"/>
  <c r="J199" i="21"/>
  <c r="I199" i="21"/>
  <c r="H199" i="21"/>
  <c r="G199" i="21"/>
  <c r="F199" i="21"/>
  <c r="L198" i="21"/>
  <c r="K198" i="21"/>
  <c r="J198" i="21"/>
  <c r="I198" i="21"/>
  <c r="H198" i="21"/>
  <c r="G198" i="21"/>
  <c r="F198" i="21"/>
  <c r="L197" i="21"/>
  <c r="K197" i="21"/>
  <c r="J197" i="21"/>
  <c r="I197" i="21"/>
  <c r="H197" i="21"/>
  <c r="G197" i="21"/>
  <c r="F197" i="21"/>
  <c r="L196" i="21"/>
  <c r="K196" i="21"/>
  <c r="J196" i="21"/>
  <c r="I196" i="21"/>
  <c r="H196" i="21"/>
  <c r="G196" i="21"/>
  <c r="F196" i="21"/>
  <c r="L195" i="21"/>
  <c r="K195" i="21"/>
  <c r="J195" i="21"/>
  <c r="I195" i="21"/>
  <c r="H195" i="21"/>
  <c r="G195" i="21"/>
  <c r="F195" i="21"/>
  <c r="L194" i="21"/>
  <c r="K194" i="21"/>
  <c r="J194" i="21"/>
  <c r="I194" i="21"/>
  <c r="H194" i="21"/>
  <c r="G194" i="21"/>
  <c r="F194" i="21"/>
  <c r="L193" i="21"/>
  <c r="K193" i="21"/>
  <c r="J193" i="21"/>
  <c r="I193" i="21"/>
  <c r="H193" i="21"/>
  <c r="G193" i="21"/>
  <c r="F193" i="21"/>
  <c r="L192" i="21"/>
  <c r="K192" i="21"/>
  <c r="J192" i="21"/>
  <c r="I192" i="21"/>
  <c r="H192" i="21"/>
  <c r="G192" i="21"/>
  <c r="F192" i="21"/>
  <c r="L191" i="21"/>
  <c r="K191" i="21"/>
  <c r="J191" i="21"/>
  <c r="I191" i="21"/>
  <c r="H191" i="21"/>
  <c r="G191" i="21"/>
  <c r="F191" i="21"/>
  <c r="L190" i="21"/>
  <c r="K190" i="21"/>
  <c r="J190" i="21"/>
  <c r="I190" i="21"/>
  <c r="H190" i="21"/>
  <c r="G190" i="21"/>
  <c r="F190" i="21"/>
  <c r="L189" i="21"/>
  <c r="K189" i="21"/>
  <c r="J189" i="21"/>
  <c r="I189" i="21"/>
  <c r="H189" i="21"/>
  <c r="G189" i="21"/>
  <c r="F189" i="21"/>
  <c r="L188" i="21"/>
  <c r="K188" i="21"/>
  <c r="J188" i="21"/>
  <c r="I188" i="21"/>
  <c r="H188" i="21"/>
  <c r="G188" i="21"/>
  <c r="F188" i="21"/>
  <c r="L187" i="21"/>
  <c r="K187" i="21"/>
  <c r="J187" i="21"/>
  <c r="I187" i="21"/>
  <c r="H187" i="21"/>
  <c r="G187" i="21"/>
  <c r="F187" i="21"/>
  <c r="L186" i="21"/>
  <c r="K186" i="21"/>
  <c r="J186" i="21"/>
  <c r="I186" i="21"/>
  <c r="H186" i="21"/>
  <c r="G186" i="21"/>
  <c r="F186" i="21"/>
  <c r="L185" i="21"/>
  <c r="K185" i="21"/>
  <c r="J185" i="21"/>
  <c r="I185" i="21"/>
  <c r="H185" i="21"/>
  <c r="G185" i="21"/>
  <c r="F185" i="21"/>
  <c r="L184" i="21"/>
  <c r="K184" i="21"/>
  <c r="J184" i="21"/>
  <c r="I184" i="21"/>
  <c r="H184" i="21"/>
  <c r="G184" i="21"/>
  <c r="F184" i="21"/>
  <c r="L183" i="21"/>
  <c r="K183" i="21"/>
  <c r="J183" i="21"/>
  <c r="I183" i="21"/>
  <c r="H183" i="21"/>
  <c r="G183" i="21"/>
  <c r="F183" i="21"/>
  <c r="L182" i="21"/>
  <c r="K182" i="21"/>
  <c r="J182" i="21"/>
  <c r="I182" i="21"/>
  <c r="H182" i="21"/>
  <c r="G182" i="21"/>
  <c r="F182" i="21"/>
  <c r="L181" i="21"/>
  <c r="K181" i="21"/>
  <c r="J181" i="21"/>
  <c r="I181" i="21"/>
  <c r="H181" i="21"/>
  <c r="G181" i="21"/>
  <c r="F181" i="21"/>
  <c r="L180" i="21"/>
  <c r="K180" i="21"/>
  <c r="J180" i="21"/>
  <c r="I180" i="21"/>
  <c r="H180" i="21"/>
  <c r="G180" i="21"/>
  <c r="F180" i="21"/>
  <c r="L179" i="21"/>
  <c r="K179" i="21"/>
  <c r="J179" i="21"/>
  <c r="I179" i="21"/>
  <c r="H179" i="21"/>
  <c r="G179" i="21"/>
  <c r="F179" i="21"/>
  <c r="L178" i="21"/>
  <c r="K178" i="21"/>
  <c r="J178" i="21"/>
  <c r="I178" i="21"/>
  <c r="H178" i="21"/>
  <c r="G178" i="21"/>
  <c r="F178" i="21"/>
  <c r="L177" i="21"/>
  <c r="K177" i="21"/>
  <c r="J177" i="21"/>
  <c r="I177" i="21"/>
  <c r="H177" i="21"/>
  <c r="G177" i="21"/>
  <c r="F177" i="21"/>
  <c r="L176" i="21"/>
  <c r="K176" i="21"/>
  <c r="J176" i="21"/>
  <c r="I176" i="21"/>
  <c r="H176" i="21"/>
  <c r="G176" i="21"/>
  <c r="F176" i="21"/>
  <c r="L175" i="21"/>
  <c r="K175" i="21"/>
  <c r="J175" i="21"/>
  <c r="I175" i="21"/>
  <c r="H175" i="21"/>
  <c r="G175" i="21"/>
  <c r="F175" i="21"/>
  <c r="L174" i="21"/>
  <c r="K174" i="21"/>
  <c r="J174" i="21"/>
  <c r="I174" i="21"/>
  <c r="H174" i="21"/>
  <c r="G174" i="21"/>
  <c r="F174" i="21"/>
  <c r="L173" i="21"/>
  <c r="K173" i="21"/>
  <c r="J173" i="21"/>
  <c r="I173" i="21"/>
  <c r="H173" i="21"/>
  <c r="G173" i="21"/>
  <c r="F173" i="21"/>
  <c r="L172" i="21"/>
  <c r="K172" i="21"/>
  <c r="J172" i="21"/>
  <c r="I172" i="21"/>
  <c r="H172" i="21"/>
  <c r="G172" i="21"/>
  <c r="F172" i="21"/>
  <c r="L171" i="21"/>
  <c r="K171" i="21"/>
  <c r="J171" i="21"/>
  <c r="I171" i="21"/>
  <c r="H171" i="21"/>
  <c r="G171" i="21"/>
  <c r="F171" i="21"/>
  <c r="L170" i="21"/>
  <c r="K170" i="21"/>
  <c r="J170" i="21"/>
  <c r="I170" i="21"/>
  <c r="H170" i="21"/>
  <c r="G170" i="21"/>
  <c r="F170" i="21"/>
  <c r="L169" i="21"/>
  <c r="K169" i="21"/>
  <c r="J169" i="21"/>
  <c r="I169" i="21"/>
  <c r="H169" i="21"/>
  <c r="G169" i="21"/>
  <c r="F169" i="21"/>
  <c r="L168" i="21"/>
  <c r="K168" i="21"/>
  <c r="J168" i="21"/>
  <c r="I168" i="21"/>
  <c r="H168" i="21"/>
  <c r="G168" i="21"/>
  <c r="F168" i="21"/>
  <c r="L167" i="21"/>
  <c r="K167" i="21"/>
  <c r="J167" i="21"/>
  <c r="I167" i="21"/>
  <c r="H167" i="21"/>
  <c r="G167" i="21"/>
  <c r="F167" i="21"/>
  <c r="L166" i="21"/>
  <c r="K166" i="21"/>
  <c r="J166" i="21"/>
  <c r="I166" i="21"/>
  <c r="H166" i="21"/>
  <c r="G166" i="21"/>
  <c r="F166" i="21"/>
  <c r="L165" i="21"/>
  <c r="K165" i="21"/>
  <c r="J165" i="21"/>
  <c r="I165" i="21"/>
  <c r="H165" i="21"/>
  <c r="G165" i="21"/>
  <c r="F165" i="21"/>
  <c r="L164" i="21"/>
  <c r="K164" i="21"/>
  <c r="J164" i="21"/>
  <c r="I164" i="21"/>
  <c r="H164" i="21"/>
  <c r="G164" i="21"/>
  <c r="F164" i="21"/>
  <c r="L163" i="21"/>
  <c r="K163" i="21"/>
  <c r="J163" i="21"/>
  <c r="I163" i="21"/>
  <c r="H163" i="21"/>
  <c r="G163" i="21"/>
  <c r="F163" i="21"/>
  <c r="L162" i="21"/>
  <c r="K162" i="21"/>
  <c r="J162" i="21"/>
  <c r="I162" i="21"/>
  <c r="H162" i="21"/>
  <c r="G162" i="21"/>
  <c r="F162" i="21"/>
  <c r="L161" i="21"/>
  <c r="K161" i="21"/>
  <c r="J161" i="21"/>
  <c r="I161" i="21"/>
  <c r="H161" i="21"/>
  <c r="G161" i="21"/>
  <c r="F161" i="21"/>
  <c r="L160" i="21"/>
  <c r="K160" i="21"/>
  <c r="J160" i="21"/>
  <c r="I160" i="21"/>
  <c r="H160" i="21"/>
  <c r="G160" i="21"/>
  <c r="F160" i="21"/>
  <c r="L159" i="21"/>
  <c r="K159" i="21"/>
  <c r="J159" i="21"/>
  <c r="I159" i="21"/>
  <c r="H159" i="21"/>
  <c r="G159" i="21"/>
  <c r="F159" i="21"/>
  <c r="L158" i="21"/>
  <c r="K158" i="21"/>
  <c r="J158" i="21"/>
  <c r="I158" i="21"/>
  <c r="H158" i="21"/>
  <c r="G158" i="21"/>
  <c r="F158" i="21"/>
  <c r="L157" i="21"/>
  <c r="K157" i="21"/>
  <c r="J157" i="21"/>
  <c r="I157" i="21"/>
  <c r="H157" i="21"/>
  <c r="G157" i="21"/>
  <c r="F157" i="21"/>
  <c r="L156" i="21"/>
  <c r="K156" i="21"/>
  <c r="J156" i="21"/>
  <c r="I156" i="21"/>
  <c r="H156" i="21"/>
  <c r="G156" i="21"/>
  <c r="F156" i="21"/>
  <c r="L155" i="21"/>
  <c r="K155" i="21"/>
  <c r="J155" i="21"/>
  <c r="I155" i="21"/>
  <c r="H155" i="21"/>
  <c r="G155" i="21"/>
  <c r="F155" i="21"/>
  <c r="L154" i="21"/>
  <c r="K154" i="21"/>
  <c r="J154" i="21"/>
  <c r="I154" i="21"/>
  <c r="H154" i="21"/>
  <c r="G154" i="21"/>
  <c r="F154" i="21"/>
  <c r="L153" i="21"/>
  <c r="K153" i="21"/>
  <c r="J153" i="21"/>
  <c r="I153" i="21"/>
  <c r="H153" i="21"/>
  <c r="G153" i="21"/>
  <c r="F153" i="21"/>
  <c r="L152" i="21"/>
  <c r="K152" i="21"/>
  <c r="J152" i="21"/>
  <c r="I152" i="21"/>
  <c r="H152" i="21"/>
  <c r="G152" i="21"/>
  <c r="F152" i="21"/>
  <c r="L151" i="21"/>
  <c r="K151" i="21"/>
  <c r="J151" i="21"/>
  <c r="I151" i="21"/>
  <c r="H151" i="21"/>
  <c r="G151" i="21"/>
  <c r="F151" i="21"/>
  <c r="L150" i="21"/>
  <c r="K150" i="21"/>
  <c r="J150" i="21"/>
  <c r="I150" i="21"/>
  <c r="H150" i="21"/>
  <c r="G150" i="21"/>
  <c r="F150" i="21"/>
  <c r="L149" i="21"/>
  <c r="K149" i="21"/>
  <c r="J149" i="21"/>
  <c r="I149" i="21"/>
  <c r="H149" i="21"/>
  <c r="G149" i="21"/>
  <c r="F149" i="21"/>
  <c r="L148" i="21"/>
  <c r="K148" i="21"/>
  <c r="J148" i="21"/>
  <c r="I148" i="21"/>
  <c r="H148" i="21"/>
  <c r="G148" i="21"/>
  <c r="F148" i="21"/>
  <c r="L147" i="21"/>
  <c r="K147" i="21"/>
  <c r="J147" i="21"/>
  <c r="I147" i="21"/>
  <c r="H147" i="21"/>
  <c r="G147" i="21"/>
  <c r="F147" i="21"/>
  <c r="L146" i="21"/>
  <c r="K146" i="21"/>
  <c r="J146" i="21"/>
  <c r="I146" i="21"/>
  <c r="H146" i="21"/>
  <c r="G146" i="21"/>
  <c r="F146" i="21"/>
  <c r="L145" i="21"/>
  <c r="K145" i="21"/>
  <c r="J145" i="21"/>
  <c r="I145" i="21"/>
  <c r="H145" i="21"/>
  <c r="G145" i="21"/>
  <c r="F145" i="21"/>
  <c r="L144" i="21"/>
  <c r="K144" i="21"/>
  <c r="J144" i="21"/>
  <c r="I144" i="21"/>
  <c r="H144" i="21"/>
  <c r="G144" i="21"/>
  <c r="F144" i="21"/>
  <c r="L143" i="21"/>
  <c r="K143" i="21"/>
  <c r="J143" i="21"/>
  <c r="I143" i="21"/>
  <c r="H143" i="21"/>
  <c r="G143" i="21"/>
  <c r="F143" i="21"/>
  <c r="L142" i="21"/>
  <c r="K142" i="21"/>
  <c r="J142" i="21"/>
  <c r="I142" i="21"/>
  <c r="H142" i="21"/>
  <c r="G142" i="21"/>
  <c r="F142" i="21"/>
  <c r="L141" i="21"/>
  <c r="K141" i="21"/>
  <c r="J141" i="21"/>
  <c r="I141" i="21"/>
  <c r="H141" i="21"/>
  <c r="G141" i="21"/>
  <c r="F141" i="21"/>
  <c r="L140" i="21"/>
  <c r="K140" i="21"/>
  <c r="J140" i="21"/>
  <c r="I140" i="21"/>
  <c r="H140" i="21"/>
  <c r="G140" i="21"/>
  <c r="F140" i="21"/>
  <c r="L139" i="21"/>
  <c r="K139" i="21"/>
  <c r="J139" i="21"/>
  <c r="I139" i="21"/>
  <c r="H139" i="21"/>
  <c r="G139" i="21"/>
  <c r="F139" i="21"/>
  <c r="L138" i="21"/>
  <c r="K138" i="21"/>
  <c r="J138" i="21"/>
  <c r="I138" i="21"/>
  <c r="H138" i="21"/>
  <c r="G138" i="21"/>
  <c r="F138" i="21"/>
  <c r="L137" i="21"/>
  <c r="K137" i="21"/>
  <c r="J137" i="21"/>
  <c r="I137" i="21"/>
  <c r="H137" i="21"/>
  <c r="G137" i="21"/>
  <c r="F137" i="21"/>
  <c r="L136" i="21"/>
  <c r="K136" i="21"/>
  <c r="J136" i="21"/>
  <c r="I136" i="21"/>
  <c r="H136" i="21"/>
  <c r="G136" i="21"/>
  <c r="F136" i="21"/>
  <c r="L135" i="21"/>
  <c r="K135" i="21"/>
  <c r="J135" i="21"/>
  <c r="I135" i="21"/>
  <c r="H135" i="21"/>
  <c r="G135" i="21"/>
  <c r="F135" i="21"/>
  <c r="L134" i="21"/>
  <c r="K134" i="21"/>
  <c r="J134" i="21"/>
  <c r="I134" i="21"/>
  <c r="H134" i="21"/>
  <c r="G134" i="21"/>
  <c r="F134" i="21"/>
  <c r="L133" i="21"/>
  <c r="K133" i="21"/>
  <c r="J133" i="21"/>
  <c r="I133" i="21"/>
  <c r="H133" i="21"/>
  <c r="G133" i="21"/>
  <c r="F133" i="21"/>
  <c r="L132" i="21"/>
  <c r="K132" i="21"/>
  <c r="J132" i="21"/>
  <c r="I132" i="21"/>
  <c r="H132" i="21"/>
  <c r="G132" i="21"/>
  <c r="F132" i="21"/>
  <c r="L131" i="21"/>
  <c r="K131" i="21"/>
  <c r="J131" i="21"/>
  <c r="I131" i="21"/>
  <c r="H131" i="21"/>
  <c r="G131" i="21"/>
  <c r="F131" i="21"/>
  <c r="L130" i="21"/>
  <c r="K130" i="21"/>
  <c r="J130" i="21"/>
  <c r="I130" i="21"/>
  <c r="H130" i="21"/>
  <c r="G130" i="21"/>
  <c r="F130" i="21"/>
  <c r="L129" i="21"/>
  <c r="K129" i="21"/>
  <c r="J129" i="21"/>
  <c r="I129" i="21"/>
  <c r="H129" i="21"/>
  <c r="G129" i="21"/>
  <c r="F129" i="21"/>
  <c r="L128" i="21"/>
  <c r="K128" i="21"/>
  <c r="J128" i="21"/>
  <c r="I128" i="21"/>
  <c r="H128" i="21"/>
  <c r="G128" i="21"/>
  <c r="F128" i="21"/>
  <c r="L127" i="21"/>
  <c r="K127" i="21"/>
  <c r="J127" i="21"/>
  <c r="I127" i="21"/>
  <c r="H127" i="21"/>
  <c r="G127" i="21"/>
  <c r="F127" i="21"/>
  <c r="L126" i="21"/>
  <c r="K126" i="21"/>
  <c r="J126" i="21"/>
  <c r="I126" i="21"/>
  <c r="H126" i="21"/>
  <c r="G126" i="21"/>
  <c r="F126" i="21"/>
  <c r="L125" i="21"/>
  <c r="K125" i="21"/>
  <c r="J125" i="21"/>
  <c r="I125" i="21"/>
  <c r="H125" i="21"/>
  <c r="G125" i="21"/>
  <c r="F125" i="21"/>
  <c r="L124" i="21"/>
  <c r="K124" i="21"/>
  <c r="J124" i="21"/>
  <c r="I124" i="21"/>
  <c r="H124" i="21"/>
  <c r="G124" i="21"/>
  <c r="F124" i="21"/>
  <c r="L123" i="21"/>
  <c r="K123" i="21"/>
  <c r="J123" i="21"/>
  <c r="I123" i="21"/>
  <c r="H123" i="21"/>
  <c r="G123" i="21"/>
  <c r="F123" i="21"/>
  <c r="L122" i="21"/>
  <c r="K122" i="21"/>
  <c r="J122" i="21"/>
  <c r="I122" i="21"/>
  <c r="H122" i="21"/>
  <c r="G122" i="21"/>
  <c r="F122" i="21"/>
  <c r="L121" i="21"/>
  <c r="K121" i="21"/>
  <c r="J121" i="21"/>
  <c r="I121" i="21"/>
  <c r="H121" i="21"/>
  <c r="G121" i="21"/>
  <c r="F121" i="21"/>
  <c r="L120" i="21"/>
  <c r="K120" i="21"/>
  <c r="J120" i="21"/>
  <c r="I120" i="21"/>
  <c r="H120" i="21"/>
  <c r="G120" i="21"/>
  <c r="F120" i="21"/>
  <c r="L119" i="21"/>
  <c r="K119" i="21"/>
  <c r="J119" i="21"/>
  <c r="I119" i="21"/>
  <c r="H119" i="21"/>
  <c r="G119" i="21"/>
  <c r="F119" i="21"/>
  <c r="L118" i="21"/>
  <c r="K118" i="21"/>
  <c r="J118" i="21"/>
  <c r="I118" i="21"/>
  <c r="H118" i="21"/>
  <c r="G118" i="21"/>
  <c r="F118" i="21"/>
  <c r="L117" i="21"/>
  <c r="K117" i="21"/>
  <c r="J117" i="21"/>
  <c r="I117" i="21"/>
  <c r="H117" i="21"/>
  <c r="G117" i="21"/>
  <c r="F117" i="21"/>
  <c r="L116" i="21"/>
  <c r="K116" i="21"/>
  <c r="J116" i="21"/>
  <c r="I116" i="21"/>
  <c r="H116" i="21"/>
  <c r="G116" i="21"/>
  <c r="F116" i="21"/>
  <c r="L115" i="21"/>
  <c r="K115" i="21"/>
  <c r="J115" i="21"/>
  <c r="I115" i="21"/>
  <c r="H115" i="21"/>
  <c r="G115" i="21"/>
  <c r="F115" i="21"/>
  <c r="L114" i="21"/>
  <c r="K114" i="21"/>
  <c r="J114" i="21"/>
  <c r="I114" i="21"/>
  <c r="H114" i="21"/>
  <c r="G114" i="21"/>
  <c r="F114" i="21"/>
  <c r="L113" i="21"/>
  <c r="K113" i="21"/>
  <c r="J113" i="21"/>
  <c r="I113" i="21"/>
  <c r="H113" i="21"/>
  <c r="G113" i="21"/>
  <c r="F113" i="21"/>
  <c r="L112" i="21"/>
  <c r="K112" i="21"/>
  <c r="J112" i="21"/>
  <c r="I112" i="21"/>
  <c r="H112" i="21"/>
  <c r="G112" i="21"/>
  <c r="F112" i="21"/>
  <c r="L111" i="21"/>
  <c r="K111" i="21"/>
  <c r="J111" i="21"/>
  <c r="I111" i="21"/>
  <c r="H111" i="21"/>
  <c r="G111" i="21"/>
  <c r="F111" i="21"/>
  <c r="L110" i="21"/>
  <c r="K110" i="21"/>
  <c r="J110" i="21"/>
  <c r="I110" i="21"/>
  <c r="H110" i="21"/>
  <c r="G110" i="21"/>
  <c r="F110" i="21"/>
  <c r="L109" i="21"/>
  <c r="K109" i="21"/>
  <c r="J109" i="21"/>
  <c r="I109" i="21"/>
  <c r="H109" i="21"/>
  <c r="G109" i="21"/>
  <c r="F109" i="21"/>
  <c r="L108" i="21"/>
  <c r="K108" i="21"/>
  <c r="J108" i="21"/>
  <c r="I108" i="21"/>
  <c r="H108" i="21"/>
  <c r="G108" i="21"/>
  <c r="F108" i="21"/>
  <c r="L107" i="21"/>
  <c r="K107" i="21"/>
  <c r="J107" i="21"/>
  <c r="I107" i="21"/>
  <c r="H107" i="21"/>
  <c r="G107" i="21"/>
  <c r="F107" i="21"/>
  <c r="L106" i="21"/>
  <c r="K106" i="21"/>
  <c r="J106" i="21"/>
  <c r="I106" i="21"/>
  <c r="H106" i="21"/>
  <c r="G106" i="21"/>
  <c r="F106" i="21"/>
  <c r="L105" i="21"/>
  <c r="K105" i="21"/>
  <c r="J105" i="21"/>
  <c r="I105" i="21"/>
  <c r="H105" i="21"/>
  <c r="G105" i="21"/>
  <c r="F105" i="21"/>
  <c r="L104" i="21"/>
  <c r="K104" i="21"/>
  <c r="J104" i="21"/>
  <c r="I104" i="21"/>
  <c r="H104" i="21"/>
  <c r="G104" i="21"/>
  <c r="F104" i="21"/>
  <c r="L103" i="21"/>
  <c r="K103" i="21"/>
  <c r="J103" i="21"/>
  <c r="I103" i="21"/>
  <c r="H103" i="21"/>
  <c r="G103" i="21"/>
  <c r="F103" i="21"/>
  <c r="L102" i="21"/>
  <c r="K102" i="21"/>
  <c r="J102" i="21"/>
  <c r="I102" i="21"/>
  <c r="H102" i="21"/>
  <c r="G102" i="21"/>
  <c r="F102" i="21"/>
  <c r="L101" i="21"/>
  <c r="K101" i="21"/>
  <c r="J101" i="21"/>
  <c r="I101" i="21"/>
  <c r="H101" i="21"/>
  <c r="G101" i="21"/>
  <c r="F101" i="21"/>
  <c r="L100" i="21"/>
  <c r="K100" i="21"/>
  <c r="J100" i="21"/>
  <c r="I100" i="21"/>
  <c r="H100" i="21"/>
  <c r="G100" i="21"/>
  <c r="F100" i="21"/>
  <c r="L99" i="21"/>
  <c r="K99" i="21"/>
  <c r="J99" i="21"/>
  <c r="I99" i="21"/>
  <c r="H99" i="21"/>
  <c r="G99" i="21"/>
  <c r="F99" i="21"/>
  <c r="L98" i="21"/>
  <c r="K98" i="21"/>
  <c r="J98" i="21"/>
  <c r="I98" i="21"/>
  <c r="H98" i="21"/>
  <c r="G98" i="21"/>
  <c r="F98" i="21"/>
  <c r="L97" i="21"/>
  <c r="K97" i="21"/>
  <c r="J97" i="21"/>
  <c r="I97" i="21"/>
  <c r="H97" i="21"/>
  <c r="G97" i="21"/>
  <c r="F97" i="21"/>
  <c r="L96" i="21"/>
  <c r="K96" i="21"/>
  <c r="J96" i="21"/>
  <c r="I96" i="21"/>
  <c r="H96" i="21"/>
  <c r="G96" i="21"/>
  <c r="F96" i="21"/>
  <c r="L95" i="21"/>
  <c r="K95" i="21"/>
  <c r="J95" i="21"/>
  <c r="I95" i="21"/>
  <c r="H95" i="21"/>
  <c r="G95" i="21"/>
  <c r="F95" i="21"/>
  <c r="L94" i="21"/>
  <c r="K94" i="21"/>
  <c r="J94" i="21"/>
  <c r="I94" i="21"/>
  <c r="H94" i="21"/>
  <c r="G94" i="21"/>
  <c r="F94" i="21"/>
  <c r="L93" i="21"/>
  <c r="K93" i="21"/>
  <c r="J93" i="21"/>
  <c r="I93" i="21"/>
  <c r="H93" i="21"/>
  <c r="G93" i="21"/>
  <c r="F93" i="21"/>
  <c r="L92" i="21"/>
  <c r="K92" i="21"/>
  <c r="J92" i="21"/>
  <c r="I92" i="21"/>
  <c r="H92" i="21"/>
  <c r="G92" i="21"/>
  <c r="F92" i="21"/>
  <c r="L91" i="21"/>
  <c r="K91" i="21"/>
  <c r="J91" i="21"/>
  <c r="I91" i="21"/>
  <c r="H91" i="21"/>
  <c r="G91" i="21"/>
  <c r="F91" i="21"/>
  <c r="L90" i="21"/>
  <c r="K90" i="21"/>
  <c r="J90" i="21"/>
  <c r="I90" i="21"/>
  <c r="H90" i="21"/>
  <c r="G90" i="21"/>
  <c r="F90" i="21"/>
  <c r="L89" i="21"/>
  <c r="K89" i="21"/>
  <c r="J89" i="21"/>
  <c r="I89" i="21"/>
  <c r="H89" i="21"/>
  <c r="G89" i="21"/>
  <c r="F89" i="21"/>
  <c r="L88" i="21"/>
  <c r="K88" i="21"/>
  <c r="J88" i="21"/>
  <c r="I88" i="21"/>
  <c r="H88" i="21"/>
  <c r="G88" i="21"/>
  <c r="F88" i="21"/>
  <c r="L87" i="21"/>
  <c r="K87" i="21"/>
  <c r="J87" i="21"/>
  <c r="I87" i="21"/>
  <c r="H87" i="21"/>
  <c r="G87" i="21"/>
  <c r="F87" i="21"/>
  <c r="L86" i="21"/>
  <c r="K86" i="21"/>
  <c r="J86" i="21"/>
  <c r="I86" i="21"/>
  <c r="H86" i="21"/>
  <c r="G86" i="21"/>
  <c r="F86" i="21"/>
  <c r="L85" i="21"/>
  <c r="K85" i="21"/>
  <c r="J85" i="21"/>
  <c r="I85" i="21"/>
  <c r="H85" i="21"/>
  <c r="G85" i="21"/>
  <c r="F85" i="21"/>
  <c r="L84" i="21"/>
  <c r="K84" i="21"/>
  <c r="J84" i="21"/>
  <c r="I84" i="21"/>
  <c r="H84" i="21"/>
  <c r="G84" i="21"/>
  <c r="F84" i="21"/>
  <c r="L83" i="21"/>
  <c r="K83" i="21"/>
  <c r="J83" i="21"/>
  <c r="I83" i="21"/>
  <c r="H83" i="21"/>
  <c r="G83" i="21"/>
  <c r="F83" i="21"/>
  <c r="L82" i="21"/>
  <c r="K82" i="21"/>
  <c r="J82" i="21"/>
  <c r="I82" i="21"/>
  <c r="H82" i="21"/>
  <c r="G82" i="21"/>
  <c r="F82" i="21"/>
  <c r="L81" i="21"/>
  <c r="K81" i="21"/>
  <c r="J81" i="21"/>
  <c r="I81" i="21"/>
  <c r="H81" i="21"/>
  <c r="G81" i="21"/>
  <c r="F81" i="21"/>
  <c r="L80" i="21"/>
  <c r="K80" i="21"/>
  <c r="J80" i="21"/>
  <c r="I80" i="21"/>
  <c r="H80" i="21"/>
  <c r="G80" i="21"/>
  <c r="F80" i="21"/>
  <c r="L79" i="21"/>
  <c r="K79" i="21"/>
  <c r="J79" i="21"/>
  <c r="I79" i="21"/>
  <c r="H79" i="21"/>
  <c r="G79" i="21"/>
  <c r="F79" i="21"/>
  <c r="L78" i="21"/>
  <c r="K78" i="21"/>
  <c r="J78" i="21"/>
  <c r="I78" i="21"/>
  <c r="H78" i="21"/>
  <c r="G78" i="21"/>
  <c r="F78" i="21"/>
  <c r="L77" i="21"/>
  <c r="K77" i="21"/>
  <c r="J77" i="21"/>
  <c r="I77" i="21"/>
  <c r="H77" i="21"/>
  <c r="G77" i="21"/>
  <c r="F77" i="21"/>
  <c r="L76" i="21"/>
  <c r="K76" i="21"/>
  <c r="J76" i="21"/>
  <c r="I76" i="21"/>
  <c r="H76" i="21"/>
  <c r="G76" i="21"/>
  <c r="F76" i="21"/>
  <c r="L75" i="21"/>
  <c r="K75" i="21"/>
  <c r="J75" i="21"/>
  <c r="I75" i="21"/>
  <c r="H75" i="21"/>
  <c r="G75" i="21"/>
  <c r="F75" i="21"/>
  <c r="L74" i="21"/>
  <c r="K74" i="21"/>
  <c r="J74" i="21"/>
  <c r="I74" i="21"/>
  <c r="H74" i="21"/>
  <c r="G74" i="21"/>
  <c r="F74" i="21"/>
  <c r="L73" i="21"/>
  <c r="K73" i="21"/>
  <c r="J73" i="21"/>
  <c r="I73" i="21"/>
  <c r="H73" i="21"/>
  <c r="G73" i="21"/>
  <c r="F73" i="21"/>
  <c r="L72" i="21"/>
  <c r="K72" i="21"/>
  <c r="J72" i="21"/>
  <c r="I72" i="21"/>
  <c r="H72" i="21"/>
  <c r="G72" i="21"/>
  <c r="F72" i="21"/>
  <c r="L71" i="21"/>
  <c r="K71" i="21"/>
  <c r="J71" i="21"/>
  <c r="I71" i="21"/>
  <c r="H71" i="21"/>
  <c r="G71" i="21"/>
  <c r="F71" i="21"/>
  <c r="L70" i="21"/>
  <c r="K70" i="21"/>
  <c r="J70" i="21"/>
  <c r="I70" i="21"/>
  <c r="H70" i="21"/>
  <c r="G70" i="21"/>
  <c r="F70" i="21"/>
  <c r="L69" i="21"/>
  <c r="K69" i="21"/>
  <c r="J69" i="21"/>
  <c r="I69" i="21"/>
  <c r="H69" i="21"/>
  <c r="G69" i="21"/>
  <c r="F69" i="21"/>
  <c r="L68" i="21"/>
  <c r="K68" i="21"/>
  <c r="J68" i="21"/>
  <c r="I68" i="21"/>
  <c r="H68" i="21"/>
  <c r="G68" i="21"/>
  <c r="F68" i="21"/>
  <c r="L67" i="21"/>
  <c r="K67" i="21"/>
  <c r="J67" i="21"/>
  <c r="I67" i="21"/>
  <c r="H67" i="21"/>
  <c r="G67" i="21"/>
  <c r="F67" i="21"/>
  <c r="L66" i="21"/>
  <c r="K66" i="21"/>
  <c r="J66" i="21"/>
  <c r="I66" i="21"/>
  <c r="H66" i="21"/>
  <c r="G66" i="21"/>
  <c r="F66" i="21"/>
  <c r="L65" i="21"/>
  <c r="K65" i="21"/>
  <c r="J65" i="21"/>
  <c r="I65" i="21"/>
  <c r="H65" i="21"/>
  <c r="G65" i="21"/>
  <c r="F65" i="21"/>
  <c r="L64" i="21"/>
  <c r="K64" i="21"/>
  <c r="J64" i="21"/>
  <c r="I64" i="21"/>
  <c r="H64" i="21"/>
  <c r="G64" i="21"/>
  <c r="F64" i="21"/>
  <c r="L63" i="21"/>
  <c r="K63" i="21"/>
  <c r="J63" i="21"/>
  <c r="I63" i="21"/>
  <c r="H63" i="21"/>
  <c r="G63" i="21"/>
  <c r="F63" i="21"/>
  <c r="L62" i="21"/>
  <c r="K62" i="21"/>
  <c r="J62" i="21"/>
  <c r="I62" i="21"/>
  <c r="H62" i="21"/>
  <c r="G62" i="21"/>
  <c r="F62" i="21"/>
  <c r="L61" i="21"/>
  <c r="K61" i="21"/>
  <c r="J61" i="21"/>
  <c r="I61" i="21"/>
  <c r="H61" i="21"/>
  <c r="G61" i="21"/>
  <c r="F61" i="21"/>
  <c r="L60" i="21"/>
  <c r="K60" i="21"/>
  <c r="J60" i="21"/>
  <c r="I60" i="21"/>
  <c r="H60" i="21"/>
  <c r="G60" i="21"/>
  <c r="F60" i="21"/>
  <c r="L59" i="21"/>
  <c r="K59" i="21"/>
  <c r="J59" i="21"/>
  <c r="I59" i="21"/>
  <c r="H59" i="21"/>
  <c r="G59" i="21"/>
  <c r="F59" i="21"/>
  <c r="L58" i="21"/>
  <c r="K58" i="21"/>
  <c r="J58" i="21"/>
  <c r="I58" i="21"/>
  <c r="H58" i="21"/>
  <c r="G58" i="21"/>
  <c r="F58" i="21"/>
  <c r="L57" i="21"/>
  <c r="K57" i="21"/>
  <c r="J57" i="21"/>
  <c r="I57" i="21"/>
  <c r="H57" i="21"/>
  <c r="G57" i="21"/>
  <c r="F57" i="21"/>
  <c r="L56" i="21"/>
  <c r="K56" i="21"/>
  <c r="J56" i="21"/>
  <c r="I56" i="21"/>
  <c r="H56" i="21"/>
  <c r="G56" i="21"/>
  <c r="F56" i="21"/>
  <c r="L55" i="21"/>
  <c r="K55" i="21"/>
  <c r="J55" i="21"/>
  <c r="I55" i="21"/>
  <c r="H55" i="21"/>
  <c r="G55" i="21"/>
  <c r="F55" i="21"/>
  <c r="L54" i="21"/>
  <c r="K54" i="21"/>
  <c r="J54" i="21"/>
  <c r="I54" i="21"/>
  <c r="H54" i="21"/>
  <c r="G54" i="21"/>
  <c r="F54" i="21"/>
  <c r="L53" i="21"/>
  <c r="K53" i="21"/>
  <c r="J53" i="21"/>
  <c r="I53" i="21"/>
  <c r="H53" i="21"/>
  <c r="G53" i="21"/>
  <c r="F53" i="21"/>
  <c r="L52" i="21"/>
  <c r="K52" i="21"/>
  <c r="J52" i="21"/>
  <c r="I52" i="21"/>
  <c r="H52" i="21"/>
  <c r="G52" i="21"/>
  <c r="F52" i="21"/>
  <c r="L51" i="21"/>
  <c r="K51" i="21"/>
  <c r="J51" i="21"/>
  <c r="I51" i="21"/>
  <c r="H51" i="21"/>
  <c r="G51" i="21"/>
  <c r="F51" i="21"/>
  <c r="L50" i="21"/>
  <c r="K50" i="21"/>
  <c r="J50" i="21"/>
  <c r="I50" i="21"/>
  <c r="H50" i="21"/>
  <c r="G50" i="21"/>
  <c r="F50" i="21"/>
  <c r="L49" i="21"/>
  <c r="K49" i="21"/>
  <c r="J49" i="21"/>
  <c r="I49" i="21"/>
  <c r="H49" i="21"/>
  <c r="G49" i="21"/>
  <c r="F49" i="21"/>
  <c r="L48" i="21"/>
  <c r="K48" i="21"/>
  <c r="J48" i="21"/>
  <c r="I48" i="21"/>
  <c r="H48" i="21"/>
  <c r="G48" i="21"/>
  <c r="F48" i="21"/>
  <c r="L47" i="21"/>
  <c r="K47" i="21"/>
  <c r="J47" i="21"/>
  <c r="I47" i="21"/>
  <c r="H47" i="21"/>
  <c r="G47" i="21"/>
  <c r="F47" i="21"/>
  <c r="L46" i="21"/>
  <c r="K46" i="21"/>
  <c r="J46" i="21"/>
  <c r="I46" i="21"/>
  <c r="H46" i="21"/>
  <c r="G46" i="21"/>
  <c r="F46" i="21"/>
  <c r="L45" i="21"/>
  <c r="K45" i="21"/>
  <c r="J45" i="21"/>
  <c r="I45" i="21"/>
  <c r="H45" i="21"/>
  <c r="G45" i="21"/>
  <c r="F45" i="21"/>
  <c r="L44" i="21"/>
  <c r="K44" i="21"/>
  <c r="J44" i="21"/>
  <c r="I44" i="21"/>
  <c r="H44" i="21"/>
  <c r="G44" i="21"/>
  <c r="F44" i="21"/>
  <c r="L43" i="21"/>
  <c r="K43" i="21"/>
  <c r="J43" i="21"/>
  <c r="I43" i="21"/>
  <c r="H43" i="21"/>
  <c r="G43" i="21"/>
  <c r="F43" i="21"/>
  <c r="L42" i="21"/>
  <c r="K42" i="21"/>
  <c r="J42" i="21"/>
  <c r="I42" i="21"/>
  <c r="H42" i="21"/>
  <c r="G42" i="21"/>
  <c r="F42" i="21"/>
  <c r="L41" i="21"/>
  <c r="K41" i="21"/>
  <c r="J41" i="21"/>
  <c r="I41" i="21"/>
  <c r="H41" i="21"/>
  <c r="G41" i="21"/>
  <c r="F41" i="21"/>
  <c r="L40" i="21"/>
  <c r="K40" i="21"/>
  <c r="J40" i="21"/>
  <c r="I40" i="21"/>
  <c r="H40" i="21"/>
  <c r="G40" i="21"/>
  <c r="F40" i="21"/>
  <c r="L39" i="21"/>
  <c r="K39" i="21"/>
  <c r="J39" i="21"/>
  <c r="I39" i="21"/>
  <c r="H39" i="21"/>
  <c r="G39" i="21"/>
  <c r="F39" i="21"/>
  <c r="L38" i="21"/>
  <c r="K38" i="21"/>
  <c r="J38" i="21"/>
  <c r="I38" i="21"/>
  <c r="H38" i="21"/>
  <c r="G38" i="21"/>
  <c r="F38" i="21"/>
  <c r="L37" i="21"/>
  <c r="K37" i="21"/>
  <c r="J37" i="21"/>
  <c r="I37" i="21"/>
  <c r="H37" i="21"/>
  <c r="G37" i="21"/>
  <c r="F37" i="21"/>
  <c r="L36" i="21"/>
  <c r="K36" i="21"/>
  <c r="J36" i="21"/>
  <c r="I36" i="21"/>
  <c r="H36" i="21"/>
  <c r="G36" i="21"/>
  <c r="F36" i="21"/>
  <c r="L35" i="21"/>
  <c r="K35" i="21"/>
  <c r="J35" i="21"/>
  <c r="I35" i="21"/>
  <c r="H35" i="21"/>
  <c r="G35" i="21"/>
  <c r="F35" i="21"/>
  <c r="L34" i="21"/>
  <c r="K34" i="21"/>
  <c r="J34" i="21"/>
  <c r="I34" i="21"/>
  <c r="H34" i="21"/>
  <c r="G34" i="21"/>
  <c r="F34" i="21"/>
  <c r="L33" i="21"/>
  <c r="K33" i="21"/>
  <c r="J33" i="21"/>
  <c r="I33" i="21"/>
  <c r="H33" i="21"/>
  <c r="G33" i="21"/>
  <c r="F33" i="21"/>
  <c r="L32" i="21"/>
  <c r="K32" i="21"/>
  <c r="J32" i="21"/>
  <c r="I32" i="21"/>
  <c r="H32" i="21"/>
  <c r="G32" i="21"/>
  <c r="F32" i="21"/>
  <c r="L31" i="21"/>
  <c r="K31" i="21"/>
  <c r="J31" i="21"/>
  <c r="I31" i="21"/>
  <c r="H31" i="21"/>
  <c r="G31" i="21"/>
  <c r="F31" i="21"/>
  <c r="L30" i="21"/>
  <c r="K30" i="21"/>
  <c r="J30" i="21"/>
  <c r="I30" i="21"/>
  <c r="H30" i="21"/>
  <c r="G30" i="21"/>
  <c r="F30" i="21"/>
  <c r="L29" i="21"/>
  <c r="K29" i="21"/>
  <c r="J29" i="21"/>
  <c r="I29" i="21"/>
  <c r="H29" i="21"/>
  <c r="G29" i="21"/>
  <c r="F29" i="21"/>
  <c r="L28" i="21"/>
  <c r="K28" i="21"/>
  <c r="J28" i="21"/>
  <c r="I28" i="21"/>
  <c r="H28" i="21"/>
  <c r="G28" i="21"/>
  <c r="F28" i="21"/>
  <c r="L27" i="21"/>
  <c r="K27" i="21"/>
  <c r="J27" i="21"/>
  <c r="I27" i="21"/>
  <c r="H27" i="21"/>
  <c r="G27" i="21"/>
  <c r="F27" i="21"/>
  <c r="L26" i="21"/>
  <c r="K26" i="21"/>
  <c r="J26" i="21"/>
  <c r="I26" i="21"/>
  <c r="H26" i="21"/>
  <c r="G26" i="21"/>
  <c r="F26" i="21"/>
  <c r="L25" i="21"/>
  <c r="K25" i="21"/>
  <c r="J25" i="21"/>
  <c r="I25" i="21"/>
  <c r="H25" i="21"/>
  <c r="G25" i="21"/>
  <c r="F25" i="21"/>
  <c r="L24" i="21"/>
  <c r="K24" i="21"/>
  <c r="J24" i="21"/>
  <c r="I24" i="21"/>
  <c r="H24" i="21"/>
  <c r="G24" i="21"/>
  <c r="F24" i="21"/>
  <c r="L23" i="21"/>
  <c r="K23" i="21"/>
  <c r="J23" i="21"/>
  <c r="I23" i="21"/>
  <c r="H23" i="21"/>
  <c r="G23" i="21"/>
  <c r="F23" i="21"/>
  <c r="L22" i="21"/>
  <c r="K22" i="21"/>
  <c r="J22" i="21"/>
  <c r="I22" i="21"/>
  <c r="H22" i="21"/>
  <c r="G22" i="21"/>
  <c r="F22" i="21"/>
  <c r="L21" i="21"/>
  <c r="K21" i="21"/>
  <c r="J21" i="21"/>
  <c r="I21" i="21"/>
  <c r="H21" i="21"/>
  <c r="G21" i="21"/>
  <c r="F21" i="21"/>
  <c r="L20" i="21"/>
  <c r="K20" i="21"/>
  <c r="J20" i="21"/>
  <c r="I20" i="21"/>
  <c r="H20" i="21"/>
  <c r="G20" i="21"/>
  <c r="F20" i="21"/>
  <c r="L19" i="21"/>
  <c r="K19" i="21"/>
  <c r="J19" i="21"/>
  <c r="I19" i="21"/>
  <c r="H19" i="21"/>
  <c r="G19" i="21"/>
  <c r="F19" i="21"/>
  <c r="L18" i="21"/>
  <c r="K18" i="21"/>
  <c r="J18" i="21"/>
  <c r="I18" i="21"/>
  <c r="H18" i="21"/>
  <c r="G18" i="21"/>
  <c r="F18" i="21"/>
  <c r="L17" i="21"/>
  <c r="K17" i="21"/>
  <c r="J17" i="21"/>
  <c r="I17" i="21"/>
  <c r="H17" i="21"/>
  <c r="G17" i="21"/>
  <c r="F17" i="21"/>
  <c r="L16" i="21"/>
  <c r="K16" i="21"/>
  <c r="J16" i="21"/>
  <c r="I16" i="21"/>
  <c r="H16" i="21"/>
  <c r="G16" i="21"/>
  <c r="F16" i="21"/>
  <c r="L15" i="21"/>
  <c r="K15" i="21"/>
  <c r="J15" i="21"/>
  <c r="I15" i="21"/>
  <c r="H15" i="21"/>
  <c r="G15" i="21"/>
  <c r="F15" i="21"/>
  <c r="L14" i="21"/>
  <c r="K14" i="21"/>
  <c r="J14" i="21"/>
  <c r="I14" i="21"/>
  <c r="H14" i="21"/>
  <c r="G14" i="21"/>
  <c r="F14" i="21"/>
  <c r="L13" i="21"/>
  <c r="K13" i="21"/>
  <c r="J13" i="21"/>
  <c r="I13" i="21"/>
  <c r="H13" i="21"/>
  <c r="G13" i="21"/>
  <c r="F13" i="21"/>
  <c r="L12" i="21"/>
  <c r="K12" i="21"/>
  <c r="J12" i="21"/>
  <c r="I12" i="21"/>
  <c r="H12" i="21"/>
  <c r="G12" i="21"/>
  <c r="F12" i="21"/>
  <c r="L11" i="21"/>
  <c r="K11" i="21"/>
  <c r="J11" i="21"/>
  <c r="I11" i="21"/>
  <c r="H11" i="21"/>
  <c r="G11" i="21"/>
  <c r="F11" i="21"/>
  <c r="L10" i="21"/>
  <c r="K10" i="21"/>
  <c r="J10" i="21"/>
  <c r="I10" i="21"/>
  <c r="H10" i="21"/>
  <c r="G10" i="21"/>
  <c r="F10" i="21"/>
  <c r="L9" i="21"/>
  <c r="K9" i="21"/>
  <c r="J9" i="21"/>
  <c r="I9" i="21"/>
  <c r="H9" i="21"/>
  <c r="G9" i="21"/>
  <c r="F9" i="21"/>
  <c r="L8" i="21"/>
  <c r="K8" i="21"/>
  <c r="J8" i="21"/>
  <c r="I8" i="21"/>
  <c r="H8" i="21"/>
  <c r="G8" i="21"/>
  <c r="F8" i="21"/>
  <c r="L7" i="21"/>
  <c r="K7" i="21"/>
  <c r="J7" i="21"/>
  <c r="I7" i="21"/>
  <c r="H7" i="21"/>
  <c r="G7" i="21"/>
  <c r="F7" i="21"/>
  <c r="L6" i="21"/>
  <c r="K6" i="21"/>
  <c r="J6" i="21"/>
  <c r="I6" i="21"/>
  <c r="H6" i="21"/>
  <c r="G6" i="21"/>
  <c r="F6" i="21"/>
  <c r="L5" i="21"/>
  <c r="K5" i="21"/>
  <c r="J5" i="21"/>
  <c r="I5" i="21"/>
  <c r="H5" i="21"/>
  <c r="G5" i="21"/>
  <c r="F5" i="21"/>
  <c r="L4" i="21"/>
  <c r="K4" i="21"/>
  <c r="J4" i="21"/>
  <c r="I4" i="21"/>
  <c r="H4" i="21"/>
  <c r="G4" i="21"/>
  <c r="F4" i="21"/>
  <c r="L3" i="21"/>
  <c r="K3" i="21"/>
  <c r="J3" i="21"/>
  <c r="I3" i="21"/>
  <c r="H3" i="21"/>
  <c r="G3" i="21"/>
  <c r="F3" i="21"/>
  <c r="L2" i="21"/>
  <c r="K2" i="21"/>
  <c r="J2" i="21"/>
  <c r="I2" i="21"/>
  <c r="H2" i="21"/>
  <c r="G2" i="21"/>
  <c r="F2" i="21"/>
  <c r="K365" i="18"/>
  <c r="J365" i="18"/>
  <c r="I365" i="18"/>
  <c r="H365" i="18"/>
  <c r="G365" i="18"/>
  <c r="F365" i="18"/>
  <c r="K364" i="18"/>
  <c r="J364" i="18"/>
  <c r="I364" i="18"/>
  <c r="H364" i="18"/>
  <c r="G364" i="18"/>
  <c r="F364" i="18"/>
  <c r="K363" i="18"/>
  <c r="J363" i="18"/>
  <c r="I363" i="18"/>
  <c r="H363" i="18"/>
  <c r="G363" i="18"/>
  <c r="F363" i="18"/>
  <c r="K362" i="18"/>
  <c r="J362" i="18"/>
  <c r="I362" i="18"/>
  <c r="H362" i="18"/>
  <c r="G362" i="18"/>
  <c r="F362" i="18"/>
  <c r="K361" i="18"/>
  <c r="J361" i="18"/>
  <c r="I361" i="18"/>
  <c r="H361" i="18"/>
  <c r="G361" i="18"/>
  <c r="F361" i="18"/>
  <c r="K360" i="18"/>
  <c r="J360" i="18"/>
  <c r="I360" i="18"/>
  <c r="H360" i="18"/>
  <c r="G360" i="18"/>
  <c r="F360" i="18"/>
  <c r="K359" i="18"/>
  <c r="J359" i="18"/>
  <c r="I359" i="18"/>
  <c r="H359" i="18"/>
  <c r="G359" i="18"/>
  <c r="F359" i="18"/>
  <c r="K358" i="18"/>
  <c r="J358" i="18"/>
  <c r="I358" i="18"/>
  <c r="H358" i="18"/>
  <c r="G358" i="18"/>
  <c r="F358" i="18"/>
  <c r="K357" i="18"/>
  <c r="J357" i="18"/>
  <c r="I357" i="18"/>
  <c r="H357" i="18"/>
  <c r="G357" i="18"/>
  <c r="F357" i="18"/>
  <c r="K356" i="18"/>
  <c r="J356" i="18"/>
  <c r="I356" i="18"/>
  <c r="H356" i="18"/>
  <c r="G356" i="18"/>
  <c r="F356" i="18"/>
  <c r="K355" i="18"/>
  <c r="J355" i="18"/>
  <c r="I355" i="18"/>
  <c r="H355" i="18"/>
  <c r="G355" i="18"/>
  <c r="F355" i="18"/>
  <c r="K354" i="18"/>
  <c r="J354" i="18"/>
  <c r="I354" i="18"/>
  <c r="H354" i="18"/>
  <c r="G354" i="18"/>
  <c r="F354" i="18"/>
  <c r="K353" i="18"/>
  <c r="J353" i="18"/>
  <c r="I353" i="18"/>
  <c r="H353" i="18"/>
  <c r="G353" i="18"/>
  <c r="F353" i="18"/>
  <c r="K352" i="18"/>
  <c r="J352" i="18"/>
  <c r="I352" i="18"/>
  <c r="H352" i="18"/>
  <c r="G352" i="18"/>
  <c r="F352" i="18"/>
  <c r="K351" i="18"/>
  <c r="J351" i="18"/>
  <c r="I351" i="18"/>
  <c r="H351" i="18"/>
  <c r="G351" i="18"/>
  <c r="F351" i="18"/>
  <c r="K350" i="18"/>
  <c r="J350" i="18"/>
  <c r="I350" i="18"/>
  <c r="H350" i="18"/>
  <c r="G350" i="18"/>
  <c r="F350" i="18"/>
  <c r="K349" i="18"/>
  <c r="J349" i="18"/>
  <c r="I349" i="18"/>
  <c r="H349" i="18"/>
  <c r="G349" i="18"/>
  <c r="F349" i="18"/>
  <c r="K348" i="18"/>
  <c r="J348" i="18"/>
  <c r="I348" i="18"/>
  <c r="H348" i="18"/>
  <c r="G348" i="18"/>
  <c r="F348" i="18"/>
  <c r="K347" i="18"/>
  <c r="J347" i="18"/>
  <c r="I347" i="18"/>
  <c r="H347" i="18"/>
  <c r="G347" i="18"/>
  <c r="F347" i="18"/>
  <c r="K346" i="18"/>
  <c r="J346" i="18"/>
  <c r="I346" i="18"/>
  <c r="H346" i="18"/>
  <c r="G346" i="18"/>
  <c r="F346" i="18"/>
  <c r="K345" i="18"/>
  <c r="J345" i="18"/>
  <c r="I345" i="18"/>
  <c r="H345" i="18"/>
  <c r="G345" i="18"/>
  <c r="F345" i="18"/>
  <c r="K344" i="18"/>
  <c r="J344" i="18"/>
  <c r="I344" i="18"/>
  <c r="H344" i="18"/>
  <c r="G344" i="18"/>
  <c r="F344" i="18"/>
  <c r="K343" i="18"/>
  <c r="J343" i="18"/>
  <c r="I343" i="18"/>
  <c r="H343" i="18"/>
  <c r="G343" i="18"/>
  <c r="F343" i="18"/>
  <c r="K342" i="18"/>
  <c r="J342" i="18"/>
  <c r="I342" i="18"/>
  <c r="H342" i="18"/>
  <c r="G342" i="18"/>
  <c r="F342" i="18"/>
  <c r="K341" i="18"/>
  <c r="J341" i="18"/>
  <c r="I341" i="18"/>
  <c r="H341" i="18"/>
  <c r="G341" i="18"/>
  <c r="F341" i="18"/>
  <c r="K340" i="18"/>
  <c r="J340" i="18"/>
  <c r="I340" i="18"/>
  <c r="H340" i="18"/>
  <c r="G340" i="18"/>
  <c r="F340" i="18"/>
  <c r="K339" i="18"/>
  <c r="J339" i="18"/>
  <c r="I339" i="18"/>
  <c r="H339" i="18"/>
  <c r="G339" i="18"/>
  <c r="F339" i="18"/>
  <c r="K338" i="18"/>
  <c r="J338" i="18"/>
  <c r="I338" i="18"/>
  <c r="H338" i="18"/>
  <c r="G338" i="18"/>
  <c r="F338" i="18"/>
  <c r="K337" i="18"/>
  <c r="J337" i="18"/>
  <c r="I337" i="18"/>
  <c r="H337" i="18"/>
  <c r="G337" i="18"/>
  <c r="F337" i="18"/>
  <c r="K336" i="18"/>
  <c r="J336" i="18"/>
  <c r="I336" i="18"/>
  <c r="H336" i="18"/>
  <c r="G336" i="18"/>
  <c r="F336" i="18"/>
  <c r="K335" i="18"/>
  <c r="J335" i="18"/>
  <c r="I335" i="18"/>
  <c r="H335" i="18"/>
  <c r="G335" i="18"/>
  <c r="F335" i="18"/>
  <c r="K334" i="18"/>
  <c r="J334" i="18"/>
  <c r="I334" i="18"/>
  <c r="H334" i="18"/>
  <c r="G334" i="18"/>
  <c r="F334" i="18"/>
  <c r="K333" i="18"/>
  <c r="J333" i="18"/>
  <c r="I333" i="18"/>
  <c r="H333" i="18"/>
  <c r="G333" i="18"/>
  <c r="F333" i="18"/>
  <c r="K332" i="18"/>
  <c r="J332" i="18"/>
  <c r="I332" i="18"/>
  <c r="H332" i="18"/>
  <c r="G332" i="18"/>
  <c r="F332" i="18"/>
  <c r="K331" i="18"/>
  <c r="J331" i="18"/>
  <c r="I331" i="18"/>
  <c r="H331" i="18"/>
  <c r="G331" i="18"/>
  <c r="F331" i="18"/>
  <c r="K330" i="18"/>
  <c r="J330" i="18"/>
  <c r="I330" i="18"/>
  <c r="H330" i="18"/>
  <c r="G330" i="18"/>
  <c r="F330" i="18"/>
  <c r="K329" i="18"/>
  <c r="J329" i="18"/>
  <c r="I329" i="18"/>
  <c r="H329" i="18"/>
  <c r="G329" i="18"/>
  <c r="F329" i="18"/>
  <c r="K328" i="18"/>
  <c r="J328" i="18"/>
  <c r="I328" i="18"/>
  <c r="H328" i="18"/>
  <c r="G328" i="18"/>
  <c r="F328" i="18"/>
  <c r="K327" i="18"/>
  <c r="J327" i="18"/>
  <c r="I327" i="18"/>
  <c r="H327" i="18"/>
  <c r="G327" i="18"/>
  <c r="F327" i="18"/>
  <c r="K326" i="18"/>
  <c r="J326" i="18"/>
  <c r="I326" i="18"/>
  <c r="H326" i="18"/>
  <c r="G326" i="18"/>
  <c r="F326" i="18"/>
  <c r="K325" i="18"/>
  <c r="J325" i="18"/>
  <c r="I325" i="18"/>
  <c r="H325" i="18"/>
  <c r="G325" i="18"/>
  <c r="F325" i="18"/>
  <c r="K324" i="18"/>
  <c r="J324" i="18"/>
  <c r="I324" i="18"/>
  <c r="H324" i="18"/>
  <c r="G324" i="18"/>
  <c r="F324" i="18"/>
  <c r="K323" i="18"/>
  <c r="J323" i="18"/>
  <c r="I323" i="18"/>
  <c r="H323" i="18"/>
  <c r="G323" i="18"/>
  <c r="F323" i="18"/>
  <c r="K322" i="18"/>
  <c r="J322" i="18"/>
  <c r="I322" i="18"/>
  <c r="H322" i="18"/>
  <c r="G322" i="18"/>
  <c r="F322" i="18"/>
  <c r="K321" i="18"/>
  <c r="J321" i="18"/>
  <c r="I321" i="18"/>
  <c r="H321" i="18"/>
  <c r="G321" i="18"/>
  <c r="F321" i="18"/>
  <c r="K320" i="18"/>
  <c r="J320" i="18"/>
  <c r="I320" i="18"/>
  <c r="H320" i="18"/>
  <c r="G320" i="18"/>
  <c r="F320" i="18"/>
  <c r="K319" i="18"/>
  <c r="J319" i="18"/>
  <c r="I319" i="18"/>
  <c r="H319" i="18"/>
  <c r="G319" i="18"/>
  <c r="F319" i="18"/>
  <c r="K318" i="18"/>
  <c r="J318" i="18"/>
  <c r="I318" i="18"/>
  <c r="H318" i="18"/>
  <c r="G318" i="18"/>
  <c r="F318" i="18"/>
  <c r="K317" i="18"/>
  <c r="J317" i="18"/>
  <c r="I317" i="18"/>
  <c r="H317" i="18"/>
  <c r="G317" i="18"/>
  <c r="F317" i="18"/>
  <c r="K316" i="18"/>
  <c r="J316" i="18"/>
  <c r="I316" i="18"/>
  <c r="H316" i="18"/>
  <c r="G316" i="18"/>
  <c r="F316" i="18"/>
  <c r="K315" i="18"/>
  <c r="J315" i="18"/>
  <c r="I315" i="18"/>
  <c r="H315" i="18"/>
  <c r="G315" i="18"/>
  <c r="F315" i="18"/>
  <c r="K314" i="18"/>
  <c r="J314" i="18"/>
  <c r="I314" i="18"/>
  <c r="H314" i="18"/>
  <c r="G314" i="18"/>
  <c r="F314" i="18"/>
  <c r="K313" i="18"/>
  <c r="J313" i="18"/>
  <c r="I313" i="18"/>
  <c r="H313" i="18"/>
  <c r="G313" i="18"/>
  <c r="F313" i="18"/>
  <c r="K312" i="18"/>
  <c r="J312" i="18"/>
  <c r="I312" i="18"/>
  <c r="H312" i="18"/>
  <c r="G312" i="18"/>
  <c r="F312" i="18"/>
  <c r="K311" i="18"/>
  <c r="J311" i="18"/>
  <c r="I311" i="18"/>
  <c r="H311" i="18"/>
  <c r="G311" i="18"/>
  <c r="F311" i="18"/>
  <c r="K310" i="18"/>
  <c r="J310" i="18"/>
  <c r="I310" i="18"/>
  <c r="H310" i="18"/>
  <c r="G310" i="18"/>
  <c r="F310" i="18"/>
  <c r="K309" i="18"/>
  <c r="J309" i="18"/>
  <c r="I309" i="18"/>
  <c r="H309" i="18"/>
  <c r="G309" i="18"/>
  <c r="F309" i="18"/>
  <c r="K308" i="18"/>
  <c r="J308" i="18"/>
  <c r="I308" i="18"/>
  <c r="H308" i="18"/>
  <c r="G308" i="18"/>
  <c r="F308" i="18"/>
  <c r="K307" i="18"/>
  <c r="J307" i="18"/>
  <c r="I307" i="18"/>
  <c r="H307" i="18"/>
  <c r="G307" i="18"/>
  <c r="F307" i="18"/>
  <c r="K306" i="18"/>
  <c r="J306" i="18"/>
  <c r="I306" i="18"/>
  <c r="H306" i="18"/>
  <c r="G306" i="18"/>
  <c r="F306" i="18"/>
  <c r="K305" i="18"/>
  <c r="J305" i="18"/>
  <c r="I305" i="18"/>
  <c r="H305" i="18"/>
  <c r="G305" i="18"/>
  <c r="F305" i="18"/>
  <c r="K304" i="18"/>
  <c r="J304" i="18"/>
  <c r="I304" i="18"/>
  <c r="H304" i="18"/>
  <c r="G304" i="18"/>
  <c r="F304" i="18"/>
  <c r="K303" i="18"/>
  <c r="J303" i="18"/>
  <c r="I303" i="18"/>
  <c r="H303" i="18"/>
  <c r="G303" i="18"/>
  <c r="F303" i="18"/>
  <c r="K302" i="18"/>
  <c r="J302" i="18"/>
  <c r="I302" i="18"/>
  <c r="H302" i="18"/>
  <c r="G302" i="18"/>
  <c r="F302" i="18"/>
  <c r="K301" i="18"/>
  <c r="J301" i="18"/>
  <c r="I301" i="18"/>
  <c r="H301" i="18"/>
  <c r="G301" i="18"/>
  <c r="F301" i="18"/>
  <c r="K300" i="18"/>
  <c r="J300" i="18"/>
  <c r="I300" i="18"/>
  <c r="H300" i="18"/>
  <c r="G300" i="18"/>
  <c r="F300" i="18"/>
  <c r="K299" i="18"/>
  <c r="J299" i="18"/>
  <c r="I299" i="18"/>
  <c r="H299" i="18"/>
  <c r="G299" i="18"/>
  <c r="F299" i="18"/>
  <c r="K298" i="18"/>
  <c r="J298" i="18"/>
  <c r="I298" i="18"/>
  <c r="H298" i="18"/>
  <c r="G298" i="18"/>
  <c r="F298" i="18"/>
  <c r="K297" i="18"/>
  <c r="J297" i="18"/>
  <c r="I297" i="18"/>
  <c r="H297" i="18"/>
  <c r="G297" i="18"/>
  <c r="F297" i="18"/>
  <c r="K296" i="18"/>
  <c r="J296" i="18"/>
  <c r="I296" i="18"/>
  <c r="H296" i="18"/>
  <c r="G296" i="18"/>
  <c r="F296" i="18"/>
  <c r="K295" i="18"/>
  <c r="J295" i="18"/>
  <c r="I295" i="18"/>
  <c r="H295" i="18"/>
  <c r="G295" i="18"/>
  <c r="F295" i="18"/>
  <c r="K294" i="18"/>
  <c r="J294" i="18"/>
  <c r="I294" i="18"/>
  <c r="H294" i="18"/>
  <c r="G294" i="18"/>
  <c r="F294" i="18"/>
  <c r="K293" i="18"/>
  <c r="J293" i="18"/>
  <c r="I293" i="18"/>
  <c r="H293" i="18"/>
  <c r="G293" i="18"/>
  <c r="F293" i="18"/>
  <c r="K292" i="18"/>
  <c r="J292" i="18"/>
  <c r="I292" i="18"/>
  <c r="H292" i="18"/>
  <c r="G292" i="18"/>
  <c r="F292" i="18"/>
  <c r="K291" i="18"/>
  <c r="J291" i="18"/>
  <c r="I291" i="18"/>
  <c r="H291" i="18"/>
  <c r="G291" i="18"/>
  <c r="F291" i="18"/>
  <c r="K290" i="18"/>
  <c r="J290" i="18"/>
  <c r="I290" i="18"/>
  <c r="H290" i="18"/>
  <c r="G290" i="18"/>
  <c r="F290" i="18"/>
  <c r="K289" i="18"/>
  <c r="J289" i="18"/>
  <c r="I289" i="18"/>
  <c r="H289" i="18"/>
  <c r="G289" i="18"/>
  <c r="F289" i="18"/>
  <c r="K288" i="18"/>
  <c r="J288" i="18"/>
  <c r="I288" i="18"/>
  <c r="H288" i="18"/>
  <c r="G288" i="18"/>
  <c r="F288" i="18"/>
  <c r="K287" i="18"/>
  <c r="J287" i="18"/>
  <c r="I287" i="18"/>
  <c r="H287" i="18"/>
  <c r="G287" i="18"/>
  <c r="F287" i="18"/>
  <c r="K286" i="18"/>
  <c r="J286" i="18"/>
  <c r="I286" i="18"/>
  <c r="H286" i="18"/>
  <c r="G286" i="18"/>
  <c r="F286" i="18"/>
  <c r="K285" i="18"/>
  <c r="J285" i="18"/>
  <c r="I285" i="18"/>
  <c r="H285" i="18"/>
  <c r="G285" i="18"/>
  <c r="F285" i="18"/>
  <c r="K284" i="18"/>
  <c r="J284" i="18"/>
  <c r="I284" i="18"/>
  <c r="H284" i="18"/>
  <c r="G284" i="18"/>
  <c r="F284" i="18"/>
  <c r="K283" i="18"/>
  <c r="J283" i="18"/>
  <c r="I283" i="18"/>
  <c r="H283" i="18"/>
  <c r="G283" i="18"/>
  <c r="F283" i="18"/>
  <c r="K282" i="18"/>
  <c r="J282" i="18"/>
  <c r="I282" i="18"/>
  <c r="H282" i="18"/>
  <c r="G282" i="18"/>
  <c r="F282" i="18"/>
  <c r="K281" i="18"/>
  <c r="J281" i="18"/>
  <c r="I281" i="18"/>
  <c r="H281" i="18"/>
  <c r="G281" i="18"/>
  <c r="F281" i="18"/>
  <c r="K280" i="18"/>
  <c r="J280" i="18"/>
  <c r="I280" i="18"/>
  <c r="H280" i="18"/>
  <c r="G280" i="18"/>
  <c r="F280" i="18"/>
  <c r="K279" i="18"/>
  <c r="J279" i="18"/>
  <c r="I279" i="18"/>
  <c r="H279" i="18"/>
  <c r="G279" i="18"/>
  <c r="F279" i="18"/>
  <c r="K278" i="18"/>
  <c r="J278" i="18"/>
  <c r="I278" i="18"/>
  <c r="H278" i="18"/>
  <c r="G278" i="18"/>
  <c r="F278" i="18"/>
  <c r="K277" i="18"/>
  <c r="J277" i="18"/>
  <c r="I277" i="18"/>
  <c r="H277" i="18"/>
  <c r="G277" i="18"/>
  <c r="F277" i="18"/>
  <c r="K276" i="18"/>
  <c r="J276" i="18"/>
  <c r="I276" i="18"/>
  <c r="H276" i="18"/>
  <c r="G276" i="18"/>
  <c r="F276" i="18"/>
  <c r="K275" i="18"/>
  <c r="J275" i="18"/>
  <c r="I275" i="18"/>
  <c r="H275" i="18"/>
  <c r="G275" i="18"/>
  <c r="F275" i="18"/>
  <c r="K274" i="18"/>
  <c r="J274" i="18"/>
  <c r="I274" i="18"/>
  <c r="H274" i="18"/>
  <c r="G274" i="18"/>
  <c r="F274" i="18"/>
  <c r="K273" i="18"/>
  <c r="J273" i="18"/>
  <c r="I273" i="18"/>
  <c r="H273" i="18"/>
  <c r="G273" i="18"/>
  <c r="F273" i="18"/>
  <c r="K272" i="18"/>
  <c r="J272" i="18"/>
  <c r="I272" i="18"/>
  <c r="H272" i="18"/>
  <c r="G272" i="18"/>
  <c r="F272" i="18"/>
  <c r="K271" i="18"/>
  <c r="J271" i="18"/>
  <c r="I271" i="18"/>
  <c r="H271" i="18"/>
  <c r="G271" i="18"/>
  <c r="F271" i="18"/>
  <c r="K270" i="18"/>
  <c r="J270" i="18"/>
  <c r="I270" i="18"/>
  <c r="H270" i="18"/>
  <c r="G270" i="18"/>
  <c r="F270" i="18"/>
  <c r="K269" i="18"/>
  <c r="J269" i="18"/>
  <c r="I269" i="18"/>
  <c r="H269" i="18"/>
  <c r="G269" i="18"/>
  <c r="F269" i="18"/>
  <c r="K268" i="18"/>
  <c r="J268" i="18"/>
  <c r="I268" i="18"/>
  <c r="H268" i="18"/>
  <c r="G268" i="18"/>
  <c r="F268" i="18"/>
  <c r="K267" i="18"/>
  <c r="J267" i="18"/>
  <c r="I267" i="18"/>
  <c r="H267" i="18"/>
  <c r="G267" i="18"/>
  <c r="F267" i="18"/>
  <c r="K266" i="18"/>
  <c r="J266" i="18"/>
  <c r="I266" i="18"/>
  <c r="H266" i="18"/>
  <c r="G266" i="18"/>
  <c r="F266" i="18"/>
  <c r="K265" i="18"/>
  <c r="J265" i="18"/>
  <c r="I265" i="18"/>
  <c r="H265" i="18"/>
  <c r="G265" i="18"/>
  <c r="F265" i="18"/>
  <c r="K264" i="18"/>
  <c r="J264" i="18"/>
  <c r="I264" i="18"/>
  <c r="H264" i="18"/>
  <c r="G264" i="18"/>
  <c r="F264" i="18"/>
  <c r="K263" i="18"/>
  <c r="J263" i="18"/>
  <c r="I263" i="18"/>
  <c r="H263" i="18"/>
  <c r="G263" i="18"/>
  <c r="F263" i="18"/>
  <c r="K262" i="18"/>
  <c r="J262" i="18"/>
  <c r="I262" i="18"/>
  <c r="H262" i="18"/>
  <c r="G262" i="18"/>
  <c r="F262" i="18"/>
  <c r="K261" i="18"/>
  <c r="J261" i="18"/>
  <c r="I261" i="18"/>
  <c r="H261" i="18"/>
  <c r="G261" i="18"/>
  <c r="F261" i="18"/>
  <c r="K260" i="18"/>
  <c r="J260" i="18"/>
  <c r="I260" i="18"/>
  <c r="H260" i="18"/>
  <c r="G260" i="18"/>
  <c r="F260" i="18"/>
  <c r="K259" i="18"/>
  <c r="J259" i="18"/>
  <c r="I259" i="18"/>
  <c r="H259" i="18"/>
  <c r="G259" i="18"/>
  <c r="F259" i="18"/>
  <c r="K258" i="18"/>
  <c r="J258" i="18"/>
  <c r="I258" i="18"/>
  <c r="H258" i="18"/>
  <c r="G258" i="18"/>
  <c r="F258" i="18"/>
  <c r="K257" i="18"/>
  <c r="J257" i="18"/>
  <c r="I257" i="18"/>
  <c r="H257" i="18"/>
  <c r="G257" i="18"/>
  <c r="F257" i="18"/>
  <c r="K256" i="18"/>
  <c r="J256" i="18"/>
  <c r="I256" i="18"/>
  <c r="H256" i="18"/>
  <c r="G256" i="18"/>
  <c r="F256" i="18"/>
  <c r="K255" i="18"/>
  <c r="J255" i="18"/>
  <c r="I255" i="18"/>
  <c r="H255" i="18"/>
  <c r="G255" i="18"/>
  <c r="F255" i="18"/>
  <c r="K254" i="18"/>
  <c r="J254" i="18"/>
  <c r="I254" i="18"/>
  <c r="H254" i="18"/>
  <c r="G254" i="18"/>
  <c r="F254" i="18"/>
  <c r="K253" i="18"/>
  <c r="J253" i="18"/>
  <c r="I253" i="18"/>
  <c r="H253" i="18"/>
  <c r="G253" i="18"/>
  <c r="F253" i="18"/>
  <c r="K252" i="18"/>
  <c r="J252" i="18"/>
  <c r="I252" i="18"/>
  <c r="H252" i="18"/>
  <c r="G252" i="18"/>
  <c r="F252" i="18"/>
  <c r="K251" i="18"/>
  <c r="J251" i="18"/>
  <c r="I251" i="18"/>
  <c r="H251" i="18"/>
  <c r="G251" i="18"/>
  <c r="F251" i="18"/>
  <c r="K250" i="18"/>
  <c r="J250" i="18"/>
  <c r="I250" i="18"/>
  <c r="H250" i="18"/>
  <c r="G250" i="18"/>
  <c r="F250" i="18"/>
  <c r="K249" i="18"/>
  <c r="J249" i="18"/>
  <c r="I249" i="18"/>
  <c r="H249" i="18"/>
  <c r="G249" i="18"/>
  <c r="F249" i="18"/>
  <c r="K248" i="18"/>
  <c r="J248" i="18"/>
  <c r="I248" i="18"/>
  <c r="H248" i="18"/>
  <c r="G248" i="18"/>
  <c r="F248" i="18"/>
  <c r="K247" i="18"/>
  <c r="J247" i="18"/>
  <c r="I247" i="18"/>
  <c r="H247" i="18"/>
  <c r="G247" i="18"/>
  <c r="F247" i="18"/>
  <c r="K246" i="18"/>
  <c r="J246" i="18"/>
  <c r="I246" i="18"/>
  <c r="H246" i="18"/>
  <c r="G246" i="18"/>
  <c r="F246" i="18"/>
  <c r="K245" i="18"/>
  <c r="J245" i="18"/>
  <c r="I245" i="18"/>
  <c r="H245" i="18"/>
  <c r="G245" i="18"/>
  <c r="F245" i="18"/>
  <c r="K244" i="18"/>
  <c r="J244" i="18"/>
  <c r="I244" i="18"/>
  <c r="H244" i="18"/>
  <c r="G244" i="18"/>
  <c r="F244" i="18"/>
  <c r="K243" i="18"/>
  <c r="J243" i="18"/>
  <c r="I243" i="18"/>
  <c r="H243" i="18"/>
  <c r="G243" i="18"/>
  <c r="F243" i="18"/>
  <c r="K242" i="18"/>
  <c r="J242" i="18"/>
  <c r="I242" i="18"/>
  <c r="H242" i="18"/>
  <c r="G242" i="18"/>
  <c r="F242" i="18"/>
  <c r="K241" i="18"/>
  <c r="J241" i="18"/>
  <c r="I241" i="18"/>
  <c r="H241" i="18"/>
  <c r="G241" i="18"/>
  <c r="F241" i="18"/>
  <c r="K240" i="18"/>
  <c r="J240" i="18"/>
  <c r="I240" i="18"/>
  <c r="H240" i="18"/>
  <c r="G240" i="18"/>
  <c r="F240" i="18"/>
  <c r="K239" i="18"/>
  <c r="J239" i="18"/>
  <c r="I239" i="18"/>
  <c r="H239" i="18"/>
  <c r="G239" i="18"/>
  <c r="F239" i="18"/>
  <c r="K238" i="18"/>
  <c r="J238" i="18"/>
  <c r="I238" i="18"/>
  <c r="H238" i="18"/>
  <c r="G238" i="18"/>
  <c r="F238" i="18"/>
  <c r="K237" i="18"/>
  <c r="J237" i="18"/>
  <c r="I237" i="18"/>
  <c r="H237" i="18"/>
  <c r="G237" i="18"/>
  <c r="F237" i="18"/>
  <c r="K236" i="18"/>
  <c r="J236" i="18"/>
  <c r="I236" i="18"/>
  <c r="H236" i="18"/>
  <c r="G236" i="18"/>
  <c r="F236" i="18"/>
  <c r="K235" i="18"/>
  <c r="J235" i="18"/>
  <c r="I235" i="18"/>
  <c r="H235" i="18"/>
  <c r="G235" i="18"/>
  <c r="F235" i="18"/>
  <c r="K234" i="18"/>
  <c r="J234" i="18"/>
  <c r="I234" i="18"/>
  <c r="H234" i="18"/>
  <c r="G234" i="18"/>
  <c r="F234" i="18"/>
  <c r="K233" i="18"/>
  <c r="J233" i="18"/>
  <c r="I233" i="18"/>
  <c r="H233" i="18"/>
  <c r="G233" i="18"/>
  <c r="F233" i="18"/>
  <c r="K232" i="18"/>
  <c r="J232" i="18"/>
  <c r="I232" i="18"/>
  <c r="H232" i="18"/>
  <c r="G232" i="18"/>
  <c r="F232" i="18"/>
  <c r="K231" i="18"/>
  <c r="J231" i="18"/>
  <c r="I231" i="18"/>
  <c r="H231" i="18"/>
  <c r="G231" i="18"/>
  <c r="F231" i="18"/>
  <c r="K230" i="18"/>
  <c r="J230" i="18"/>
  <c r="I230" i="18"/>
  <c r="H230" i="18"/>
  <c r="G230" i="18"/>
  <c r="F230" i="18"/>
  <c r="K229" i="18"/>
  <c r="J229" i="18"/>
  <c r="I229" i="18"/>
  <c r="H229" i="18"/>
  <c r="G229" i="18"/>
  <c r="F229" i="18"/>
  <c r="K228" i="18"/>
  <c r="J228" i="18"/>
  <c r="I228" i="18"/>
  <c r="H228" i="18"/>
  <c r="G228" i="18"/>
  <c r="F228" i="18"/>
  <c r="K227" i="18"/>
  <c r="J227" i="18"/>
  <c r="I227" i="18"/>
  <c r="H227" i="18"/>
  <c r="G227" i="18"/>
  <c r="F227" i="18"/>
  <c r="K226" i="18"/>
  <c r="J226" i="18"/>
  <c r="I226" i="18"/>
  <c r="H226" i="18"/>
  <c r="G226" i="18"/>
  <c r="F226" i="18"/>
  <c r="K225" i="18"/>
  <c r="J225" i="18"/>
  <c r="I225" i="18"/>
  <c r="H225" i="18"/>
  <c r="G225" i="18"/>
  <c r="F225" i="18"/>
  <c r="K224" i="18"/>
  <c r="J224" i="18"/>
  <c r="I224" i="18"/>
  <c r="H224" i="18"/>
  <c r="G224" i="18"/>
  <c r="F224" i="18"/>
  <c r="K223" i="18"/>
  <c r="J223" i="18"/>
  <c r="I223" i="18"/>
  <c r="H223" i="18"/>
  <c r="G223" i="18"/>
  <c r="F223" i="18"/>
  <c r="K222" i="18"/>
  <c r="J222" i="18"/>
  <c r="I222" i="18"/>
  <c r="H222" i="18"/>
  <c r="G222" i="18"/>
  <c r="F222" i="18"/>
  <c r="K221" i="18"/>
  <c r="J221" i="18"/>
  <c r="I221" i="18"/>
  <c r="H221" i="18"/>
  <c r="G221" i="18"/>
  <c r="F221" i="18"/>
  <c r="K220" i="18"/>
  <c r="J220" i="18"/>
  <c r="I220" i="18"/>
  <c r="H220" i="18"/>
  <c r="G220" i="18"/>
  <c r="F220" i="18"/>
  <c r="K219" i="18"/>
  <c r="J219" i="18"/>
  <c r="I219" i="18"/>
  <c r="H219" i="18"/>
  <c r="G219" i="18"/>
  <c r="F219" i="18"/>
  <c r="K218" i="18"/>
  <c r="J218" i="18"/>
  <c r="I218" i="18"/>
  <c r="H218" i="18"/>
  <c r="G218" i="18"/>
  <c r="F218" i="18"/>
  <c r="K217" i="18"/>
  <c r="J217" i="18"/>
  <c r="I217" i="18"/>
  <c r="H217" i="18"/>
  <c r="G217" i="18"/>
  <c r="F217" i="18"/>
  <c r="K216" i="18"/>
  <c r="J216" i="18"/>
  <c r="I216" i="18"/>
  <c r="H216" i="18"/>
  <c r="G216" i="18"/>
  <c r="F216" i="18"/>
  <c r="K215" i="18"/>
  <c r="J215" i="18"/>
  <c r="I215" i="18"/>
  <c r="H215" i="18"/>
  <c r="G215" i="18"/>
  <c r="F215" i="18"/>
  <c r="K214" i="18"/>
  <c r="J214" i="18"/>
  <c r="I214" i="18"/>
  <c r="H214" i="18"/>
  <c r="G214" i="18"/>
  <c r="F214" i="18"/>
  <c r="K213" i="18"/>
  <c r="J213" i="18"/>
  <c r="I213" i="18"/>
  <c r="H213" i="18"/>
  <c r="G213" i="18"/>
  <c r="F213" i="18"/>
  <c r="K212" i="18"/>
  <c r="J212" i="18"/>
  <c r="I212" i="18"/>
  <c r="H212" i="18"/>
  <c r="G212" i="18"/>
  <c r="F212" i="18"/>
  <c r="K211" i="18"/>
  <c r="J211" i="18"/>
  <c r="I211" i="18"/>
  <c r="H211" i="18"/>
  <c r="G211" i="18"/>
  <c r="F211" i="18"/>
  <c r="K210" i="18"/>
  <c r="J210" i="18"/>
  <c r="I210" i="18"/>
  <c r="H210" i="18"/>
  <c r="G210" i="18"/>
  <c r="F210" i="18"/>
  <c r="K209" i="18"/>
  <c r="J209" i="18"/>
  <c r="I209" i="18"/>
  <c r="H209" i="18"/>
  <c r="G209" i="18"/>
  <c r="F209" i="18"/>
  <c r="K208" i="18"/>
  <c r="J208" i="18"/>
  <c r="I208" i="18"/>
  <c r="H208" i="18"/>
  <c r="G208" i="18"/>
  <c r="F208" i="18"/>
  <c r="K207" i="18"/>
  <c r="J207" i="18"/>
  <c r="I207" i="18"/>
  <c r="H207" i="18"/>
  <c r="G207" i="18"/>
  <c r="F207" i="18"/>
  <c r="K206" i="18"/>
  <c r="J206" i="18"/>
  <c r="I206" i="18"/>
  <c r="H206" i="18"/>
  <c r="G206" i="18"/>
  <c r="F206" i="18"/>
  <c r="K205" i="18"/>
  <c r="J205" i="18"/>
  <c r="I205" i="18"/>
  <c r="H205" i="18"/>
  <c r="G205" i="18"/>
  <c r="F205" i="18"/>
  <c r="K204" i="18"/>
  <c r="J204" i="18"/>
  <c r="I204" i="18"/>
  <c r="H204" i="18"/>
  <c r="G204" i="18"/>
  <c r="F204" i="18"/>
  <c r="K203" i="18"/>
  <c r="J203" i="18"/>
  <c r="I203" i="18"/>
  <c r="H203" i="18"/>
  <c r="G203" i="18"/>
  <c r="F203" i="18"/>
  <c r="K202" i="18"/>
  <c r="J202" i="18"/>
  <c r="I202" i="18"/>
  <c r="H202" i="18"/>
  <c r="G202" i="18"/>
  <c r="F202" i="18"/>
  <c r="K201" i="18"/>
  <c r="J201" i="18"/>
  <c r="I201" i="18"/>
  <c r="H201" i="18"/>
  <c r="G201" i="18"/>
  <c r="F201" i="18"/>
  <c r="K200" i="18"/>
  <c r="J200" i="18"/>
  <c r="I200" i="18"/>
  <c r="H200" i="18"/>
  <c r="G200" i="18"/>
  <c r="F200" i="18"/>
  <c r="K199" i="18"/>
  <c r="J199" i="18"/>
  <c r="I199" i="18"/>
  <c r="H199" i="18"/>
  <c r="G199" i="18"/>
  <c r="F199" i="18"/>
  <c r="K198" i="18"/>
  <c r="J198" i="18"/>
  <c r="I198" i="18"/>
  <c r="H198" i="18"/>
  <c r="G198" i="18"/>
  <c r="F198" i="18"/>
  <c r="K197" i="18"/>
  <c r="J197" i="18"/>
  <c r="I197" i="18"/>
  <c r="H197" i="18"/>
  <c r="G197" i="18"/>
  <c r="F197" i="18"/>
  <c r="K196" i="18"/>
  <c r="J196" i="18"/>
  <c r="I196" i="18"/>
  <c r="H196" i="18"/>
  <c r="G196" i="18"/>
  <c r="F196" i="18"/>
  <c r="K195" i="18"/>
  <c r="J195" i="18"/>
  <c r="I195" i="18"/>
  <c r="H195" i="18"/>
  <c r="G195" i="18"/>
  <c r="F195" i="18"/>
  <c r="K194" i="18"/>
  <c r="J194" i="18"/>
  <c r="I194" i="18"/>
  <c r="H194" i="18"/>
  <c r="G194" i="18"/>
  <c r="F194" i="18"/>
  <c r="K193" i="18"/>
  <c r="J193" i="18"/>
  <c r="I193" i="18"/>
  <c r="H193" i="18"/>
  <c r="G193" i="18"/>
  <c r="F193" i="18"/>
  <c r="K192" i="18"/>
  <c r="J192" i="18"/>
  <c r="I192" i="18"/>
  <c r="H192" i="18"/>
  <c r="G192" i="18"/>
  <c r="F192" i="18"/>
  <c r="K191" i="18"/>
  <c r="J191" i="18"/>
  <c r="I191" i="18"/>
  <c r="H191" i="18"/>
  <c r="G191" i="18"/>
  <c r="F191" i="18"/>
  <c r="K190" i="18"/>
  <c r="J190" i="18"/>
  <c r="I190" i="18"/>
  <c r="H190" i="18"/>
  <c r="G190" i="18"/>
  <c r="F190" i="18"/>
  <c r="K189" i="18"/>
  <c r="J189" i="18"/>
  <c r="I189" i="18"/>
  <c r="H189" i="18"/>
  <c r="G189" i="18"/>
  <c r="F189" i="18"/>
  <c r="K188" i="18"/>
  <c r="J188" i="18"/>
  <c r="I188" i="18"/>
  <c r="H188" i="18"/>
  <c r="G188" i="18"/>
  <c r="F188" i="18"/>
  <c r="K187" i="18"/>
  <c r="J187" i="18"/>
  <c r="I187" i="18"/>
  <c r="H187" i="18"/>
  <c r="G187" i="18"/>
  <c r="F187" i="18"/>
  <c r="K186" i="18"/>
  <c r="J186" i="18"/>
  <c r="I186" i="18"/>
  <c r="H186" i="18"/>
  <c r="G186" i="18"/>
  <c r="F186" i="18"/>
  <c r="K185" i="18"/>
  <c r="J185" i="18"/>
  <c r="I185" i="18"/>
  <c r="H185" i="18"/>
  <c r="G185" i="18"/>
  <c r="F185" i="18"/>
  <c r="K184" i="18"/>
  <c r="J184" i="18"/>
  <c r="I184" i="18"/>
  <c r="H184" i="18"/>
  <c r="G184" i="18"/>
  <c r="F184" i="18"/>
  <c r="K183" i="18"/>
  <c r="J183" i="18"/>
  <c r="I183" i="18"/>
  <c r="H183" i="18"/>
  <c r="G183" i="18"/>
  <c r="F183" i="18"/>
  <c r="K182" i="18"/>
  <c r="J182" i="18"/>
  <c r="I182" i="18"/>
  <c r="H182" i="18"/>
  <c r="G182" i="18"/>
  <c r="F182" i="18"/>
  <c r="K181" i="18"/>
  <c r="J181" i="18"/>
  <c r="I181" i="18"/>
  <c r="H181" i="18"/>
  <c r="G181" i="18"/>
  <c r="F181" i="18"/>
  <c r="K180" i="18"/>
  <c r="J180" i="18"/>
  <c r="I180" i="18"/>
  <c r="H180" i="18"/>
  <c r="G180" i="18"/>
  <c r="F180" i="18"/>
  <c r="K179" i="18"/>
  <c r="J179" i="18"/>
  <c r="I179" i="18"/>
  <c r="H179" i="18"/>
  <c r="G179" i="18"/>
  <c r="F179" i="18"/>
  <c r="K178" i="18"/>
  <c r="J178" i="18"/>
  <c r="I178" i="18"/>
  <c r="H178" i="18"/>
  <c r="G178" i="18"/>
  <c r="F178" i="18"/>
  <c r="K177" i="18"/>
  <c r="J177" i="18"/>
  <c r="I177" i="18"/>
  <c r="H177" i="18"/>
  <c r="G177" i="18"/>
  <c r="F177" i="18"/>
  <c r="K176" i="18"/>
  <c r="J176" i="18"/>
  <c r="I176" i="18"/>
  <c r="H176" i="18"/>
  <c r="G176" i="18"/>
  <c r="F176" i="18"/>
  <c r="K175" i="18"/>
  <c r="J175" i="18"/>
  <c r="I175" i="18"/>
  <c r="H175" i="18"/>
  <c r="G175" i="18"/>
  <c r="F175" i="18"/>
  <c r="K174" i="18"/>
  <c r="J174" i="18"/>
  <c r="I174" i="18"/>
  <c r="H174" i="18"/>
  <c r="G174" i="18"/>
  <c r="F174" i="18"/>
  <c r="K173" i="18"/>
  <c r="J173" i="18"/>
  <c r="I173" i="18"/>
  <c r="H173" i="18"/>
  <c r="G173" i="18"/>
  <c r="F173" i="18"/>
  <c r="K172" i="18"/>
  <c r="J172" i="18"/>
  <c r="I172" i="18"/>
  <c r="H172" i="18"/>
  <c r="G172" i="18"/>
  <c r="F172" i="18"/>
  <c r="K171" i="18"/>
  <c r="J171" i="18"/>
  <c r="I171" i="18"/>
  <c r="H171" i="18"/>
  <c r="G171" i="18"/>
  <c r="F171" i="18"/>
  <c r="K170" i="18"/>
  <c r="J170" i="18"/>
  <c r="I170" i="18"/>
  <c r="H170" i="18"/>
  <c r="G170" i="18"/>
  <c r="F170" i="18"/>
  <c r="K169" i="18"/>
  <c r="J169" i="18"/>
  <c r="I169" i="18"/>
  <c r="H169" i="18"/>
  <c r="G169" i="18"/>
  <c r="F169" i="18"/>
  <c r="K168" i="18"/>
  <c r="J168" i="18"/>
  <c r="I168" i="18"/>
  <c r="H168" i="18"/>
  <c r="G168" i="18"/>
  <c r="F168" i="18"/>
  <c r="K167" i="18"/>
  <c r="J167" i="18"/>
  <c r="I167" i="18"/>
  <c r="H167" i="18"/>
  <c r="G167" i="18"/>
  <c r="F167" i="18"/>
  <c r="K166" i="18"/>
  <c r="J166" i="18"/>
  <c r="I166" i="18"/>
  <c r="H166" i="18"/>
  <c r="G166" i="18"/>
  <c r="F166" i="18"/>
  <c r="K165" i="18"/>
  <c r="J165" i="18"/>
  <c r="I165" i="18"/>
  <c r="H165" i="18"/>
  <c r="G165" i="18"/>
  <c r="F165" i="18"/>
  <c r="K164" i="18"/>
  <c r="J164" i="18"/>
  <c r="I164" i="18"/>
  <c r="H164" i="18"/>
  <c r="G164" i="18"/>
  <c r="F164" i="18"/>
  <c r="K163" i="18"/>
  <c r="J163" i="18"/>
  <c r="I163" i="18"/>
  <c r="H163" i="18"/>
  <c r="G163" i="18"/>
  <c r="F163" i="18"/>
  <c r="K162" i="18"/>
  <c r="J162" i="18"/>
  <c r="I162" i="18"/>
  <c r="H162" i="18"/>
  <c r="G162" i="18"/>
  <c r="F162" i="18"/>
  <c r="K161" i="18"/>
  <c r="J161" i="18"/>
  <c r="I161" i="18"/>
  <c r="H161" i="18"/>
  <c r="G161" i="18"/>
  <c r="F161" i="18"/>
  <c r="K160" i="18"/>
  <c r="J160" i="18"/>
  <c r="I160" i="18"/>
  <c r="H160" i="18"/>
  <c r="G160" i="18"/>
  <c r="F160" i="18"/>
  <c r="K159" i="18"/>
  <c r="J159" i="18"/>
  <c r="I159" i="18"/>
  <c r="H159" i="18"/>
  <c r="G159" i="18"/>
  <c r="F159" i="18"/>
  <c r="K158" i="18"/>
  <c r="J158" i="18"/>
  <c r="I158" i="18"/>
  <c r="H158" i="18"/>
  <c r="G158" i="18"/>
  <c r="F158" i="18"/>
  <c r="K157" i="18"/>
  <c r="J157" i="18"/>
  <c r="I157" i="18"/>
  <c r="H157" i="18"/>
  <c r="G157" i="18"/>
  <c r="F157" i="18"/>
  <c r="K156" i="18"/>
  <c r="J156" i="18"/>
  <c r="I156" i="18"/>
  <c r="H156" i="18"/>
  <c r="G156" i="18"/>
  <c r="F156" i="18"/>
  <c r="K155" i="18"/>
  <c r="J155" i="18"/>
  <c r="I155" i="18"/>
  <c r="H155" i="18"/>
  <c r="G155" i="18"/>
  <c r="F155" i="18"/>
  <c r="K154" i="18"/>
  <c r="J154" i="18"/>
  <c r="I154" i="18"/>
  <c r="H154" i="18"/>
  <c r="G154" i="18"/>
  <c r="F154" i="18"/>
  <c r="K153" i="18"/>
  <c r="J153" i="18"/>
  <c r="I153" i="18"/>
  <c r="H153" i="18"/>
  <c r="G153" i="18"/>
  <c r="F153" i="18"/>
  <c r="K152" i="18"/>
  <c r="J152" i="18"/>
  <c r="I152" i="18"/>
  <c r="H152" i="18"/>
  <c r="G152" i="18"/>
  <c r="F152" i="18"/>
  <c r="K151" i="18"/>
  <c r="J151" i="18"/>
  <c r="I151" i="18"/>
  <c r="H151" i="18"/>
  <c r="G151" i="18"/>
  <c r="F151" i="18"/>
  <c r="K150" i="18"/>
  <c r="J150" i="18"/>
  <c r="I150" i="18"/>
  <c r="H150" i="18"/>
  <c r="G150" i="18"/>
  <c r="F150" i="18"/>
  <c r="K149" i="18"/>
  <c r="J149" i="18"/>
  <c r="I149" i="18"/>
  <c r="H149" i="18"/>
  <c r="G149" i="18"/>
  <c r="F149" i="18"/>
  <c r="K148" i="18"/>
  <c r="J148" i="18"/>
  <c r="I148" i="18"/>
  <c r="H148" i="18"/>
  <c r="G148" i="18"/>
  <c r="F148" i="18"/>
  <c r="K147" i="18"/>
  <c r="J147" i="18"/>
  <c r="I147" i="18"/>
  <c r="H147" i="18"/>
  <c r="G147" i="18"/>
  <c r="F147" i="18"/>
  <c r="K146" i="18"/>
  <c r="J146" i="18"/>
  <c r="I146" i="18"/>
  <c r="H146" i="18"/>
  <c r="G146" i="18"/>
  <c r="F146" i="18"/>
  <c r="K145" i="18"/>
  <c r="J145" i="18"/>
  <c r="I145" i="18"/>
  <c r="H145" i="18"/>
  <c r="G145" i="18"/>
  <c r="F145" i="18"/>
  <c r="K144" i="18"/>
  <c r="J144" i="18"/>
  <c r="I144" i="18"/>
  <c r="H144" i="18"/>
  <c r="G144" i="18"/>
  <c r="F144" i="18"/>
  <c r="K143" i="18"/>
  <c r="J143" i="18"/>
  <c r="I143" i="18"/>
  <c r="H143" i="18"/>
  <c r="G143" i="18"/>
  <c r="F143" i="18"/>
  <c r="K142" i="18"/>
  <c r="J142" i="18"/>
  <c r="I142" i="18"/>
  <c r="H142" i="18"/>
  <c r="G142" i="18"/>
  <c r="F142" i="18"/>
  <c r="K141" i="18"/>
  <c r="J141" i="18"/>
  <c r="I141" i="18"/>
  <c r="H141" i="18"/>
  <c r="G141" i="18"/>
  <c r="F141" i="18"/>
  <c r="K140" i="18"/>
  <c r="J140" i="18"/>
  <c r="I140" i="18"/>
  <c r="H140" i="18"/>
  <c r="G140" i="18"/>
  <c r="F140" i="18"/>
  <c r="K139" i="18"/>
  <c r="J139" i="18"/>
  <c r="I139" i="18"/>
  <c r="H139" i="18"/>
  <c r="G139" i="18"/>
  <c r="F139" i="18"/>
  <c r="K138" i="18"/>
  <c r="J138" i="18"/>
  <c r="I138" i="18"/>
  <c r="H138" i="18"/>
  <c r="G138" i="18"/>
  <c r="F138" i="18"/>
  <c r="K137" i="18"/>
  <c r="J137" i="18"/>
  <c r="I137" i="18"/>
  <c r="H137" i="18"/>
  <c r="G137" i="18"/>
  <c r="F137" i="18"/>
  <c r="K136" i="18"/>
  <c r="J136" i="18"/>
  <c r="I136" i="18"/>
  <c r="H136" i="18"/>
  <c r="G136" i="18"/>
  <c r="F136" i="18"/>
  <c r="K135" i="18"/>
  <c r="J135" i="18"/>
  <c r="I135" i="18"/>
  <c r="H135" i="18"/>
  <c r="G135" i="18"/>
  <c r="F135" i="18"/>
  <c r="K134" i="18"/>
  <c r="J134" i="18"/>
  <c r="I134" i="18"/>
  <c r="H134" i="18"/>
  <c r="G134" i="18"/>
  <c r="F134" i="18"/>
  <c r="K133" i="18"/>
  <c r="J133" i="18"/>
  <c r="I133" i="18"/>
  <c r="H133" i="18"/>
  <c r="G133" i="18"/>
  <c r="F133" i="18"/>
  <c r="K132" i="18"/>
  <c r="J132" i="18"/>
  <c r="I132" i="18"/>
  <c r="H132" i="18"/>
  <c r="G132" i="18"/>
  <c r="F132" i="18"/>
  <c r="K131" i="18"/>
  <c r="J131" i="18"/>
  <c r="I131" i="18"/>
  <c r="H131" i="18"/>
  <c r="G131" i="18"/>
  <c r="F131" i="18"/>
  <c r="K130" i="18"/>
  <c r="J130" i="18"/>
  <c r="I130" i="18"/>
  <c r="H130" i="18"/>
  <c r="G130" i="18"/>
  <c r="F130" i="18"/>
  <c r="K129" i="18"/>
  <c r="J129" i="18"/>
  <c r="I129" i="18"/>
  <c r="H129" i="18"/>
  <c r="G129" i="18"/>
  <c r="F129" i="18"/>
  <c r="K128" i="18"/>
  <c r="J128" i="18"/>
  <c r="I128" i="18"/>
  <c r="H128" i="18"/>
  <c r="G128" i="18"/>
  <c r="F128" i="18"/>
  <c r="K127" i="18"/>
  <c r="J127" i="18"/>
  <c r="I127" i="18"/>
  <c r="H127" i="18"/>
  <c r="G127" i="18"/>
  <c r="F127" i="18"/>
  <c r="K126" i="18"/>
  <c r="J126" i="18"/>
  <c r="I126" i="18"/>
  <c r="H126" i="18"/>
  <c r="G126" i="18"/>
  <c r="F126" i="18"/>
  <c r="K125" i="18"/>
  <c r="J125" i="18"/>
  <c r="I125" i="18"/>
  <c r="H125" i="18"/>
  <c r="G125" i="18"/>
  <c r="F125" i="18"/>
  <c r="K124" i="18"/>
  <c r="J124" i="18"/>
  <c r="I124" i="18"/>
  <c r="H124" i="18"/>
  <c r="G124" i="18"/>
  <c r="F124" i="18"/>
  <c r="K123" i="18"/>
  <c r="J123" i="18"/>
  <c r="I123" i="18"/>
  <c r="H123" i="18"/>
  <c r="G123" i="18"/>
  <c r="F123" i="18"/>
  <c r="K122" i="18"/>
  <c r="J122" i="18"/>
  <c r="I122" i="18"/>
  <c r="H122" i="18"/>
  <c r="G122" i="18"/>
  <c r="F122" i="18"/>
  <c r="K121" i="18"/>
  <c r="J121" i="18"/>
  <c r="I121" i="18"/>
  <c r="H121" i="18"/>
  <c r="G121" i="18"/>
  <c r="F121" i="18"/>
  <c r="K120" i="18"/>
  <c r="J120" i="18"/>
  <c r="I120" i="18"/>
  <c r="H120" i="18"/>
  <c r="G120" i="18"/>
  <c r="F120" i="18"/>
  <c r="K119" i="18"/>
  <c r="J119" i="18"/>
  <c r="I119" i="18"/>
  <c r="H119" i="18"/>
  <c r="G119" i="18"/>
  <c r="F119" i="18"/>
  <c r="K118" i="18"/>
  <c r="J118" i="18"/>
  <c r="I118" i="18"/>
  <c r="H118" i="18"/>
  <c r="G118" i="18"/>
  <c r="F118" i="18"/>
  <c r="K117" i="18"/>
  <c r="J117" i="18"/>
  <c r="I117" i="18"/>
  <c r="H117" i="18"/>
  <c r="G117" i="18"/>
  <c r="F117" i="18"/>
  <c r="K116" i="18"/>
  <c r="J116" i="18"/>
  <c r="I116" i="18"/>
  <c r="H116" i="18"/>
  <c r="G116" i="18"/>
  <c r="F116" i="18"/>
  <c r="K115" i="18"/>
  <c r="J115" i="18"/>
  <c r="I115" i="18"/>
  <c r="H115" i="18"/>
  <c r="G115" i="18"/>
  <c r="F115" i="18"/>
  <c r="K114" i="18"/>
  <c r="J114" i="18"/>
  <c r="I114" i="18"/>
  <c r="H114" i="18"/>
  <c r="G114" i="18"/>
  <c r="F114" i="18"/>
  <c r="K113" i="18"/>
  <c r="J113" i="18"/>
  <c r="I113" i="18"/>
  <c r="H113" i="18"/>
  <c r="G113" i="18"/>
  <c r="F113" i="18"/>
  <c r="K112" i="18"/>
  <c r="J112" i="18"/>
  <c r="I112" i="18"/>
  <c r="H112" i="18"/>
  <c r="G112" i="18"/>
  <c r="F112" i="18"/>
  <c r="K111" i="18"/>
  <c r="J111" i="18"/>
  <c r="I111" i="18"/>
  <c r="H111" i="18"/>
  <c r="G111" i="18"/>
  <c r="F111" i="18"/>
  <c r="K110" i="18"/>
  <c r="J110" i="18"/>
  <c r="I110" i="18"/>
  <c r="H110" i="18"/>
  <c r="G110" i="18"/>
  <c r="F110" i="18"/>
  <c r="K109" i="18"/>
  <c r="J109" i="18"/>
  <c r="I109" i="18"/>
  <c r="H109" i="18"/>
  <c r="G109" i="18"/>
  <c r="F109" i="18"/>
  <c r="K108" i="18"/>
  <c r="J108" i="18"/>
  <c r="I108" i="18"/>
  <c r="H108" i="18"/>
  <c r="G108" i="18"/>
  <c r="F108" i="18"/>
  <c r="K107" i="18"/>
  <c r="J107" i="18"/>
  <c r="I107" i="18"/>
  <c r="H107" i="18"/>
  <c r="G107" i="18"/>
  <c r="F107" i="18"/>
  <c r="K106" i="18"/>
  <c r="J106" i="18"/>
  <c r="I106" i="18"/>
  <c r="H106" i="18"/>
  <c r="G106" i="18"/>
  <c r="F106" i="18"/>
  <c r="K105" i="18"/>
  <c r="J105" i="18"/>
  <c r="I105" i="18"/>
  <c r="H105" i="18"/>
  <c r="G105" i="18"/>
  <c r="F105" i="18"/>
  <c r="K104" i="18"/>
  <c r="J104" i="18"/>
  <c r="I104" i="18"/>
  <c r="H104" i="18"/>
  <c r="G104" i="18"/>
  <c r="F104" i="18"/>
  <c r="K103" i="18"/>
  <c r="J103" i="18"/>
  <c r="I103" i="18"/>
  <c r="H103" i="18"/>
  <c r="G103" i="18"/>
  <c r="F103" i="18"/>
  <c r="K102" i="18"/>
  <c r="J102" i="18"/>
  <c r="I102" i="18"/>
  <c r="H102" i="18"/>
  <c r="G102" i="18"/>
  <c r="F102" i="18"/>
  <c r="K101" i="18"/>
  <c r="J101" i="18"/>
  <c r="I101" i="18"/>
  <c r="H101" i="18"/>
  <c r="G101" i="18"/>
  <c r="F101" i="18"/>
  <c r="K100" i="18"/>
  <c r="J100" i="18"/>
  <c r="I100" i="18"/>
  <c r="H100" i="18"/>
  <c r="G100" i="18"/>
  <c r="F100" i="18"/>
  <c r="K99" i="18"/>
  <c r="J99" i="18"/>
  <c r="I99" i="18"/>
  <c r="H99" i="18"/>
  <c r="G99" i="18"/>
  <c r="F99" i="18"/>
  <c r="K98" i="18"/>
  <c r="J98" i="18"/>
  <c r="I98" i="18"/>
  <c r="H98" i="18"/>
  <c r="G98" i="18"/>
  <c r="F98" i="18"/>
  <c r="K97" i="18"/>
  <c r="J97" i="18"/>
  <c r="I97" i="18"/>
  <c r="H97" i="18"/>
  <c r="G97" i="18"/>
  <c r="F97" i="18"/>
  <c r="K96" i="18"/>
  <c r="J96" i="18"/>
  <c r="I96" i="18"/>
  <c r="H96" i="18"/>
  <c r="G96" i="18"/>
  <c r="F96" i="18"/>
  <c r="K95" i="18"/>
  <c r="J95" i="18"/>
  <c r="I95" i="18"/>
  <c r="H95" i="18"/>
  <c r="G95" i="18"/>
  <c r="F95" i="18"/>
  <c r="K94" i="18"/>
  <c r="J94" i="18"/>
  <c r="I94" i="18"/>
  <c r="H94" i="18"/>
  <c r="G94" i="18"/>
  <c r="F94" i="18"/>
  <c r="K93" i="18"/>
  <c r="J93" i="18"/>
  <c r="I93" i="18"/>
  <c r="H93" i="18"/>
  <c r="G93" i="18"/>
  <c r="F93" i="18"/>
  <c r="K92" i="18"/>
  <c r="J92" i="18"/>
  <c r="I92" i="18"/>
  <c r="H92" i="18"/>
  <c r="G92" i="18"/>
  <c r="F92" i="18"/>
  <c r="K91" i="18"/>
  <c r="J91" i="18"/>
  <c r="I91" i="18"/>
  <c r="H91" i="18"/>
  <c r="G91" i="18"/>
  <c r="F91" i="18"/>
  <c r="K90" i="18"/>
  <c r="J90" i="18"/>
  <c r="I90" i="18"/>
  <c r="H90" i="18"/>
  <c r="G90" i="18"/>
  <c r="F90" i="18"/>
  <c r="K89" i="18"/>
  <c r="J89" i="18"/>
  <c r="I89" i="18"/>
  <c r="H89" i="18"/>
  <c r="G89" i="18"/>
  <c r="F89" i="18"/>
  <c r="K88" i="18"/>
  <c r="J88" i="18"/>
  <c r="I88" i="18"/>
  <c r="H88" i="18"/>
  <c r="G88" i="18"/>
  <c r="F88" i="18"/>
  <c r="K87" i="18"/>
  <c r="J87" i="18"/>
  <c r="I87" i="18"/>
  <c r="H87" i="18"/>
  <c r="G87" i="18"/>
  <c r="F87" i="18"/>
  <c r="K86" i="18"/>
  <c r="J86" i="18"/>
  <c r="I86" i="18"/>
  <c r="H86" i="18"/>
  <c r="G86" i="18"/>
  <c r="F86" i="18"/>
  <c r="K85" i="18"/>
  <c r="J85" i="18"/>
  <c r="I85" i="18"/>
  <c r="H85" i="18"/>
  <c r="G85" i="18"/>
  <c r="F85" i="18"/>
  <c r="K84" i="18"/>
  <c r="J84" i="18"/>
  <c r="I84" i="18"/>
  <c r="H84" i="18"/>
  <c r="G84" i="18"/>
  <c r="F84" i="18"/>
  <c r="K83" i="18"/>
  <c r="J83" i="18"/>
  <c r="I83" i="18"/>
  <c r="H83" i="18"/>
  <c r="G83" i="18"/>
  <c r="F83" i="18"/>
  <c r="K82" i="18"/>
  <c r="J82" i="18"/>
  <c r="I82" i="18"/>
  <c r="H82" i="18"/>
  <c r="G82" i="18"/>
  <c r="F82" i="18"/>
  <c r="K81" i="18"/>
  <c r="J81" i="18"/>
  <c r="I81" i="18"/>
  <c r="H81" i="18"/>
  <c r="G81" i="18"/>
  <c r="F81" i="18"/>
  <c r="K80" i="18"/>
  <c r="J80" i="18"/>
  <c r="I80" i="18"/>
  <c r="H80" i="18"/>
  <c r="G80" i="18"/>
  <c r="F80" i="18"/>
  <c r="K79" i="18"/>
  <c r="J79" i="18"/>
  <c r="I79" i="18"/>
  <c r="H79" i="18"/>
  <c r="G79" i="18"/>
  <c r="F79" i="18"/>
  <c r="K78" i="18"/>
  <c r="J78" i="18"/>
  <c r="I78" i="18"/>
  <c r="H78" i="18"/>
  <c r="G78" i="18"/>
  <c r="F78" i="18"/>
  <c r="K77" i="18"/>
  <c r="J77" i="18"/>
  <c r="I77" i="18"/>
  <c r="H77" i="18"/>
  <c r="G77" i="18"/>
  <c r="F77" i="18"/>
  <c r="K76" i="18"/>
  <c r="J76" i="18"/>
  <c r="I76" i="18"/>
  <c r="H76" i="18"/>
  <c r="G76" i="18"/>
  <c r="F76" i="18"/>
  <c r="K75" i="18"/>
  <c r="J75" i="18"/>
  <c r="I75" i="18"/>
  <c r="H75" i="18"/>
  <c r="G75" i="18"/>
  <c r="F75" i="18"/>
  <c r="K74" i="18"/>
  <c r="J74" i="18"/>
  <c r="I74" i="18"/>
  <c r="H74" i="18"/>
  <c r="G74" i="18"/>
  <c r="F74" i="18"/>
  <c r="K73" i="18"/>
  <c r="J73" i="18"/>
  <c r="I73" i="18"/>
  <c r="H73" i="18"/>
  <c r="G73" i="18"/>
  <c r="F73" i="18"/>
  <c r="K72" i="18"/>
  <c r="J72" i="18"/>
  <c r="I72" i="18"/>
  <c r="H72" i="18"/>
  <c r="G72" i="18"/>
  <c r="F72" i="18"/>
  <c r="K71" i="18"/>
  <c r="J71" i="18"/>
  <c r="I71" i="18"/>
  <c r="H71" i="18"/>
  <c r="G71" i="18"/>
  <c r="F71" i="18"/>
  <c r="K70" i="18"/>
  <c r="J70" i="18"/>
  <c r="I70" i="18"/>
  <c r="H70" i="18"/>
  <c r="G70" i="18"/>
  <c r="F70" i="18"/>
  <c r="K69" i="18"/>
  <c r="J69" i="18"/>
  <c r="I69" i="18"/>
  <c r="H69" i="18"/>
  <c r="G69" i="18"/>
  <c r="F69" i="18"/>
  <c r="K68" i="18"/>
  <c r="J68" i="18"/>
  <c r="I68" i="18"/>
  <c r="H68" i="18"/>
  <c r="G68" i="18"/>
  <c r="F68" i="18"/>
  <c r="K67" i="18"/>
  <c r="J67" i="18"/>
  <c r="I67" i="18"/>
  <c r="H67" i="18"/>
  <c r="G67" i="18"/>
  <c r="F67" i="18"/>
  <c r="K66" i="18"/>
  <c r="J66" i="18"/>
  <c r="I66" i="18"/>
  <c r="H66" i="18"/>
  <c r="G66" i="18"/>
  <c r="F66" i="18"/>
  <c r="K65" i="18"/>
  <c r="J65" i="18"/>
  <c r="I65" i="18"/>
  <c r="H65" i="18"/>
  <c r="G65" i="18"/>
  <c r="F65" i="18"/>
  <c r="K64" i="18"/>
  <c r="J64" i="18"/>
  <c r="I64" i="18"/>
  <c r="H64" i="18"/>
  <c r="G64" i="18"/>
  <c r="F64" i="18"/>
  <c r="K63" i="18"/>
  <c r="J63" i="18"/>
  <c r="I63" i="18"/>
  <c r="H63" i="18"/>
  <c r="G63" i="18"/>
  <c r="F63" i="18"/>
  <c r="K62" i="18"/>
  <c r="J62" i="18"/>
  <c r="I62" i="18"/>
  <c r="H62" i="18"/>
  <c r="G62" i="18"/>
  <c r="F62" i="18"/>
  <c r="K61" i="18"/>
  <c r="J61" i="18"/>
  <c r="I61" i="18"/>
  <c r="H61" i="18"/>
  <c r="G61" i="18"/>
  <c r="F61" i="18"/>
  <c r="K60" i="18"/>
  <c r="J60" i="18"/>
  <c r="I60" i="18"/>
  <c r="H60" i="18"/>
  <c r="G60" i="18"/>
  <c r="F60" i="18"/>
  <c r="K59" i="18"/>
  <c r="J59" i="18"/>
  <c r="I59" i="18"/>
  <c r="H59" i="18"/>
  <c r="G59" i="18"/>
  <c r="F59" i="18"/>
  <c r="K58" i="18"/>
  <c r="J58" i="18"/>
  <c r="I58" i="18"/>
  <c r="H58" i="18"/>
  <c r="G58" i="18"/>
  <c r="F58" i="18"/>
  <c r="K57" i="18"/>
  <c r="J57" i="18"/>
  <c r="I57" i="18"/>
  <c r="H57" i="18"/>
  <c r="G57" i="18"/>
  <c r="F57" i="18"/>
  <c r="K56" i="18"/>
  <c r="J56" i="18"/>
  <c r="I56" i="18"/>
  <c r="H56" i="18"/>
  <c r="G56" i="18"/>
  <c r="F56" i="18"/>
  <c r="K55" i="18"/>
  <c r="J55" i="18"/>
  <c r="I55" i="18"/>
  <c r="H55" i="18"/>
  <c r="G55" i="18"/>
  <c r="F55" i="18"/>
  <c r="K54" i="18"/>
  <c r="J54" i="18"/>
  <c r="I54" i="18"/>
  <c r="H54" i="18"/>
  <c r="G54" i="18"/>
  <c r="F54" i="18"/>
  <c r="K53" i="18"/>
  <c r="J53" i="18"/>
  <c r="I53" i="18"/>
  <c r="H53" i="18"/>
  <c r="G53" i="18"/>
  <c r="F53" i="18"/>
  <c r="K52" i="18"/>
  <c r="J52" i="18"/>
  <c r="I52" i="18"/>
  <c r="H52" i="18"/>
  <c r="G52" i="18"/>
  <c r="F52" i="18"/>
  <c r="K51" i="18"/>
  <c r="J51" i="18"/>
  <c r="I51" i="18"/>
  <c r="H51" i="18"/>
  <c r="G51" i="18"/>
  <c r="F51" i="18"/>
  <c r="K50" i="18"/>
  <c r="J50" i="18"/>
  <c r="I50" i="18"/>
  <c r="H50" i="18"/>
  <c r="G50" i="18"/>
  <c r="F50" i="18"/>
  <c r="K49" i="18"/>
  <c r="J49" i="18"/>
  <c r="I49" i="18"/>
  <c r="H49" i="18"/>
  <c r="G49" i="18"/>
  <c r="F49" i="18"/>
  <c r="K48" i="18"/>
  <c r="J48" i="18"/>
  <c r="I48" i="18"/>
  <c r="H48" i="18"/>
  <c r="G48" i="18"/>
  <c r="F48" i="18"/>
  <c r="K47" i="18"/>
  <c r="J47" i="18"/>
  <c r="I47" i="18"/>
  <c r="H47" i="18"/>
  <c r="G47" i="18"/>
  <c r="F47" i="18"/>
  <c r="K46" i="18"/>
  <c r="J46" i="18"/>
  <c r="I46" i="18"/>
  <c r="H46" i="18"/>
  <c r="G46" i="18"/>
  <c r="F46" i="18"/>
  <c r="K45" i="18"/>
  <c r="J45" i="18"/>
  <c r="I45" i="18"/>
  <c r="H45" i="18"/>
  <c r="G45" i="18"/>
  <c r="F45" i="18"/>
  <c r="K44" i="18"/>
  <c r="J44" i="18"/>
  <c r="I44" i="18"/>
  <c r="H44" i="18"/>
  <c r="G44" i="18"/>
  <c r="F44" i="18"/>
  <c r="K43" i="18"/>
  <c r="J43" i="18"/>
  <c r="I43" i="18"/>
  <c r="H43" i="18"/>
  <c r="G43" i="18"/>
  <c r="F43" i="18"/>
  <c r="K42" i="18"/>
  <c r="J42" i="18"/>
  <c r="I42" i="18"/>
  <c r="H42" i="18"/>
  <c r="G42" i="18"/>
  <c r="F42" i="18"/>
  <c r="K41" i="18"/>
  <c r="J41" i="18"/>
  <c r="I41" i="18"/>
  <c r="H41" i="18"/>
  <c r="G41" i="18"/>
  <c r="F41" i="18"/>
  <c r="K40" i="18"/>
  <c r="J40" i="18"/>
  <c r="I40" i="18"/>
  <c r="H40" i="18"/>
  <c r="G40" i="18"/>
  <c r="F40" i="18"/>
  <c r="K39" i="18"/>
  <c r="J39" i="18"/>
  <c r="I39" i="18"/>
  <c r="H39" i="18"/>
  <c r="G39" i="18"/>
  <c r="F39" i="18"/>
  <c r="K38" i="18"/>
  <c r="J38" i="18"/>
  <c r="I38" i="18"/>
  <c r="H38" i="18"/>
  <c r="G38" i="18"/>
  <c r="F38" i="18"/>
  <c r="K37" i="18"/>
  <c r="J37" i="18"/>
  <c r="I37" i="18"/>
  <c r="H37" i="18"/>
  <c r="G37" i="18"/>
  <c r="F37" i="18"/>
  <c r="K36" i="18"/>
  <c r="J36" i="18"/>
  <c r="I36" i="18"/>
  <c r="H36" i="18"/>
  <c r="G36" i="18"/>
  <c r="F36" i="18"/>
  <c r="K35" i="18"/>
  <c r="J35" i="18"/>
  <c r="I35" i="18"/>
  <c r="H35" i="18"/>
  <c r="G35" i="18"/>
  <c r="F35" i="18"/>
  <c r="K34" i="18"/>
  <c r="J34" i="18"/>
  <c r="I34" i="18"/>
  <c r="H34" i="18"/>
  <c r="G34" i="18"/>
  <c r="F34" i="18"/>
  <c r="K33" i="18"/>
  <c r="J33" i="18"/>
  <c r="I33" i="18"/>
  <c r="H33" i="18"/>
  <c r="G33" i="18"/>
  <c r="F33" i="18"/>
  <c r="K32" i="18"/>
  <c r="J32" i="18"/>
  <c r="I32" i="18"/>
  <c r="H32" i="18"/>
  <c r="G32" i="18"/>
  <c r="F32" i="18"/>
  <c r="K31" i="18"/>
  <c r="J31" i="18"/>
  <c r="I31" i="18"/>
  <c r="H31" i="18"/>
  <c r="G31" i="18"/>
  <c r="F31" i="18"/>
  <c r="K30" i="18"/>
  <c r="J30" i="18"/>
  <c r="I30" i="18"/>
  <c r="H30" i="18"/>
  <c r="G30" i="18"/>
  <c r="F30" i="18"/>
  <c r="K29" i="18"/>
  <c r="J29" i="18"/>
  <c r="I29" i="18"/>
  <c r="H29" i="18"/>
  <c r="G29" i="18"/>
  <c r="F29" i="18"/>
  <c r="K28" i="18"/>
  <c r="J28" i="18"/>
  <c r="I28" i="18"/>
  <c r="H28" i="18"/>
  <c r="G28" i="18"/>
  <c r="F28" i="18"/>
  <c r="K27" i="18"/>
  <c r="J27" i="18"/>
  <c r="I27" i="18"/>
  <c r="H27" i="18"/>
  <c r="G27" i="18"/>
  <c r="F27" i="18"/>
  <c r="K26" i="18"/>
  <c r="J26" i="18"/>
  <c r="I26" i="18"/>
  <c r="H26" i="18"/>
  <c r="G26" i="18"/>
  <c r="F26" i="18"/>
  <c r="K25" i="18"/>
  <c r="J25" i="18"/>
  <c r="I25" i="18"/>
  <c r="H25" i="18"/>
  <c r="G25" i="18"/>
  <c r="F25" i="18"/>
  <c r="K24" i="18"/>
  <c r="J24" i="18"/>
  <c r="I24" i="18"/>
  <c r="H24" i="18"/>
  <c r="G24" i="18"/>
  <c r="F24" i="18"/>
  <c r="K23" i="18"/>
  <c r="J23" i="18"/>
  <c r="I23" i="18"/>
  <c r="H23" i="18"/>
  <c r="G23" i="18"/>
  <c r="F23" i="18"/>
  <c r="K22" i="18"/>
  <c r="J22" i="18"/>
  <c r="I22" i="18"/>
  <c r="H22" i="18"/>
  <c r="G22" i="18"/>
  <c r="F22" i="18"/>
  <c r="K21" i="18"/>
  <c r="J21" i="18"/>
  <c r="I21" i="18"/>
  <c r="H21" i="18"/>
  <c r="G21" i="18"/>
  <c r="F21" i="18"/>
  <c r="K20" i="18"/>
  <c r="J20" i="18"/>
  <c r="I20" i="18"/>
  <c r="H20" i="18"/>
  <c r="G20" i="18"/>
  <c r="F20" i="18"/>
  <c r="K19" i="18"/>
  <c r="J19" i="18"/>
  <c r="I19" i="18"/>
  <c r="H19" i="18"/>
  <c r="G19" i="18"/>
  <c r="F19" i="18"/>
  <c r="K18" i="18"/>
  <c r="J18" i="18"/>
  <c r="I18" i="18"/>
  <c r="H18" i="18"/>
  <c r="G18" i="18"/>
  <c r="F18" i="18"/>
  <c r="K17" i="18"/>
  <c r="J17" i="18"/>
  <c r="I17" i="18"/>
  <c r="H17" i="18"/>
  <c r="G17" i="18"/>
  <c r="F17" i="18"/>
  <c r="K16" i="18"/>
  <c r="J16" i="18"/>
  <c r="I16" i="18"/>
  <c r="H16" i="18"/>
  <c r="G16" i="18"/>
  <c r="F16" i="18"/>
  <c r="K15" i="18"/>
  <c r="J15" i="18"/>
  <c r="I15" i="18"/>
  <c r="H15" i="18"/>
  <c r="G15" i="18"/>
  <c r="F15" i="18"/>
  <c r="K14" i="18"/>
  <c r="J14" i="18"/>
  <c r="I14" i="18"/>
  <c r="H14" i="18"/>
  <c r="G14" i="18"/>
  <c r="F14" i="18"/>
  <c r="K13" i="18"/>
  <c r="J13" i="18"/>
  <c r="I13" i="18"/>
  <c r="H13" i="18"/>
  <c r="G13" i="18"/>
  <c r="F13" i="18"/>
  <c r="K12" i="18"/>
  <c r="J12" i="18"/>
  <c r="I12" i="18"/>
  <c r="H12" i="18"/>
  <c r="G12" i="18"/>
  <c r="F12" i="18"/>
  <c r="K11" i="18"/>
  <c r="J11" i="18"/>
  <c r="I11" i="18"/>
  <c r="H11" i="18"/>
  <c r="G11" i="18"/>
  <c r="F11" i="18"/>
  <c r="K10" i="18"/>
  <c r="J10" i="18"/>
  <c r="I10" i="18"/>
  <c r="H10" i="18"/>
  <c r="G10" i="18"/>
  <c r="F10" i="18"/>
  <c r="K9" i="18"/>
  <c r="J9" i="18"/>
  <c r="I9" i="18"/>
  <c r="H9" i="18"/>
  <c r="G9" i="18"/>
  <c r="F9" i="18"/>
  <c r="K8" i="18"/>
  <c r="J8" i="18"/>
  <c r="I8" i="18"/>
  <c r="H8" i="18"/>
  <c r="G8" i="18"/>
  <c r="F8" i="18"/>
  <c r="K7" i="18"/>
  <c r="J7" i="18"/>
  <c r="I7" i="18"/>
  <c r="H7" i="18"/>
  <c r="G7" i="18"/>
  <c r="F7" i="18"/>
  <c r="K6" i="18"/>
  <c r="J6" i="18"/>
  <c r="I6" i="18"/>
  <c r="H6" i="18"/>
  <c r="G6" i="18"/>
  <c r="F6" i="18"/>
  <c r="K5" i="18"/>
  <c r="J5" i="18"/>
  <c r="I5" i="18"/>
  <c r="H5" i="18"/>
  <c r="G5" i="18"/>
  <c r="F5" i="18"/>
  <c r="K4" i="18"/>
  <c r="J4" i="18"/>
  <c r="I4" i="18"/>
  <c r="H4" i="18"/>
  <c r="G4" i="18"/>
  <c r="F4" i="18"/>
  <c r="K3" i="18"/>
  <c r="J3" i="18"/>
  <c r="I3" i="18"/>
  <c r="H3" i="18"/>
  <c r="G3" i="18"/>
  <c r="F3" i="18"/>
  <c r="K2" i="18"/>
  <c r="J2" i="18"/>
  <c r="I2" i="18"/>
  <c r="H2" i="18"/>
  <c r="G2" i="18"/>
  <c r="F2" i="18"/>
  <c r="K365" i="15"/>
  <c r="J365" i="15"/>
  <c r="I365" i="15"/>
  <c r="H365" i="15"/>
  <c r="G365" i="15"/>
  <c r="F365" i="15"/>
  <c r="K364" i="15"/>
  <c r="J364" i="15"/>
  <c r="I364" i="15"/>
  <c r="H364" i="15"/>
  <c r="G364" i="15"/>
  <c r="F364" i="15"/>
  <c r="K363" i="15"/>
  <c r="J363" i="15"/>
  <c r="I363" i="15"/>
  <c r="H363" i="15"/>
  <c r="G363" i="15"/>
  <c r="F363" i="15"/>
  <c r="K362" i="15"/>
  <c r="J362" i="15"/>
  <c r="I362" i="15"/>
  <c r="H362" i="15"/>
  <c r="G362" i="15"/>
  <c r="F362" i="15"/>
  <c r="K361" i="15"/>
  <c r="J361" i="15"/>
  <c r="I361" i="15"/>
  <c r="H361" i="15"/>
  <c r="G361" i="15"/>
  <c r="F361" i="15"/>
  <c r="K360" i="15"/>
  <c r="J360" i="15"/>
  <c r="I360" i="15"/>
  <c r="H360" i="15"/>
  <c r="G360" i="15"/>
  <c r="F360" i="15"/>
  <c r="K359" i="15"/>
  <c r="J359" i="15"/>
  <c r="I359" i="15"/>
  <c r="H359" i="15"/>
  <c r="G359" i="15"/>
  <c r="F359" i="15"/>
  <c r="K358" i="15"/>
  <c r="J358" i="15"/>
  <c r="I358" i="15"/>
  <c r="H358" i="15"/>
  <c r="G358" i="15"/>
  <c r="F358" i="15"/>
  <c r="K357" i="15"/>
  <c r="J357" i="15"/>
  <c r="I357" i="15"/>
  <c r="H357" i="15"/>
  <c r="G357" i="15"/>
  <c r="F357" i="15"/>
  <c r="K356" i="15"/>
  <c r="J356" i="15"/>
  <c r="I356" i="15"/>
  <c r="H356" i="15"/>
  <c r="G356" i="15"/>
  <c r="F356" i="15"/>
  <c r="K355" i="15"/>
  <c r="J355" i="15"/>
  <c r="I355" i="15"/>
  <c r="H355" i="15"/>
  <c r="G355" i="15"/>
  <c r="F355" i="15"/>
  <c r="K354" i="15"/>
  <c r="J354" i="15"/>
  <c r="I354" i="15"/>
  <c r="H354" i="15"/>
  <c r="G354" i="15"/>
  <c r="F354" i="15"/>
  <c r="K353" i="15"/>
  <c r="J353" i="15"/>
  <c r="I353" i="15"/>
  <c r="H353" i="15"/>
  <c r="G353" i="15"/>
  <c r="F353" i="15"/>
  <c r="K352" i="15"/>
  <c r="J352" i="15"/>
  <c r="I352" i="15"/>
  <c r="H352" i="15"/>
  <c r="G352" i="15"/>
  <c r="F352" i="15"/>
  <c r="K351" i="15"/>
  <c r="J351" i="15"/>
  <c r="I351" i="15"/>
  <c r="H351" i="15"/>
  <c r="G351" i="15"/>
  <c r="F351" i="15"/>
  <c r="K350" i="15"/>
  <c r="J350" i="15"/>
  <c r="I350" i="15"/>
  <c r="H350" i="15"/>
  <c r="G350" i="15"/>
  <c r="F350" i="15"/>
  <c r="K349" i="15"/>
  <c r="J349" i="15"/>
  <c r="I349" i="15"/>
  <c r="H349" i="15"/>
  <c r="G349" i="15"/>
  <c r="F349" i="15"/>
  <c r="K348" i="15"/>
  <c r="J348" i="15"/>
  <c r="I348" i="15"/>
  <c r="H348" i="15"/>
  <c r="G348" i="15"/>
  <c r="F348" i="15"/>
  <c r="K347" i="15"/>
  <c r="J347" i="15"/>
  <c r="I347" i="15"/>
  <c r="H347" i="15"/>
  <c r="G347" i="15"/>
  <c r="F347" i="15"/>
  <c r="K346" i="15"/>
  <c r="J346" i="15"/>
  <c r="I346" i="15"/>
  <c r="H346" i="15"/>
  <c r="G346" i="15"/>
  <c r="F346" i="15"/>
  <c r="K345" i="15"/>
  <c r="J345" i="15"/>
  <c r="I345" i="15"/>
  <c r="H345" i="15"/>
  <c r="G345" i="15"/>
  <c r="F345" i="15"/>
  <c r="K344" i="15"/>
  <c r="J344" i="15"/>
  <c r="I344" i="15"/>
  <c r="H344" i="15"/>
  <c r="G344" i="15"/>
  <c r="F344" i="15"/>
  <c r="K343" i="15"/>
  <c r="J343" i="15"/>
  <c r="I343" i="15"/>
  <c r="H343" i="15"/>
  <c r="G343" i="15"/>
  <c r="F343" i="15"/>
  <c r="K342" i="15"/>
  <c r="J342" i="15"/>
  <c r="I342" i="15"/>
  <c r="H342" i="15"/>
  <c r="G342" i="15"/>
  <c r="F342" i="15"/>
  <c r="K341" i="15"/>
  <c r="J341" i="15"/>
  <c r="I341" i="15"/>
  <c r="H341" i="15"/>
  <c r="G341" i="15"/>
  <c r="F341" i="15"/>
  <c r="K340" i="15"/>
  <c r="J340" i="15"/>
  <c r="I340" i="15"/>
  <c r="H340" i="15"/>
  <c r="G340" i="15"/>
  <c r="F340" i="15"/>
  <c r="K339" i="15"/>
  <c r="J339" i="15"/>
  <c r="I339" i="15"/>
  <c r="H339" i="15"/>
  <c r="G339" i="15"/>
  <c r="F339" i="15"/>
  <c r="K338" i="15"/>
  <c r="J338" i="15"/>
  <c r="I338" i="15"/>
  <c r="H338" i="15"/>
  <c r="G338" i="15"/>
  <c r="F338" i="15"/>
  <c r="K337" i="15"/>
  <c r="J337" i="15"/>
  <c r="I337" i="15"/>
  <c r="H337" i="15"/>
  <c r="G337" i="15"/>
  <c r="F337" i="15"/>
  <c r="K336" i="15"/>
  <c r="J336" i="15"/>
  <c r="I336" i="15"/>
  <c r="H336" i="15"/>
  <c r="G336" i="15"/>
  <c r="F336" i="15"/>
  <c r="K335" i="15"/>
  <c r="J335" i="15"/>
  <c r="I335" i="15"/>
  <c r="H335" i="15"/>
  <c r="G335" i="15"/>
  <c r="F335" i="15"/>
  <c r="K334" i="15"/>
  <c r="J334" i="15"/>
  <c r="I334" i="15"/>
  <c r="H334" i="15"/>
  <c r="G334" i="15"/>
  <c r="F334" i="15"/>
  <c r="K333" i="15"/>
  <c r="J333" i="15"/>
  <c r="I333" i="15"/>
  <c r="H333" i="15"/>
  <c r="G333" i="15"/>
  <c r="F333" i="15"/>
  <c r="K332" i="15"/>
  <c r="J332" i="15"/>
  <c r="I332" i="15"/>
  <c r="H332" i="15"/>
  <c r="G332" i="15"/>
  <c r="F332" i="15"/>
  <c r="K331" i="15"/>
  <c r="J331" i="15"/>
  <c r="I331" i="15"/>
  <c r="H331" i="15"/>
  <c r="G331" i="15"/>
  <c r="F331" i="15"/>
  <c r="K330" i="15"/>
  <c r="J330" i="15"/>
  <c r="I330" i="15"/>
  <c r="H330" i="15"/>
  <c r="G330" i="15"/>
  <c r="F330" i="15"/>
  <c r="K329" i="15"/>
  <c r="J329" i="15"/>
  <c r="I329" i="15"/>
  <c r="H329" i="15"/>
  <c r="G329" i="15"/>
  <c r="F329" i="15"/>
  <c r="K328" i="15"/>
  <c r="J328" i="15"/>
  <c r="I328" i="15"/>
  <c r="H328" i="15"/>
  <c r="G328" i="15"/>
  <c r="F328" i="15"/>
  <c r="K327" i="15"/>
  <c r="J327" i="15"/>
  <c r="I327" i="15"/>
  <c r="H327" i="15"/>
  <c r="G327" i="15"/>
  <c r="F327" i="15"/>
  <c r="K326" i="15"/>
  <c r="J326" i="15"/>
  <c r="I326" i="15"/>
  <c r="H326" i="15"/>
  <c r="G326" i="15"/>
  <c r="F326" i="15"/>
  <c r="K325" i="15"/>
  <c r="J325" i="15"/>
  <c r="I325" i="15"/>
  <c r="H325" i="15"/>
  <c r="G325" i="15"/>
  <c r="F325" i="15"/>
  <c r="K324" i="15"/>
  <c r="J324" i="15"/>
  <c r="I324" i="15"/>
  <c r="H324" i="15"/>
  <c r="G324" i="15"/>
  <c r="F324" i="15"/>
  <c r="K323" i="15"/>
  <c r="J323" i="15"/>
  <c r="I323" i="15"/>
  <c r="H323" i="15"/>
  <c r="G323" i="15"/>
  <c r="F323" i="15"/>
  <c r="K322" i="15"/>
  <c r="J322" i="15"/>
  <c r="I322" i="15"/>
  <c r="H322" i="15"/>
  <c r="G322" i="15"/>
  <c r="F322" i="15"/>
  <c r="K321" i="15"/>
  <c r="J321" i="15"/>
  <c r="I321" i="15"/>
  <c r="H321" i="15"/>
  <c r="G321" i="15"/>
  <c r="F321" i="15"/>
  <c r="K320" i="15"/>
  <c r="J320" i="15"/>
  <c r="I320" i="15"/>
  <c r="H320" i="15"/>
  <c r="G320" i="15"/>
  <c r="F320" i="15"/>
  <c r="K319" i="15"/>
  <c r="J319" i="15"/>
  <c r="I319" i="15"/>
  <c r="H319" i="15"/>
  <c r="G319" i="15"/>
  <c r="F319" i="15"/>
  <c r="K318" i="15"/>
  <c r="J318" i="15"/>
  <c r="I318" i="15"/>
  <c r="H318" i="15"/>
  <c r="G318" i="15"/>
  <c r="F318" i="15"/>
  <c r="K317" i="15"/>
  <c r="J317" i="15"/>
  <c r="I317" i="15"/>
  <c r="H317" i="15"/>
  <c r="G317" i="15"/>
  <c r="F317" i="15"/>
  <c r="K316" i="15"/>
  <c r="J316" i="15"/>
  <c r="I316" i="15"/>
  <c r="H316" i="15"/>
  <c r="G316" i="15"/>
  <c r="F316" i="15"/>
  <c r="K315" i="15"/>
  <c r="J315" i="15"/>
  <c r="I315" i="15"/>
  <c r="H315" i="15"/>
  <c r="G315" i="15"/>
  <c r="F315" i="15"/>
  <c r="K314" i="15"/>
  <c r="J314" i="15"/>
  <c r="I314" i="15"/>
  <c r="H314" i="15"/>
  <c r="G314" i="15"/>
  <c r="F314" i="15"/>
  <c r="K313" i="15"/>
  <c r="J313" i="15"/>
  <c r="I313" i="15"/>
  <c r="H313" i="15"/>
  <c r="G313" i="15"/>
  <c r="F313" i="15"/>
  <c r="K312" i="15"/>
  <c r="J312" i="15"/>
  <c r="I312" i="15"/>
  <c r="H312" i="15"/>
  <c r="G312" i="15"/>
  <c r="F312" i="15"/>
  <c r="K311" i="15"/>
  <c r="J311" i="15"/>
  <c r="I311" i="15"/>
  <c r="H311" i="15"/>
  <c r="G311" i="15"/>
  <c r="F311" i="15"/>
  <c r="K310" i="15"/>
  <c r="J310" i="15"/>
  <c r="I310" i="15"/>
  <c r="H310" i="15"/>
  <c r="G310" i="15"/>
  <c r="F310" i="15"/>
  <c r="K309" i="15"/>
  <c r="J309" i="15"/>
  <c r="I309" i="15"/>
  <c r="H309" i="15"/>
  <c r="G309" i="15"/>
  <c r="F309" i="15"/>
  <c r="K308" i="15"/>
  <c r="J308" i="15"/>
  <c r="I308" i="15"/>
  <c r="H308" i="15"/>
  <c r="G308" i="15"/>
  <c r="F308" i="15"/>
  <c r="K307" i="15"/>
  <c r="J307" i="15"/>
  <c r="I307" i="15"/>
  <c r="H307" i="15"/>
  <c r="G307" i="15"/>
  <c r="F307" i="15"/>
  <c r="K306" i="15"/>
  <c r="J306" i="15"/>
  <c r="I306" i="15"/>
  <c r="H306" i="15"/>
  <c r="G306" i="15"/>
  <c r="F306" i="15"/>
  <c r="K305" i="15"/>
  <c r="J305" i="15"/>
  <c r="I305" i="15"/>
  <c r="H305" i="15"/>
  <c r="G305" i="15"/>
  <c r="F305" i="15"/>
  <c r="K304" i="15"/>
  <c r="J304" i="15"/>
  <c r="I304" i="15"/>
  <c r="H304" i="15"/>
  <c r="G304" i="15"/>
  <c r="F304" i="15"/>
  <c r="K303" i="15"/>
  <c r="J303" i="15"/>
  <c r="I303" i="15"/>
  <c r="H303" i="15"/>
  <c r="G303" i="15"/>
  <c r="F303" i="15"/>
  <c r="K302" i="15"/>
  <c r="J302" i="15"/>
  <c r="I302" i="15"/>
  <c r="H302" i="15"/>
  <c r="G302" i="15"/>
  <c r="F302" i="15"/>
  <c r="K301" i="15"/>
  <c r="J301" i="15"/>
  <c r="I301" i="15"/>
  <c r="H301" i="15"/>
  <c r="G301" i="15"/>
  <c r="F301" i="15"/>
  <c r="K300" i="15"/>
  <c r="J300" i="15"/>
  <c r="I300" i="15"/>
  <c r="H300" i="15"/>
  <c r="G300" i="15"/>
  <c r="F300" i="15"/>
  <c r="K299" i="15"/>
  <c r="J299" i="15"/>
  <c r="I299" i="15"/>
  <c r="H299" i="15"/>
  <c r="G299" i="15"/>
  <c r="F299" i="15"/>
  <c r="K298" i="15"/>
  <c r="J298" i="15"/>
  <c r="I298" i="15"/>
  <c r="H298" i="15"/>
  <c r="G298" i="15"/>
  <c r="F298" i="15"/>
  <c r="K297" i="15"/>
  <c r="J297" i="15"/>
  <c r="I297" i="15"/>
  <c r="H297" i="15"/>
  <c r="G297" i="15"/>
  <c r="F297" i="15"/>
  <c r="K296" i="15"/>
  <c r="J296" i="15"/>
  <c r="I296" i="15"/>
  <c r="H296" i="15"/>
  <c r="G296" i="15"/>
  <c r="F296" i="15"/>
  <c r="K295" i="15"/>
  <c r="J295" i="15"/>
  <c r="I295" i="15"/>
  <c r="H295" i="15"/>
  <c r="G295" i="15"/>
  <c r="F295" i="15"/>
  <c r="K294" i="15"/>
  <c r="J294" i="15"/>
  <c r="I294" i="15"/>
  <c r="H294" i="15"/>
  <c r="G294" i="15"/>
  <c r="F294" i="15"/>
  <c r="K293" i="15"/>
  <c r="J293" i="15"/>
  <c r="I293" i="15"/>
  <c r="H293" i="15"/>
  <c r="G293" i="15"/>
  <c r="F293" i="15"/>
  <c r="K292" i="15"/>
  <c r="J292" i="15"/>
  <c r="I292" i="15"/>
  <c r="H292" i="15"/>
  <c r="G292" i="15"/>
  <c r="F292" i="15"/>
  <c r="K291" i="15"/>
  <c r="J291" i="15"/>
  <c r="I291" i="15"/>
  <c r="H291" i="15"/>
  <c r="G291" i="15"/>
  <c r="F291" i="15"/>
  <c r="K290" i="15"/>
  <c r="J290" i="15"/>
  <c r="I290" i="15"/>
  <c r="H290" i="15"/>
  <c r="G290" i="15"/>
  <c r="F290" i="15"/>
  <c r="K289" i="15"/>
  <c r="J289" i="15"/>
  <c r="I289" i="15"/>
  <c r="H289" i="15"/>
  <c r="G289" i="15"/>
  <c r="F289" i="15"/>
  <c r="K288" i="15"/>
  <c r="J288" i="15"/>
  <c r="I288" i="15"/>
  <c r="H288" i="15"/>
  <c r="G288" i="15"/>
  <c r="F288" i="15"/>
  <c r="K287" i="15"/>
  <c r="J287" i="15"/>
  <c r="I287" i="15"/>
  <c r="H287" i="15"/>
  <c r="G287" i="15"/>
  <c r="F287" i="15"/>
  <c r="K286" i="15"/>
  <c r="J286" i="15"/>
  <c r="I286" i="15"/>
  <c r="H286" i="15"/>
  <c r="G286" i="15"/>
  <c r="F286" i="15"/>
  <c r="K285" i="15"/>
  <c r="J285" i="15"/>
  <c r="I285" i="15"/>
  <c r="H285" i="15"/>
  <c r="G285" i="15"/>
  <c r="F285" i="15"/>
  <c r="K284" i="15"/>
  <c r="J284" i="15"/>
  <c r="I284" i="15"/>
  <c r="H284" i="15"/>
  <c r="G284" i="15"/>
  <c r="F284" i="15"/>
  <c r="K283" i="15"/>
  <c r="J283" i="15"/>
  <c r="I283" i="15"/>
  <c r="H283" i="15"/>
  <c r="G283" i="15"/>
  <c r="F283" i="15"/>
  <c r="K282" i="15"/>
  <c r="J282" i="15"/>
  <c r="I282" i="15"/>
  <c r="H282" i="15"/>
  <c r="G282" i="15"/>
  <c r="F282" i="15"/>
  <c r="K281" i="15"/>
  <c r="J281" i="15"/>
  <c r="I281" i="15"/>
  <c r="H281" i="15"/>
  <c r="G281" i="15"/>
  <c r="F281" i="15"/>
  <c r="K280" i="15"/>
  <c r="J280" i="15"/>
  <c r="I280" i="15"/>
  <c r="H280" i="15"/>
  <c r="G280" i="15"/>
  <c r="F280" i="15"/>
  <c r="K279" i="15"/>
  <c r="J279" i="15"/>
  <c r="I279" i="15"/>
  <c r="H279" i="15"/>
  <c r="G279" i="15"/>
  <c r="F279" i="15"/>
  <c r="K278" i="15"/>
  <c r="J278" i="15"/>
  <c r="I278" i="15"/>
  <c r="H278" i="15"/>
  <c r="G278" i="15"/>
  <c r="F278" i="15"/>
  <c r="K277" i="15"/>
  <c r="J277" i="15"/>
  <c r="I277" i="15"/>
  <c r="H277" i="15"/>
  <c r="G277" i="15"/>
  <c r="F277" i="15"/>
  <c r="K276" i="15"/>
  <c r="J276" i="15"/>
  <c r="I276" i="15"/>
  <c r="H276" i="15"/>
  <c r="G276" i="15"/>
  <c r="F276" i="15"/>
  <c r="K275" i="15"/>
  <c r="J275" i="15"/>
  <c r="I275" i="15"/>
  <c r="H275" i="15"/>
  <c r="G275" i="15"/>
  <c r="F275" i="15"/>
  <c r="K274" i="15"/>
  <c r="J274" i="15"/>
  <c r="I274" i="15"/>
  <c r="H274" i="15"/>
  <c r="G274" i="15"/>
  <c r="F274" i="15"/>
  <c r="K273" i="15"/>
  <c r="J273" i="15"/>
  <c r="I273" i="15"/>
  <c r="H273" i="15"/>
  <c r="G273" i="15"/>
  <c r="F273" i="15"/>
  <c r="K272" i="15"/>
  <c r="J272" i="15"/>
  <c r="I272" i="15"/>
  <c r="H272" i="15"/>
  <c r="G272" i="15"/>
  <c r="F272" i="15"/>
  <c r="K271" i="15"/>
  <c r="J271" i="15"/>
  <c r="I271" i="15"/>
  <c r="H271" i="15"/>
  <c r="G271" i="15"/>
  <c r="F271" i="15"/>
  <c r="K270" i="15"/>
  <c r="J270" i="15"/>
  <c r="I270" i="15"/>
  <c r="H270" i="15"/>
  <c r="G270" i="15"/>
  <c r="F270" i="15"/>
  <c r="K269" i="15"/>
  <c r="J269" i="15"/>
  <c r="I269" i="15"/>
  <c r="H269" i="15"/>
  <c r="G269" i="15"/>
  <c r="F269" i="15"/>
  <c r="K268" i="15"/>
  <c r="J268" i="15"/>
  <c r="I268" i="15"/>
  <c r="H268" i="15"/>
  <c r="G268" i="15"/>
  <c r="F268" i="15"/>
  <c r="K267" i="15"/>
  <c r="J267" i="15"/>
  <c r="I267" i="15"/>
  <c r="H267" i="15"/>
  <c r="G267" i="15"/>
  <c r="F267" i="15"/>
  <c r="K266" i="15"/>
  <c r="J266" i="15"/>
  <c r="I266" i="15"/>
  <c r="H266" i="15"/>
  <c r="G266" i="15"/>
  <c r="F266" i="15"/>
  <c r="K265" i="15"/>
  <c r="J265" i="15"/>
  <c r="I265" i="15"/>
  <c r="H265" i="15"/>
  <c r="G265" i="15"/>
  <c r="F265" i="15"/>
  <c r="K264" i="15"/>
  <c r="J264" i="15"/>
  <c r="I264" i="15"/>
  <c r="H264" i="15"/>
  <c r="G264" i="15"/>
  <c r="F264" i="15"/>
  <c r="K263" i="15"/>
  <c r="J263" i="15"/>
  <c r="I263" i="15"/>
  <c r="H263" i="15"/>
  <c r="G263" i="15"/>
  <c r="F263" i="15"/>
  <c r="K262" i="15"/>
  <c r="J262" i="15"/>
  <c r="I262" i="15"/>
  <c r="H262" i="15"/>
  <c r="G262" i="15"/>
  <c r="F262" i="15"/>
  <c r="K261" i="15"/>
  <c r="J261" i="15"/>
  <c r="I261" i="15"/>
  <c r="H261" i="15"/>
  <c r="G261" i="15"/>
  <c r="F261" i="15"/>
  <c r="K260" i="15"/>
  <c r="J260" i="15"/>
  <c r="I260" i="15"/>
  <c r="H260" i="15"/>
  <c r="G260" i="15"/>
  <c r="F260" i="15"/>
  <c r="K259" i="15"/>
  <c r="J259" i="15"/>
  <c r="I259" i="15"/>
  <c r="H259" i="15"/>
  <c r="G259" i="15"/>
  <c r="F259" i="15"/>
  <c r="K258" i="15"/>
  <c r="J258" i="15"/>
  <c r="I258" i="15"/>
  <c r="H258" i="15"/>
  <c r="G258" i="15"/>
  <c r="F258" i="15"/>
  <c r="K257" i="15"/>
  <c r="J257" i="15"/>
  <c r="I257" i="15"/>
  <c r="H257" i="15"/>
  <c r="G257" i="15"/>
  <c r="F257" i="15"/>
  <c r="K256" i="15"/>
  <c r="J256" i="15"/>
  <c r="I256" i="15"/>
  <c r="H256" i="15"/>
  <c r="G256" i="15"/>
  <c r="F256" i="15"/>
  <c r="K255" i="15"/>
  <c r="J255" i="15"/>
  <c r="I255" i="15"/>
  <c r="H255" i="15"/>
  <c r="G255" i="15"/>
  <c r="F255" i="15"/>
  <c r="K254" i="15"/>
  <c r="J254" i="15"/>
  <c r="I254" i="15"/>
  <c r="H254" i="15"/>
  <c r="G254" i="15"/>
  <c r="F254" i="15"/>
  <c r="K253" i="15"/>
  <c r="J253" i="15"/>
  <c r="I253" i="15"/>
  <c r="H253" i="15"/>
  <c r="G253" i="15"/>
  <c r="F253" i="15"/>
  <c r="K252" i="15"/>
  <c r="J252" i="15"/>
  <c r="I252" i="15"/>
  <c r="H252" i="15"/>
  <c r="G252" i="15"/>
  <c r="F252" i="15"/>
  <c r="K251" i="15"/>
  <c r="J251" i="15"/>
  <c r="I251" i="15"/>
  <c r="H251" i="15"/>
  <c r="G251" i="15"/>
  <c r="F251" i="15"/>
  <c r="K250" i="15"/>
  <c r="J250" i="15"/>
  <c r="I250" i="15"/>
  <c r="H250" i="15"/>
  <c r="G250" i="15"/>
  <c r="F250" i="15"/>
  <c r="K249" i="15"/>
  <c r="J249" i="15"/>
  <c r="I249" i="15"/>
  <c r="H249" i="15"/>
  <c r="G249" i="15"/>
  <c r="F249" i="15"/>
  <c r="K248" i="15"/>
  <c r="J248" i="15"/>
  <c r="I248" i="15"/>
  <c r="H248" i="15"/>
  <c r="G248" i="15"/>
  <c r="F248" i="15"/>
  <c r="K247" i="15"/>
  <c r="J247" i="15"/>
  <c r="I247" i="15"/>
  <c r="H247" i="15"/>
  <c r="G247" i="15"/>
  <c r="F247" i="15"/>
  <c r="K246" i="15"/>
  <c r="J246" i="15"/>
  <c r="I246" i="15"/>
  <c r="H246" i="15"/>
  <c r="G246" i="15"/>
  <c r="F246" i="15"/>
  <c r="K245" i="15"/>
  <c r="J245" i="15"/>
  <c r="I245" i="15"/>
  <c r="H245" i="15"/>
  <c r="G245" i="15"/>
  <c r="F245" i="15"/>
  <c r="K244" i="15"/>
  <c r="J244" i="15"/>
  <c r="I244" i="15"/>
  <c r="H244" i="15"/>
  <c r="G244" i="15"/>
  <c r="F244" i="15"/>
  <c r="K243" i="15"/>
  <c r="J243" i="15"/>
  <c r="I243" i="15"/>
  <c r="H243" i="15"/>
  <c r="G243" i="15"/>
  <c r="F243" i="15"/>
  <c r="K242" i="15"/>
  <c r="J242" i="15"/>
  <c r="I242" i="15"/>
  <c r="H242" i="15"/>
  <c r="G242" i="15"/>
  <c r="F242" i="15"/>
  <c r="K241" i="15"/>
  <c r="J241" i="15"/>
  <c r="I241" i="15"/>
  <c r="H241" i="15"/>
  <c r="G241" i="15"/>
  <c r="F241" i="15"/>
  <c r="K240" i="15"/>
  <c r="J240" i="15"/>
  <c r="I240" i="15"/>
  <c r="H240" i="15"/>
  <c r="G240" i="15"/>
  <c r="F240" i="15"/>
  <c r="K239" i="15"/>
  <c r="J239" i="15"/>
  <c r="I239" i="15"/>
  <c r="H239" i="15"/>
  <c r="G239" i="15"/>
  <c r="F239" i="15"/>
  <c r="K238" i="15"/>
  <c r="J238" i="15"/>
  <c r="I238" i="15"/>
  <c r="H238" i="15"/>
  <c r="G238" i="15"/>
  <c r="F238" i="15"/>
  <c r="K237" i="15"/>
  <c r="J237" i="15"/>
  <c r="I237" i="15"/>
  <c r="H237" i="15"/>
  <c r="G237" i="15"/>
  <c r="F237" i="15"/>
  <c r="K236" i="15"/>
  <c r="J236" i="15"/>
  <c r="I236" i="15"/>
  <c r="H236" i="15"/>
  <c r="G236" i="15"/>
  <c r="F236" i="15"/>
  <c r="K235" i="15"/>
  <c r="J235" i="15"/>
  <c r="I235" i="15"/>
  <c r="H235" i="15"/>
  <c r="G235" i="15"/>
  <c r="F235" i="15"/>
  <c r="K234" i="15"/>
  <c r="J234" i="15"/>
  <c r="I234" i="15"/>
  <c r="H234" i="15"/>
  <c r="G234" i="15"/>
  <c r="F234" i="15"/>
  <c r="K233" i="15"/>
  <c r="J233" i="15"/>
  <c r="I233" i="15"/>
  <c r="H233" i="15"/>
  <c r="G233" i="15"/>
  <c r="F233" i="15"/>
  <c r="K232" i="15"/>
  <c r="J232" i="15"/>
  <c r="I232" i="15"/>
  <c r="H232" i="15"/>
  <c r="G232" i="15"/>
  <c r="F232" i="15"/>
  <c r="K231" i="15"/>
  <c r="J231" i="15"/>
  <c r="I231" i="15"/>
  <c r="H231" i="15"/>
  <c r="G231" i="15"/>
  <c r="F231" i="15"/>
  <c r="K230" i="15"/>
  <c r="J230" i="15"/>
  <c r="I230" i="15"/>
  <c r="H230" i="15"/>
  <c r="G230" i="15"/>
  <c r="F230" i="15"/>
  <c r="K229" i="15"/>
  <c r="J229" i="15"/>
  <c r="I229" i="15"/>
  <c r="H229" i="15"/>
  <c r="G229" i="15"/>
  <c r="F229" i="15"/>
  <c r="K228" i="15"/>
  <c r="J228" i="15"/>
  <c r="I228" i="15"/>
  <c r="H228" i="15"/>
  <c r="G228" i="15"/>
  <c r="F228" i="15"/>
  <c r="K227" i="15"/>
  <c r="J227" i="15"/>
  <c r="I227" i="15"/>
  <c r="H227" i="15"/>
  <c r="G227" i="15"/>
  <c r="F227" i="15"/>
  <c r="K226" i="15"/>
  <c r="J226" i="15"/>
  <c r="I226" i="15"/>
  <c r="H226" i="15"/>
  <c r="G226" i="15"/>
  <c r="F226" i="15"/>
  <c r="K225" i="15"/>
  <c r="J225" i="15"/>
  <c r="I225" i="15"/>
  <c r="H225" i="15"/>
  <c r="G225" i="15"/>
  <c r="F225" i="15"/>
  <c r="K224" i="15"/>
  <c r="J224" i="15"/>
  <c r="I224" i="15"/>
  <c r="H224" i="15"/>
  <c r="G224" i="15"/>
  <c r="F224" i="15"/>
  <c r="K223" i="15"/>
  <c r="J223" i="15"/>
  <c r="I223" i="15"/>
  <c r="H223" i="15"/>
  <c r="G223" i="15"/>
  <c r="F223" i="15"/>
  <c r="K222" i="15"/>
  <c r="J222" i="15"/>
  <c r="I222" i="15"/>
  <c r="H222" i="15"/>
  <c r="G222" i="15"/>
  <c r="F222" i="15"/>
  <c r="K221" i="15"/>
  <c r="J221" i="15"/>
  <c r="I221" i="15"/>
  <c r="H221" i="15"/>
  <c r="G221" i="15"/>
  <c r="F221" i="15"/>
  <c r="K220" i="15"/>
  <c r="J220" i="15"/>
  <c r="I220" i="15"/>
  <c r="H220" i="15"/>
  <c r="G220" i="15"/>
  <c r="F220" i="15"/>
  <c r="K219" i="15"/>
  <c r="J219" i="15"/>
  <c r="I219" i="15"/>
  <c r="H219" i="15"/>
  <c r="G219" i="15"/>
  <c r="F219" i="15"/>
  <c r="K218" i="15"/>
  <c r="J218" i="15"/>
  <c r="I218" i="15"/>
  <c r="H218" i="15"/>
  <c r="G218" i="15"/>
  <c r="F218" i="15"/>
  <c r="K217" i="15"/>
  <c r="J217" i="15"/>
  <c r="I217" i="15"/>
  <c r="H217" i="15"/>
  <c r="G217" i="15"/>
  <c r="F217" i="15"/>
  <c r="K216" i="15"/>
  <c r="J216" i="15"/>
  <c r="I216" i="15"/>
  <c r="H216" i="15"/>
  <c r="G216" i="15"/>
  <c r="F216" i="15"/>
  <c r="K215" i="15"/>
  <c r="J215" i="15"/>
  <c r="I215" i="15"/>
  <c r="H215" i="15"/>
  <c r="G215" i="15"/>
  <c r="F215" i="15"/>
  <c r="K214" i="15"/>
  <c r="J214" i="15"/>
  <c r="I214" i="15"/>
  <c r="H214" i="15"/>
  <c r="G214" i="15"/>
  <c r="F214" i="15"/>
  <c r="K213" i="15"/>
  <c r="J213" i="15"/>
  <c r="I213" i="15"/>
  <c r="H213" i="15"/>
  <c r="G213" i="15"/>
  <c r="F213" i="15"/>
  <c r="K212" i="15"/>
  <c r="J212" i="15"/>
  <c r="I212" i="15"/>
  <c r="H212" i="15"/>
  <c r="G212" i="15"/>
  <c r="F212" i="15"/>
  <c r="K211" i="15"/>
  <c r="J211" i="15"/>
  <c r="I211" i="15"/>
  <c r="H211" i="15"/>
  <c r="G211" i="15"/>
  <c r="F211" i="15"/>
  <c r="K210" i="15"/>
  <c r="J210" i="15"/>
  <c r="I210" i="15"/>
  <c r="H210" i="15"/>
  <c r="G210" i="15"/>
  <c r="F210" i="15"/>
  <c r="K209" i="15"/>
  <c r="J209" i="15"/>
  <c r="I209" i="15"/>
  <c r="H209" i="15"/>
  <c r="G209" i="15"/>
  <c r="F209" i="15"/>
  <c r="K208" i="15"/>
  <c r="J208" i="15"/>
  <c r="I208" i="15"/>
  <c r="H208" i="15"/>
  <c r="G208" i="15"/>
  <c r="F208" i="15"/>
  <c r="K207" i="15"/>
  <c r="J207" i="15"/>
  <c r="I207" i="15"/>
  <c r="H207" i="15"/>
  <c r="G207" i="15"/>
  <c r="F207" i="15"/>
  <c r="K206" i="15"/>
  <c r="J206" i="15"/>
  <c r="I206" i="15"/>
  <c r="H206" i="15"/>
  <c r="G206" i="15"/>
  <c r="F206" i="15"/>
  <c r="K205" i="15"/>
  <c r="J205" i="15"/>
  <c r="I205" i="15"/>
  <c r="H205" i="15"/>
  <c r="G205" i="15"/>
  <c r="F205" i="15"/>
  <c r="K204" i="15"/>
  <c r="J204" i="15"/>
  <c r="I204" i="15"/>
  <c r="H204" i="15"/>
  <c r="G204" i="15"/>
  <c r="F204" i="15"/>
  <c r="K203" i="15"/>
  <c r="J203" i="15"/>
  <c r="I203" i="15"/>
  <c r="H203" i="15"/>
  <c r="G203" i="15"/>
  <c r="F203" i="15"/>
  <c r="K202" i="15"/>
  <c r="J202" i="15"/>
  <c r="I202" i="15"/>
  <c r="H202" i="15"/>
  <c r="G202" i="15"/>
  <c r="F202" i="15"/>
  <c r="K201" i="15"/>
  <c r="J201" i="15"/>
  <c r="I201" i="15"/>
  <c r="H201" i="15"/>
  <c r="G201" i="15"/>
  <c r="F201" i="15"/>
  <c r="K200" i="15"/>
  <c r="J200" i="15"/>
  <c r="I200" i="15"/>
  <c r="H200" i="15"/>
  <c r="G200" i="15"/>
  <c r="F200" i="15"/>
  <c r="K199" i="15"/>
  <c r="J199" i="15"/>
  <c r="I199" i="15"/>
  <c r="H199" i="15"/>
  <c r="G199" i="15"/>
  <c r="F199" i="15"/>
  <c r="K198" i="15"/>
  <c r="J198" i="15"/>
  <c r="I198" i="15"/>
  <c r="H198" i="15"/>
  <c r="G198" i="15"/>
  <c r="F198" i="15"/>
  <c r="K197" i="15"/>
  <c r="J197" i="15"/>
  <c r="I197" i="15"/>
  <c r="H197" i="15"/>
  <c r="G197" i="15"/>
  <c r="F197" i="15"/>
  <c r="K196" i="15"/>
  <c r="J196" i="15"/>
  <c r="I196" i="15"/>
  <c r="H196" i="15"/>
  <c r="G196" i="15"/>
  <c r="F196" i="15"/>
  <c r="K195" i="15"/>
  <c r="J195" i="15"/>
  <c r="I195" i="15"/>
  <c r="H195" i="15"/>
  <c r="G195" i="15"/>
  <c r="F195" i="15"/>
  <c r="K194" i="15"/>
  <c r="J194" i="15"/>
  <c r="I194" i="15"/>
  <c r="H194" i="15"/>
  <c r="G194" i="15"/>
  <c r="F194" i="15"/>
  <c r="K193" i="15"/>
  <c r="J193" i="15"/>
  <c r="I193" i="15"/>
  <c r="H193" i="15"/>
  <c r="G193" i="15"/>
  <c r="F193" i="15"/>
  <c r="K192" i="15"/>
  <c r="J192" i="15"/>
  <c r="I192" i="15"/>
  <c r="H192" i="15"/>
  <c r="G192" i="15"/>
  <c r="F192" i="15"/>
  <c r="K191" i="15"/>
  <c r="J191" i="15"/>
  <c r="I191" i="15"/>
  <c r="H191" i="15"/>
  <c r="G191" i="15"/>
  <c r="F191" i="15"/>
  <c r="K190" i="15"/>
  <c r="J190" i="15"/>
  <c r="I190" i="15"/>
  <c r="H190" i="15"/>
  <c r="G190" i="15"/>
  <c r="F190" i="15"/>
  <c r="K189" i="15"/>
  <c r="J189" i="15"/>
  <c r="I189" i="15"/>
  <c r="H189" i="15"/>
  <c r="G189" i="15"/>
  <c r="F189" i="15"/>
  <c r="K188" i="15"/>
  <c r="J188" i="15"/>
  <c r="I188" i="15"/>
  <c r="H188" i="15"/>
  <c r="G188" i="15"/>
  <c r="F188" i="15"/>
  <c r="K187" i="15"/>
  <c r="J187" i="15"/>
  <c r="I187" i="15"/>
  <c r="H187" i="15"/>
  <c r="G187" i="15"/>
  <c r="F187" i="15"/>
  <c r="K186" i="15"/>
  <c r="J186" i="15"/>
  <c r="I186" i="15"/>
  <c r="H186" i="15"/>
  <c r="G186" i="15"/>
  <c r="F186" i="15"/>
  <c r="K185" i="15"/>
  <c r="J185" i="15"/>
  <c r="I185" i="15"/>
  <c r="H185" i="15"/>
  <c r="G185" i="15"/>
  <c r="F185" i="15"/>
  <c r="K184" i="15"/>
  <c r="J184" i="15"/>
  <c r="I184" i="15"/>
  <c r="H184" i="15"/>
  <c r="G184" i="15"/>
  <c r="F184" i="15"/>
  <c r="K183" i="15"/>
  <c r="J183" i="15"/>
  <c r="I183" i="15"/>
  <c r="H183" i="15"/>
  <c r="G183" i="15"/>
  <c r="F183" i="15"/>
  <c r="K182" i="15"/>
  <c r="J182" i="15"/>
  <c r="I182" i="15"/>
  <c r="H182" i="15"/>
  <c r="G182" i="15"/>
  <c r="F182" i="15"/>
  <c r="K181" i="15"/>
  <c r="J181" i="15"/>
  <c r="I181" i="15"/>
  <c r="H181" i="15"/>
  <c r="G181" i="15"/>
  <c r="F181" i="15"/>
  <c r="K180" i="15"/>
  <c r="J180" i="15"/>
  <c r="I180" i="15"/>
  <c r="H180" i="15"/>
  <c r="G180" i="15"/>
  <c r="F180" i="15"/>
  <c r="K179" i="15"/>
  <c r="J179" i="15"/>
  <c r="I179" i="15"/>
  <c r="H179" i="15"/>
  <c r="G179" i="15"/>
  <c r="F179" i="15"/>
  <c r="K178" i="15"/>
  <c r="J178" i="15"/>
  <c r="I178" i="15"/>
  <c r="H178" i="15"/>
  <c r="G178" i="15"/>
  <c r="F178" i="15"/>
  <c r="K177" i="15"/>
  <c r="J177" i="15"/>
  <c r="I177" i="15"/>
  <c r="H177" i="15"/>
  <c r="G177" i="15"/>
  <c r="F177" i="15"/>
  <c r="K176" i="15"/>
  <c r="J176" i="15"/>
  <c r="I176" i="15"/>
  <c r="H176" i="15"/>
  <c r="G176" i="15"/>
  <c r="F176" i="15"/>
  <c r="K175" i="15"/>
  <c r="J175" i="15"/>
  <c r="I175" i="15"/>
  <c r="H175" i="15"/>
  <c r="G175" i="15"/>
  <c r="F175" i="15"/>
  <c r="K174" i="15"/>
  <c r="J174" i="15"/>
  <c r="I174" i="15"/>
  <c r="H174" i="15"/>
  <c r="G174" i="15"/>
  <c r="F174" i="15"/>
  <c r="K173" i="15"/>
  <c r="J173" i="15"/>
  <c r="I173" i="15"/>
  <c r="H173" i="15"/>
  <c r="G173" i="15"/>
  <c r="F173" i="15"/>
  <c r="K172" i="15"/>
  <c r="J172" i="15"/>
  <c r="I172" i="15"/>
  <c r="H172" i="15"/>
  <c r="G172" i="15"/>
  <c r="F172" i="15"/>
  <c r="K171" i="15"/>
  <c r="J171" i="15"/>
  <c r="I171" i="15"/>
  <c r="H171" i="15"/>
  <c r="G171" i="15"/>
  <c r="F171" i="15"/>
  <c r="K170" i="15"/>
  <c r="J170" i="15"/>
  <c r="I170" i="15"/>
  <c r="H170" i="15"/>
  <c r="G170" i="15"/>
  <c r="F170" i="15"/>
  <c r="K169" i="15"/>
  <c r="J169" i="15"/>
  <c r="I169" i="15"/>
  <c r="H169" i="15"/>
  <c r="G169" i="15"/>
  <c r="F169" i="15"/>
  <c r="K168" i="15"/>
  <c r="J168" i="15"/>
  <c r="I168" i="15"/>
  <c r="H168" i="15"/>
  <c r="G168" i="15"/>
  <c r="F168" i="15"/>
  <c r="K167" i="15"/>
  <c r="J167" i="15"/>
  <c r="I167" i="15"/>
  <c r="H167" i="15"/>
  <c r="G167" i="15"/>
  <c r="F167" i="15"/>
  <c r="K166" i="15"/>
  <c r="J166" i="15"/>
  <c r="I166" i="15"/>
  <c r="H166" i="15"/>
  <c r="G166" i="15"/>
  <c r="F166" i="15"/>
  <c r="K165" i="15"/>
  <c r="J165" i="15"/>
  <c r="I165" i="15"/>
  <c r="H165" i="15"/>
  <c r="G165" i="15"/>
  <c r="F165" i="15"/>
  <c r="K164" i="15"/>
  <c r="J164" i="15"/>
  <c r="I164" i="15"/>
  <c r="H164" i="15"/>
  <c r="G164" i="15"/>
  <c r="F164" i="15"/>
  <c r="K163" i="15"/>
  <c r="J163" i="15"/>
  <c r="I163" i="15"/>
  <c r="H163" i="15"/>
  <c r="G163" i="15"/>
  <c r="F163" i="15"/>
  <c r="K162" i="15"/>
  <c r="J162" i="15"/>
  <c r="I162" i="15"/>
  <c r="H162" i="15"/>
  <c r="G162" i="15"/>
  <c r="F162" i="15"/>
  <c r="K161" i="15"/>
  <c r="J161" i="15"/>
  <c r="I161" i="15"/>
  <c r="H161" i="15"/>
  <c r="G161" i="15"/>
  <c r="F161" i="15"/>
  <c r="K160" i="15"/>
  <c r="J160" i="15"/>
  <c r="I160" i="15"/>
  <c r="H160" i="15"/>
  <c r="G160" i="15"/>
  <c r="F160" i="15"/>
  <c r="K159" i="15"/>
  <c r="J159" i="15"/>
  <c r="I159" i="15"/>
  <c r="H159" i="15"/>
  <c r="G159" i="15"/>
  <c r="F159" i="15"/>
  <c r="K158" i="15"/>
  <c r="J158" i="15"/>
  <c r="I158" i="15"/>
  <c r="H158" i="15"/>
  <c r="G158" i="15"/>
  <c r="F158" i="15"/>
  <c r="K157" i="15"/>
  <c r="J157" i="15"/>
  <c r="I157" i="15"/>
  <c r="H157" i="15"/>
  <c r="G157" i="15"/>
  <c r="F157" i="15"/>
  <c r="K156" i="15"/>
  <c r="J156" i="15"/>
  <c r="I156" i="15"/>
  <c r="H156" i="15"/>
  <c r="G156" i="15"/>
  <c r="F156" i="15"/>
  <c r="K155" i="15"/>
  <c r="J155" i="15"/>
  <c r="I155" i="15"/>
  <c r="H155" i="15"/>
  <c r="G155" i="15"/>
  <c r="F155" i="15"/>
  <c r="K154" i="15"/>
  <c r="J154" i="15"/>
  <c r="I154" i="15"/>
  <c r="H154" i="15"/>
  <c r="G154" i="15"/>
  <c r="F154" i="15"/>
  <c r="K153" i="15"/>
  <c r="J153" i="15"/>
  <c r="I153" i="15"/>
  <c r="H153" i="15"/>
  <c r="G153" i="15"/>
  <c r="F153" i="15"/>
  <c r="K152" i="15"/>
  <c r="J152" i="15"/>
  <c r="I152" i="15"/>
  <c r="H152" i="15"/>
  <c r="G152" i="15"/>
  <c r="F152" i="15"/>
  <c r="K151" i="15"/>
  <c r="J151" i="15"/>
  <c r="I151" i="15"/>
  <c r="H151" i="15"/>
  <c r="G151" i="15"/>
  <c r="F151" i="15"/>
  <c r="K150" i="15"/>
  <c r="J150" i="15"/>
  <c r="I150" i="15"/>
  <c r="H150" i="15"/>
  <c r="G150" i="15"/>
  <c r="F150" i="15"/>
  <c r="K149" i="15"/>
  <c r="J149" i="15"/>
  <c r="I149" i="15"/>
  <c r="H149" i="15"/>
  <c r="G149" i="15"/>
  <c r="F149" i="15"/>
  <c r="K148" i="15"/>
  <c r="J148" i="15"/>
  <c r="I148" i="15"/>
  <c r="H148" i="15"/>
  <c r="G148" i="15"/>
  <c r="F148" i="15"/>
  <c r="K147" i="15"/>
  <c r="J147" i="15"/>
  <c r="I147" i="15"/>
  <c r="H147" i="15"/>
  <c r="G147" i="15"/>
  <c r="F147" i="15"/>
  <c r="K146" i="15"/>
  <c r="J146" i="15"/>
  <c r="I146" i="15"/>
  <c r="H146" i="15"/>
  <c r="G146" i="15"/>
  <c r="F146" i="15"/>
  <c r="K145" i="15"/>
  <c r="J145" i="15"/>
  <c r="I145" i="15"/>
  <c r="H145" i="15"/>
  <c r="G145" i="15"/>
  <c r="F145" i="15"/>
  <c r="K144" i="15"/>
  <c r="J144" i="15"/>
  <c r="I144" i="15"/>
  <c r="H144" i="15"/>
  <c r="G144" i="15"/>
  <c r="F144" i="15"/>
  <c r="K143" i="15"/>
  <c r="J143" i="15"/>
  <c r="I143" i="15"/>
  <c r="H143" i="15"/>
  <c r="G143" i="15"/>
  <c r="F143" i="15"/>
  <c r="K142" i="15"/>
  <c r="J142" i="15"/>
  <c r="I142" i="15"/>
  <c r="H142" i="15"/>
  <c r="G142" i="15"/>
  <c r="F142" i="15"/>
  <c r="K141" i="15"/>
  <c r="J141" i="15"/>
  <c r="I141" i="15"/>
  <c r="H141" i="15"/>
  <c r="G141" i="15"/>
  <c r="F141" i="15"/>
  <c r="K140" i="15"/>
  <c r="J140" i="15"/>
  <c r="I140" i="15"/>
  <c r="H140" i="15"/>
  <c r="G140" i="15"/>
  <c r="F140" i="15"/>
  <c r="K139" i="15"/>
  <c r="J139" i="15"/>
  <c r="I139" i="15"/>
  <c r="H139" i="15"/>
  <c r="G139" i="15"/>
  <c r="F139" i="15"/>
  <c r="K138" i="15"/>
  <c r="J138" i="15"/>
  <c r="I138" i="15"/>
  <c r="H138" i="15"/>
  <c r="G138" i="15"/>
  <c r="F138" i="15"/>
  <c r="K137" i="15"/>
  <c r="J137" i="15"/>
  <c r="I137" i="15"/>
  <c r="H137" i="15"/>
  <c r="G137" i="15"/>
  <c r="F137" i="15"/>
  <c r="K136" i="15"/>
  <c r="J136" i="15"/>
  <c r="I136" i="15"/>
  <c r="H136" i="15"/>
  <c r="G136" i="15"/>
  <c r="F136" i="15"/>
  <c r="K135" i="15"/>
  <c r="J135" i="15"/>
  <c r="I135" i="15"/>
  <c r="H135" i="15"/>
  <c r="G135" i="15"/>
  <c r="F135" i="15"/>
  <c r="K134" i="15"/>
  <c r="J134" i="15"/>
  <c r="I134" i="15"/>
  <c r="H134" i="15"/>
  <c r="G134" i="15"/>
  <c r="F134" i="15"/>
  <c r="K133" i="15"/>
  <c r="J133" i="15"/>
  <c r="I133" i="15"/>
  <c r="H133" i="15"/>
  <c r="G133" i="15"/>
  <c r="F133" i="15"/>
  <c r="K132" i="15"/>
  <c r="J132" i="15"/>
  <c r="I132" i="15"/>
  <c r="H132" i="15"/>
  <c r="G132" i="15"/>
  <c r="F132" i="15"/>
  <c r="K131" i="15"/>
  <c r="J131" i="15"/>
  <c r="I131" i="15"/>
  <c r="H131" i="15"/>
  <c r="G131" i="15"/>
  <c r="F131" i="15"/>
  <c r="K130" i="15"/>
  <c r="J130" i="15"/>
  <c r="I130" i="15"/>
  <c r="H130" i="15"/>
  <c r="G130" i="15"/>
  <c r="F130" i="15"/>
  <c r="K129" i="15"/>
  <c r="J129" i="15"/>
  <c r="I129" i="15"/>
  <c r="H129" i="15"/>
  <c r="G129" i="15"/>
  <c r="F129" i="15"/>
  <c r="K128" i="15"/>
  <c r="J128" i="15"/>
  <c r="I128" i="15"/>
  <c r="H128" i="15"/>
  <c r="G128" i="15"/>
  <c r="F128" i="15"/>
  <c r="K127" i="15"/>
  <c r="J127" i="15"/>
  <c r="I127" i="15"/>
  <c r="H127" i="15"/>
  <c r="G127" i="15"/>
  <c r="F127" i="15"/>
  <c r="K126" i="15"/>
  <c r="J126" i="15"/>
  <c r="I126" i="15"/>
  <c r="H126" i="15"/>
  <c r="G126" i="15"/>
  <c r="F126" i="15"/>
  <c r="K125" i="15"/>
  <c r="J125" i="15"/>
  <c r="I125" i="15"/>
  <c r="H125" i="15"/>
  <c r="G125" i="15"/>
  <c r="F125" i="15"/>
  <c r="K124" i="15"/>
  <c r="J124" i="15"/>
  <c r="I124" i="15"/>
  <c r="H124" i="15"/>
  <c r="G124" i="15"/>
  <c r="F124" i="15"/>
  <c r="K123" i="15"/>
  <c r="J123" i="15"/>
  <c r="I123" i="15"/>
  <c r="H123" i="15"/>
  <c r="G123" i="15"/>
  <c r="F123" i="15"/>
  <c r="K122" i="15"/>
  <c r="J122" i="15"/>
  <c r="I122" i="15"/>
  <c r="H122" i="15"/>
  <c r="G122" i="15"/>
  <c r="F122" i="15"/>
  <c r="K121" i="15"/>
  <c r="J121" i="15"/>
  <c r="I121" i="15"/>
  <c r="H121" i="15"/>
  <c r="G121" i="15"/>
  <c r="F121" i="15"/>
  <c r="K120" i="15"/>
  <c r="J120" i="15"/>
  <c r="I120" i="15"/>
  <c r="H120" i="15"/>
  <c r="G120" i="15"/>
  <c r="F120" i="15"/>
  <c r="K119" i="15"/>
  <c r="J119" i="15"/>
  <c r="I119" i="15"/>
  <c r="H119" i="15"/>
  <c r="G119" i="15"/>
  <c r="F119" i="15"/>
  <c r="K118" i="15"/>
  <c r="J118" i="15"/>
  <c r="I118" i="15"/>
  <c r="H118" i="15"/>
  <c r="G118" i="15"/>
  <c r="F118" i="15"/>
  <c r="K117" i="15"/>
  <c r="J117" i="15"/>
  <c r="I117" i="15"/>
  <c r="H117" i="15"/>
  <c r="G117" i="15"/>
  <c r="F117" i="15"/>
  <c r="K116" i="15"/>
  <c r="J116" i="15"/>
  <c r="I116" i="15"/>
  <c r="H116" i="15"/>
  <c r="G116" i="15"/>
  <c r="F116" i="15"/>
  <c r="K115" i="15"/>
  <c r="J115" i="15"/>
  <c r="I115" i="15"/>
  <c r="H115" i="15"/>
  <c r="G115" i="15"/>
  <c r="F115" i="15"/>
  <c r="K114" i="15"/>
  <c r="J114" i="15"/>
  <c r="I114" i="15"/>
  <c r="H114" i="15"/>
  <c r="G114" i="15"/>
  <c r="F114" i="15"/>
  <c r="K113" i="15"/>
  <c r="J113" i="15"/>
  <c r="I113" i="15"/>
  <c r="H113" i="15"/>
  <c r="G113" i="15"/>
  <c r="F113" i="15"/>
  <c r="K112" i="15"/>
  <c r="J112" i="15"/>
  <c r="I112" i="15"/>
  <c r="H112" i="15"/>
  <c r="G112" i="15"/>
  <c r="F112" i="15"/>
  <c r="K111" i="15"/>
  <c r="J111" i="15"/>
  <c r="I111" i="15"/>
  <c r="H111" i="15"/>
  <c r="G111" i="15"/>
  <c r="F111" i="15"/>
  <c r="K110" i="15"/>
  <c r="J110" i="15"/>
  <c r="I110" i="15"/>
  <c r="H110" i="15"/>
  <c r="G110" i="15"/>
  <c r="F110" i="15"/>
  <c r="K109" i="15"/>
  <c r="J109" i="15"/>
  <c r="I109" i="15"/>
  <c r="H109" i="15"/>
  <c r="G109" i="15"/>
  <c r="F109" i="15"/>
  <c r="K108" i="15"/>
  <c r="J108" i="15"/>
  <c r="I108" i="15"/>
  <c r="H108" i="15"/>
  <c r="G108" i="15"/>
  <c r="F108" i="15"/>
  <c r="K107" i="15"/>
  <c r="J107" i="15"/>
  <c r="I107" i="15"/>
  <c r="H107" i="15"/>
  <c r="G107" i="15"/>
  <c r="F107" i="15"/>
  <c r="K106" i="15"/>
  <c r="J106" i="15"/>
  <c r="I106" i="15"/>
  <c r="H106" i="15"/>
  <c r="G106" i="15"/>
  <c r="F106" i="15"/>
  <c r="K105" i="15"/>
  <c r="J105" i="15"/>
  <c r="I105" i="15"/>
  <c r="H105" i="15"/>
  <c r="G105" i="15"/>
  <c r="F105" i="15"/>
  <c r="K104" i="15"/>
  <c r="J104" i="15"/>
  <c r="I104" i="15"/>
  <c r="H104" i="15"/>
  <c r="G104" i="15"/>
  <c r="F104" i="15"/>
  <c r="K103" i="15"/>
  <c r="J103" i="15"/>
  <c r="I103" i="15"/>
  <c r="H103" i="15"/>
  <c r="G103" i="15"/>
  <c r="F103" i="15"/>
  <c r="K102" i="15"/>
  <c r="J102" i="15"/>
  <c r="I102" i="15"/>
  <c r="H102" i="15"/>
  <c r="G102" i="15"/>
  <c r="F102" i="15"/>
  <c r="K101" i="15"/>
  <c r="J101" i="15"/>
  <c r="I101" i="15"/>
  <c r="H101" i="15"/>
  <c r="G101" i="15"/>
  <c r="F101" i="15"/>
  <c r="K100" i="15"/>
  <c r="J100" i="15"/>
  <c r="I100" i="15"/>
  <c r="H100" i="15"/>
  <c r="G100" i="15"/>
  <c r="F100" i="15"/>
  <c r="K99" i="15"/>
  <c r="J99" i="15"/>
  <c r="I99" i="15"/>
  <c r="H99" i="15"/>
  <c r="G99" i="15"/>
  <c r="F99" i="15"/>
  <c r="K98" i="15"/>
  <c r="J98" i="15"/>
  <c r="I98" i="15"/>
  <c r="H98" i="15"/>
  <c r="G98" i="15"/>
  <c r="F98" i="15"/>
  <c r="K97" i="15"/>
  <c r="J97" i="15"/>
  <c r="I97" i="15"/>
  <c r="H97" i="15"/>
  <c r="G97" i="15"/>
  <c r="F97" i="15"/>
  <c r="K96" i="15"/>
  <c r="J96" i="15"/>
  <c r="I96" i="15"/>
  <c r="H96" i="15"/>
  <c r="G96" i="15"/>
  <c r="F96" i="15"/>
  <c r="K95" i="15"/>
  <c r="J95" i="15"/>
  <c r="I95" i="15"/>
  <c r="H95" i="15"/>
  <c r="G95" i="15"/>
  <c r="F95" i="15"/>
  <c r="K94" i="15"/>
  <c r="J94" i="15"/>
  <c r="I94" i="15"/>
  <c r="H94" i="15"/>
  <c r="G94" i="15"/>
  <c r="F94" i="15"/>
  <c r="K93" i="15"/>
  <c r="J93" i="15"/>
  <c r="I93" i="15"/>
  <c r="H93" i="15"/>
  <c r="G93" i="15"/>
  <c r="F93" i="15"/>
  <c r="K92" i="15"/>
  <c r="J92" i="15"/>
  <c r="I92" i="15"/>
  <c r="H92" i="15"/>
  <c r="G92" i="15"/>
  <c r="F92" i="15"/>
  <c r="K91" i="15"/>
  <c r="J91" i="15"/>
  <c r="I91" i="15"/>
  <c r="H91" i="15"/>
  <c r="G91" i="15"/>
  <c r="F91" i="15"/>
  <c r="K90" i="15"/>
  <c r="J90" i="15"/>
  <c r="I90" i="15"/>
  <c r="H90" i="15"/>
  <c r="G90" i="15"/>
  <c r="F90" i="15"/>
  <c r="K89" i="15"/>
  <c r="J89" i="15"/>
  <c r="I89" i="15"/>
  <c r="H89" i="15"/>
  <c r="G89" i="15"/>
  <c r="F89" i="15"/>
  <c r="K88" i="15"/>
  <c r="J88" i="15"/>
  <c r="I88" i="15"/>
  <c r="H88" i="15"/>
  <c r="G88" i="15"/>
  <c r="F88" i="15"/>
  <c r="K87" i="15"/>
  <c r="J87" i="15"/>
  <c r="I87" i="15"/>
  <c r="H87" i="15"/>
  <c r="G87" i="15"/>
  <c r="F87" i="15"/>
  <c r="K86" i="15"/>
  <c r="J86" i="15"/>
  <c r="I86" i="15"/>
  <c r="H86" i="15"/>
  <c r="G86" i="15"/>
  <c r="F86" i="15"/>
  <c r="K85" i="15"/>
  <c r="J85" i="15"/>
  <c r="I85" i="15"/>
  <c r="H85" i="15"/>
  <c r="G85" i="15"/>
  <c r="F85" i="15"/>
  <c r="K84" i="15"/>
  <c r="J84" i="15"/>
  <c r="I84" i="15"/>
  <c r="H84" i="15"/>
  <c r="G84" i="15"/>
  <c r="F84" i="15"/>
  <c r="K83" i="15"/>
  <c r="J83" i="15"/>
  <c r="I83" i="15"/>
  <c r="H83" i="15"/>
  <c r="G83" i="15"/>
  <c r="F83" i="15"/>
  <c r="K82" i="15"/>
  <c r="J82" i="15"/>
  <c r="I82" i="15"/>
  <c r="H82" i="15"/>
  <c r="G82" i="15"/>
  <c r="F82" i="15"/>
  <c r="K81" i="15"/>
  <c r="J81" i="15"/>
  <c r="I81" i="15"/>
  <c r="H81" i="15"/>
  <c r="G81" i="15"/>
  <c r="F81" i="15"/>
  <c r="K80" i="15"/>
  <c r="J80" i="15"/>
  <c r="I80" i="15"/>
  <c r="H80" i="15"/>
  <c r="G80" i="15"/>
  <c r="F80" i="15"/>
  <c r="K79" i="15"/>
  <c r="J79" i="15"/>
  <c r="I79" i="15"/>
  <c r="H79" i="15"/>
  <c r="G79" i="15"/>
  <c r="F79" i="15"/>
  <c r="K78" i="15"/>
  <c r="J78" i="15"/>
  <c r="I78" i="15"/>
  <c r="H78" i="15"/>
  <c r="G78" i="15"/>
  <c r="F78" i="15"/>
  <c r="K77" i="15"/>
  <c r="J77" i="15"/>
  <c r="I77" i="15"/>
  <c r="H77" i="15"/>
  <c r="G77" i="15"/>
  <c r="F77" i="15"/>
  <c r="K76" i="15"/>
  <c r="J76" i="15"/>
  <c r="I76" i="15"/>
  <c r="H76" i="15"/>
  <c r="G76" i="15"/>
  <c r="F76" i="15"/>
  <c r="K75" i="15"/>
  <c r="J75" i="15"/>
  <c r="I75" i="15"/>
  <c r="H75" i="15"/>
  <c r="G75" i="15"/>
  <c r="F75" i="15"/>
  <c r="K74" i="15"/>
  <c r="J74" i="15"/>
  <c r="I74" i="15"/>
  <c r="H74" i="15"/>
  <c r="G74" i="15"/>
  <c r="F74" i="15"/>
  <c r="K73" i="15"/>
  <c r="J73" i="15"/>
  <c r="I73" i="15"/>
  <c r="H73" i="15"/>
  <c r="G73" i="15"/>
  <c r="F73" i="15"/>
  <c r="K72" i="15"/>
  <c r="J72" i="15"/>
  <c r="I72" i="15"/>
  <c r="H72" i="15"/>
  <c r="G72" i="15"/>
  <c r="F72" i="15"/>
  <c r="K71" i="15"/>
  <c r="J71" i="15"/>
  <c r="I71" i="15"/>
  <c r="H71" i="15"/>
  <c r="G71" i="15"/>
  <c r="F71" i="15"/>
  <c r="K70" i="15"/>
  <c r="J70" i="15"/>
  <c r="I70" i="15"/>
  <c r="H70" i="15"/>
  <c r="G70" i="15"/>
  <c r="F70" i="15"/>
  <c r="K69" i="15"/>
  <c r="J69" i="15"/>
  <c r="I69" i="15"/>
  <c r="H69" i="15"/>
  <c r="G69" i="15"/>
  <c r="F69" i="15"/>
  <c r="K68" i="15"/>
  <c r="J68" i="15"/>
  <c r="I68" i="15"/>
  <c r="H68" i="15"/>
  <c r="G68" i="15"/>
  <c r="F68" i="15"/>
  <c r="K67" i="15"/>
  <c r="J67" i="15"/>
  <c r="I67" i="15"/>
  <c r="H67" i="15"/>
  <c r="G67" i="15"/>
  <c r="F67" i="15"/>
  <c r="K66" i="15"/>
  <c r="J66" i="15"/>
  <c r="I66" i="15"/>
  <c r="H66" i="15"/>
  <c r="G66" i="15"/>
  <c r="F66" i="15"/>
  <c r="K65" i="15"/>
  <c r="J65" i="15"/>
  <c r="I65" i="15"/>
  <c r="H65" i="15"/>
  <c r="G65" i="15"/>
  <c r="F65" i="15"/>
  <c r="K64" i="15"/>
  <c r="J64" i="15"/>
  <c r="I64" i="15"/>
  <c r="H64" i="15"/>
  <c r="G64" i="15"/>
  <c r="F64" i="15"/>
  <c r="K63" i="15"/>
  <c r="J63" i="15"/>
  <c r="I63" i="15"/>
  <c r="H63" i="15"/>
  <c r="G63" i="15"/>
  <c r="F63" i="15"/>
  <c r="K62" i="15"/>
  <c r="J62" i="15"/>
  <c r="I62" i="15"/>
  <c r="H62" i="15"/>
  <c r="G62" i="15"/>
  <c r="F62" i="15"/>
  <c r="K61" i="15"/>
  <c r="J61" i="15"/>
  <c r="I61" i="15"/>
  <c r="H61" i="15"/>
  <c r="G61" i="15"/>
  <c r="F61" i="15"/>
  <c r="K60" i="15"/>
  <c r="J60" i="15"/>
  <c r="I60" i="15"/>
  <c r="H60" i="15"/>
  <c r="G60" i="15"/>
  <c r="F60" i="15"/>
  <c r="K59" i="15"/>
  <c r="J59" i="15"/>
  <c r="I59" i="15"/>
  <c r="H59" i="15"/>
  <c r="G59" i="15"/>
  <c r="F59" i="15"/>
  <c r="K58" i="15"/>
  <c r="J58" i="15"/>
  <c r="I58" i="15"/>
  <c r="H58" i="15"/>
  <c r="G58" i="15"/>
  <c r="F58" i="15"/>
  <c r="K57" i="15"/>
  <c r="J57" i="15"/>
  <c r="I57" i="15"/>
  <c r="H57" i="15"/>
  <c r="G57" i="15"/>
  <c r="F57" i="15"/>
  <c r="K56" i="15"/>
  <c r="J56" i="15"/>
  <c r="I56" i="15"/>
  <c r="H56" i="15"/>
  <c r="G56" i="15"/>
  <c r="F56" i="15"/>
  <c r="K55" i="15"/>
  <c r="J55" i="15"/>
  <c r="I55" i="15"/>
  <c r="H55" i="15"/>
  <c r="G55" i="15"/>
  <c r="F55" i="15"/>
  <c r="K54" i="15"/>
  <c r="J54" i="15"/>
  <c r="I54" i="15"/>
  <c r="H54" i="15"/>
  <c r="G54" i="15"/>
  <c r="F54" i="15"/>
  <c r="K53" i="15"/>
  <c r="J53" i="15"/>
  <c r="I53" i="15"/>
  <c r="H53" i="15"/>
  <c r="G53" i="15"/>
  <c r="F53" i="15"/>
  <c r="K52" i="15"/>
  <c r="J52" i="15"/>
  <c r="I52" i="15"/>
  <c r="H52" i="15"/>
  <c r="G52" i="15"/>
  <c r="F52" i="15"/>
  <c r="K51" i="15"/>
  <c r="J51" i="15"/>
  <c r="I51" i="15"/>
  <c r="H51" i="15"/>
  <c r="G51" i="15"/>
  <c r="F51" i="15"/>
  <c r="K50" i="15"/>
  <c r="J50" i="15"/>
  <c r="I50" i="15"/>
  <c r="H50" i="15"/>
  <c r="G50" i="15"/>
  <c r="F50" i="15"/>
  <c r="K49" i="15"/>
  <c r="J49" i="15"/>
  <c r="I49" i="15"/>
  <c r="H49" i="15"/>
  <c r="G49" i="15"/>
  <c r="F49" i="15"/>
  <c r="K48" i="15"/>
  <c r="J48" i="15"/>
  <c r="I48" i="15"/>
  <c r="H48" i="15"/>
  <c r="G48" i="15"/>
  <c r="F48" i="15"/>
  <c r="K47" i="15"/>
  <c r="J47" i="15"/>
  <c r="I47" i="15"/>
  <c r="H47" i="15"/>
  <c r="G47" i="15"/>
  <c r="F47" i="15"/>
  <c r="K46" i="15"/>
  <c r="J46" i="15"/>
  <c r="I46" i="15"/>
  <c r="H46" i="15"/>
  <c r="G46" i="15"/>
  <c r="F46" i="15"/>
  <c r="K45" i="15"/>
  <c r="J45" i="15"/>
  <c r="I45" i="15"/>
  <c r="H45" i="15"/>
  <c r="G45" i="15"/>
  <c r="F45" i="15"/>
  <c r="K44" i="15"/>
  <c r="J44" i="15"/>
  <c r="I44" i="15"/>
  <c r="H44" i="15"/>
  <c r="G44" i="15"/>
  <c r="F44" i="15"/>
  <c r="K43" i="15"/>
  <c r="J43" i="15"/>
  <c r="I43" i="15"/>
  <c r="H43" i="15"/>
  <c r="G43" i="15"/>
  <c r="F43" i="15"/>
  <c r="K42" i="15"/>
  <c r="J42" i="15"/>
  <c r="I42" i="15"/>
  <c r="H42" i="15"/>
  <c r="G42" i="15"/>
  <c r="F42" i="15"/>
  <c r="K41" i="15"/>
  <c r="J41" i="15"/>
  <c r="I41" i="15"/>
  <c r="H41" i="15"/>
  <c r="G41" i="15"/>
  <c r="F41" i="15"/>
  <c r="K40" i="15"/>
  <c r="J40" i="15"/>
  <c r="I40" i="15"/>
  <c r="H40" i="15"/>
  <c r="G40" i="15"/>
  <c r="F40" i="15"/>
  <c r="K39" i="15"/>
  <c r="J39" i="15"/>
  <c r="I39" i="15"/>
  <c r="H39" i="15"/>
  <c r="G39" i="15"/>
  <c r="F39" i="15"/>
  <c r="K38" i="15"/>
  <c r="J38" i="15"/>
  <c r="I38" i="15"/>
  <c r="H38" i="15"/>
  <c r="G38" i="15"/>
  <c r="F38" i="15"/>
  <c r="K37" i="15"/>
  <c r="J37" i="15"/>
  <c r="I37" i="15"/>
  <c r="H37" i="15"/>
  <c r="G37" i="15"/>
  <c r="F37" i="15"/>
  <c r="K36" i="15"/>
  <c r="J36" i="15"/>
  <c r="I36" i="15"/>
  <c r="H36" i="15"/>
  <c r="G36" i="15"/>
  <c r="F36" i="15"/>
  <c r="K35" i="15"/>
  <c r="J35" i="15"/>
  <c r="I35" i="15"/>
  <c r="H35" i="15"/>
  <c r="G35" i="15"/>
  <c r="F35" i="15"/>
  <c r="K34" i="15"/>
  <c r="J34" i="15"/>
  <c r="I34" i="15"/>
  <c r="H34" i="15"/>
  <c r="G34" i="15"/>
  <c r="F34" i="15"/>
  <c r="K33" i="15"/>
  <c r="J33" i="15"/>
  <c r="I33" i="15"/>
  <c r="H33" i="15"/>
  <c r="G33" i="15"/>
  <c r="F33" i="15"/>
  <c r="K32" i="15"/>
  <c r="J32" i="15"/>
  <c r="I32" i="15"/>
  <c r="H32" i="15"/>
  <c r="G32" i="15"/>
  <c r="F32" i="15"/>
  <c r="K31" i="15"/>
  <c r="J31" i="15"/>
  <c r="I31" i="15"/>
  <c r="H31" i="15"/>
  <c r="G31" i="15"/>
  <c r="F31" i="15"/>
  <c r="K30" i="15"/>
  <c r="J30" i="15"/>
  <c r="I30" i="15"/>
  <c r="H30" i="15"/>
  <c r="G30" i="15"/>
  <c r="F30" i="15"/>
  <c r="K29" i="15"/>
  <c r="J29" i="15"/>
  <c r="I29" i="15"/>
  <c r="H29" i="15"/>
  <c r="G29" i="15"/>
  <c r="F29" i="15"/>
  <c r="K28" i="15"/>
  <c r="J28" i="15"/>
  <c r="I28" i="15"/>
  <c r="H28" i="15"/>
  <c r="G28" i="15"/>
  <c r="F28" i="15"/>
  <c r="K27" i="15"/>
  <c r="J27" i="15"/>
  <c r="I27" i="15"/>
  <c r="H27" i="15"/>
  <c r="G27" i="15"/>
  <c r="F27" i="15"/>
  <c r="K26" i="15"/>
  <c r="J26" i="15"/>
  <c r="I26" i="15"/>
  <c r="H26" i="15"/>
  <c r="G26" i="15"/>
  <c r="F26" i="15"/>
  <c r="K25" i="15"/>
  <c r="J25" i="15"/>
  <c r="I25" i="15"/>
  <c r="H25" i="15"/>
  <c r="G25" i="15"/>
  <c r="F25" i="15"/>
  <c r="K24" i="15"/>
  <c r="J24" i="15"/>
  <c r="I24" i="15"/>
  <c r="H24" i="15"/>
  <c r="G24" i="15"/>
  <c r="F24" i="15"/>
  <c r="K23" i="15"/>
  <c r="J23" i="15"/>
  <c r="I23" i="15"/>
  <c r="H23" i="15"/>
  <c r="G23" i="15"/>
  <c r="F23" i="15"/>
  <c r="K22" i="15"/>
  <c r="J22" i="15"/>
  <c r="I22" i="15"/>
  <c r="H22" i="15"/>
  <c r="G22" i="15"/>
  <c r="F22" i="15"/>
  <c r="K21" i="15"/>
  <c r="J21" i="15"/>
  <c r="I21" i="15"/>
  <c r="H21" i="15"/>
  <c r="G21" i="15"/>
  <c r="F21" i="15"/>
  <c r="K20" i="15"/>
  <c r="J20" i="15"/>
  <c r="I20" i="15"/>
  <c r="H20" i="15"/>
  <c r="G20" i="15"/>
  <c r="F20" i="15"/>
  <c r="K19" i="15"/>
  <c r="J19" i="15"/>
  <c r="I19" i="15"/>
  <c r="H19" i="15"/>
  <c r="G19" i="15"/>
  <c r="F19" i="15"/>
  <c r="K18" i="15"/>
  <c r="J18" i="15"/>
  <c r="I18" i="15"/>
  <c r="H18" i="15"/>
  <c r="G18" i="15"/>
  <c r="F18" i="15"/>
  <c r="K17" i="15"/>
  <c r="J17" i="15"/>
  <c r="I17" i="15"/>
  <c r="H17" i="15"/>
  <c r="G17" i="15"/>
  <c r="F17" i="15"/>
  <c r="K16" i="15"/>
  <c r="J16" i="15"/>
  <c r="I16" i="15"/>
  <c r="H16" i="15"/>
  <c r="G16" i="15"/>
  <c r="F16" i="15"/>
  <c r="K15" i="15"/>
  <c r="J15" i="15"/>
  <c r="I15" i="15"/>
  <c r="H15" i="15"/>
  <c r="G15" i="15"/>
  <c r="F15" i="15"/>
  <c r="K14" i="15"/>
  <c r="J14" i="15"/>
  <c r="I14" i="15"/>
  <c r="H14" i="15"/>
  <c r="G14" i="15"/>
  <c r="F14" i="15"/>
  <c r="K13" i="15"/>
  <c r="J13" i="15"/>
  <c r="I13" i="15"/>
  <c r="H13" i="15"/>
  <c r="G13" i="15"/>
  <c r="F13" i="15"/>
  <c r="K12" i="15"/>
  <c r="J12" i="15"/>
  <c r="I12" i="15"/>
  <c r="H12" i="15"/>
  <c r="G12" i="15"/>
  <c r="F12" i="15"/>
  <c r="K11" i="15"/>
  <c r="J11" i="15"/>
  <c r="I11" i="15"/>
  <c r="H11" i="15"/>
  <c r="G11" i="15"/>
  <c r="F11" i="15"/>
  <c r="K10" i="15"/>
  <c r="J10" i="15"/>
  <c r="I10" i="15"/>
  <c r="H10" i="15"/>
  <c r="G10" i="15"/>
  <c r="F10" i="15"/>
  <c r="K9" i="15"/>
  <c r="J9" i="15"/>
  <c r="I9" i="15"/>
  <c r="H9" i="15"/>
  <c r="G9" i="15"/>
  <c r="F9" i="15"/>
  <c r="K8" i="15"/>
  <c r="J8" i="15"/>
  <c r="I8" i="15"/>
  <c r="H8" i="15"/>
  <c r="G8" i="15"/>
  <c r="F8" i="15"/>
  <c r="K7" i="15"/>
  <c r="J7" i="15"/>
  <c r="I7" i="15"/>
  <c r="H7" i="15"/>
  <c r="G7" i="15"/>
  <c r="F7" i="15"/>
  <c r="K6" i="15"/>
  <c r="J6" i="15"/>
  <c r="I6" i="15"/>
  <c r="H6" i="15"/>
  <c r="G6" i="15"/>
  <c r="F6" i="15"/>
  <c r="K5" i="15"/>
  <c r="J5" i="15"/>
  <c r="I5" i="15"/>
  <c r="H5" i="15"/>
  <c r="G5" i="15"/>
  <c r="F5" i="15"/>
  <c r="K4" i="15"/>
  <c r="J4" i="15"/>
  <c r="I4" i="15"/>
  <c r="H4" i="15"/>
  <c r="G4" i="15"/>
  <c r="F4" i="15"/>
  <c r="K3" i="15"/>
  <c r="J3" i="15"/>
  <c r="I3" i="15"/>
  <c r="H3" i="15"/>
  <c r="G3" i="15"/>
  <c r="F3" i="15"/>
  <c r="K2" i="15"/>
  <c r="J2" i="15"/>
  <c r="I2" i="15"/>
  <c r="H2" i="15"/>
  <c r="G2" i="15"/>
  <c r="F2" i="15"/>
  <c r="J3" i="3"/>
  <c r="K3" i="3"/>
  <c r="J4" i="3"/>
  <c r="K4" i="3"/>
  <c r="J5" i="3"/>
  <c r="K5" i="3"/>
  <c r="J6" i="3"/>
  <c r="K6" i="3"/>
  <c r="J7" i="3"/>
  <c r="K7" i="3"/>
  <c r="J8" i="3"/>
  <c r="K8" i="3"/>
  <c r="J9" i="3"/>
  <c r="K9" i="3"/>
  <c r="J10" i="3"/>
  <c r="K10" i="3"/>
  <c r="J11" i="3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J19" i="3"/>
  <c r="K19" i="3"/>
  <c r="J20" i="3"/>
  <c r="K20" i="3"/>
  <c r="J21" i="3"/>
  <c r="K21" i="3"/>
  <c r="J22" i="3"/>
  <c r="K22" i="3"/>
  <c r="J23" i="3"/>
  <c r="K23" i="3"/>
  <c r="J24" i="3"/>
  <c r="K24" i="3"/>
  <c r="J25" i="3"/>
  <c r="K25" i="3"/>
  <c r="J26" i="3"/>
  <c r="K26" i="3"/>
  <c r="J27" i="3"/>
  <c r="K27" i="3"/>
  <c r="J28" i="3"/>
  <c r="K28" i="3"/>
  <c r="J29" i="3"/>
  <c r="K29" i="3"/>
  <c r="J30" i="3"/>
  <c r="K30" i="3"/>
  <c r="J31" i="3"/>
  <c r="K31" i="3"/>
  <c r="J32" i="3"/>
  <c r="K32" i="3"/>
  <c r="J33" i="3"/>
  <c r="K33" i="3"/>
  <c r="J34" i="3"/>
  <c r="K34" i="3"/>
  <c r="J35" i="3"/>
  <c r="K35" i="3"/>
  <c r="J36" i="3"/>
  <c r="K36" i="3"/>
  <c r="J37" i="3"/>
  <c r="K37" i="3"/>
  <c r="J38" i="3"/>
  <c r="K38" i="3"/>
  <c r="J39" i="3"/>
  <c r="K39" i="3"/>
  <c r="J40" i="3"/>
  <c r="K40" i="3"/>
  <c r="J41" i="3"/>
  <c r="K41" i="3"/>
  <c r="J42" i="3"/>
  <c r="K42" i="3"/>
  <c r="J43" i="3"/>
  <c r="K43" i="3"/>
  <c r="J44" i="3"/>
  <c r="K44" i="3"/>
  <c r="J45" i="3"/>
  <c r="K45" i="3"/>
  <c r="J46" i="3"/>
  <c r="K46" i="3"/>
  <c r="J47" i="3"/>
  <c r="K47" i="3"/>
  <c r="J48" i="3"/>
  <c r="K48" i="3"/>
  <c r="J49" i="3"/>
  <c r="K49" i="3"/>
  <c r="J50" i="3"/>
  <c r="K50" i="3"/>
  <c r="J51" i="3"/>
  <c r="K51" i="3"/>
  <c r="J52" i="3"/>
  <c r="K52" i="3"/>
  <c r="J53" i="3"/>
  <c r="K53" i="3"/>
  <c r="J54" i="3"/>
  <c r="K54" i="3"/>
  <c r="J55" i="3"/>
  <c r="K55" i="3"/>
  <c r="J56" i="3"/>
  <c r="K56" i="3"/>
  <c r="J57" i="3"/>
  <c r="K57" i="3"/>
  <c r="J58" i="3"/>
  <c r="K58" i="3"/>
  <c r="J59" i="3"/>
  <c r="K59" i="3"/>
  <c r="J60" i="3"/>
  <c r="K60" i="3"/>
  <c r="J61" i="3"/>
  <c r="K61" i="3"/>
  <c r="J62" i="3"/>
  <c r="K62" i="3"/>
  <c r="J63" i="3"/>
  <c r="K63" i="3"/>
  <c r="J64" i="3"/>
  <c r="K64" i="3"/>
  <c r="J65" i="3"/>
  <c r="K65" i="3"/>
  <c r="J66" i="3"/>
  <c r="K66" i="3"/>
  <c r="J67" i="3"/>
  <c r="K67" i="3"/>
  <c r="J68" i="3"/>
  <c r="K68" i="3"/>
  <c r="J69" i="3"/>
  <c r="K69" i="3"/>
  <c r="J70" i="3"/>
  <c r="K70" i="3"/>
  <c r="J71" i="3"/>
  <c r="K71" i="3"/>
  <c r="J72" i="3"/>
  <c r="K72" i="3"/>
  <c r="J73" i="3"/>
  <c r="K73" i="3"/>
  <c r="J74" i="3"/>
  <c r="K74" i="3"/>
  <c r="J75" i="3"/>
  <c r="K75" i="3"/>
  <c r="J76" i="3"/>
  <c r="K76" i="3"/>
  <c r="J77" i="3"/>
  <c r="K77" i="3"/>
  <c r="J78" i="3"/>
  <c r="K78" i="3"/>
  <c r="J79" i="3"/>
  <c r="K79" i="3"/>
  <c r="J80" i="3"/>
  <c r="K80" i="3"/>
  <c r="J81" i="3"/>
  <c r="K81" i="3"/>
  <c r="J82" i="3"/>
  <c r="K82" i="3"/>
  <c r="J83" i="3"/>
  <c r="K83" i="3"/>
  <c r="J84" i="3"/>
  <c r="K84" i="3"/>
  <c r="J85" i="3"/>
  <c r="K85" i="3"/>
  <c r="J86" i="3"/>
  <c r="K86" i="3"/>
  <c r="J87" i="3"/>
  <c r="K87" i="3"/>
  <c r="J88" i="3"/>
  <c r="K88" i="3"/>
  <c r="J89" i="3"/>
  <c r="K89" i="3"/>
  <c r="J90" i="3"/>
  <c r="K90" i="3"/>
  <c r="J91" i="3"/>
  <c r="K91" i="3"/>
  <c r="J92" i="3"/>
  <c r="K92" i="3"/>
  <c r="J93" i="3"/>
  <c r="K93" i="3"/>
  <c r="J94" i="3"/>
  <c r="K94" i="3"/>
  <c r="J95" i="3"/>
  <c r="K95" i="3"/>
  <c r="J96" i="3"/>
  <c r="K96" i="3"/>
  <c r="J97" i="3"/>
  <c r="K97" i="3"/>
  <c r="J98" i="3"/>
  <c r="K98" i="3"/>
  <c r="J99" i="3"/>
  <c r="K99" i="3"/>
  <c r="J100" i="3"/>
  <c r="K100" i="3"/>
  <c r="J101" i="3"/>
  <c r="K101" i="3"/>
  <c r="J102" i="3"/>
  <c r="K102" i="3"/>
  <c r="J103" i="3"/>
  <c r="K103" i="3"/>
  <c r="J104" i="3"/>
  <c r="K104" i="3"/>
  <c r="J105" i="3"/>
  <c r="K105" i="3"/>
  <c r="J106" i="3"/>
  <c r="K106" i="3"/>
  <c r="J107" i="3"/>
  <c r="K107" i="3"/>
  <c r="J108" i="3"/>
  <c r="K108" i="3"/>
  <c r="J109" i="3"/>
  <c r="K109" i="3"/>
  <c r="J110" i="3"/>
  <c r="K110" i="3"/>
  <c r="J111" i="3"/>
  <c r="K111" i="3"/>
  <c r="J112" i="3"/>
  <c r="K112" i="3"/>
  <c r="J113" i="3"/>
  <c r="K113" i="3"/>
  <c r="J114" i="3"/>
  <c r="K114" i="3"/>
  <c r="J115" i="3"/>
  <c r="K115" i="3"/>
  <c r="J116" i="3"/>
  <c r="K116" i="3"/>
  <c r="J117" i="3"/>
  <c r="K117" i="3"/>
  <c r="J118" i="3"/>
  <c r="K118" i="3"/>
  <c r="J119" i="3"/>
  <c r="K119" i="3"/>
  <c r="J120" i="3"/>
  <c r="K120" i="3"/>
  <c r="J121" i="3"/>
  <c r="K121" i="3"/>
  <c r="J122" i="3"/>
  <c r="K122" i="3"/>
  <c r="J123" i="3"/>
  <c r="K123" i="3"/>
  <c r="J124" i="3"/>
  <c r="K124" i="3"/>
  <c r="J125" i="3"/>
  <c r="K125" i="3"/>
  <c r="J126" i="3"/>
  <c r="K126" i="3"/>
  <c r="J127" i="3"/>
  <c r="K127" i="3"/>
  <c r="J128" i="3"/>
  <c r="K128" i="3"/>
  <c r="J129" i="3"/>
  <c r="K129" i="3"/>
  <c r="J130" i="3"/>
  <c r="K130" i="3"/>
  <c r="J131" i="3"/>
  <c r="K131" i="3"/>
  <c r="J132" i="3"/>
  <c r="K132" i="3"/>
  <c r="J133" i="3"/>
  <c r="K133" i="3"/>
  <c r="J134" i="3"/>
  <c r="K134" i="3"/>
  <c r="J135" i="3"/>
  <c r="K135" i="3"/>
  <c r="J136" i="3"/>
  <c r="K136" i="3"/>
  <c r="J137" i="3"/>
  <c r="K137" i="3"/>
  <c r="J138" i="3"/>
  <c r="K138" i="3"/>
  <c r="J139" i="3"/>
  <c r="K139" i="3"/>
  <c r="J140" i="3"/>
  <c r="K140" i="3"/>
  <c r="J141" i="3"/>
  <c r="K141" i="3"/>
  <c r="J142" i="3"/>
  <c r="K142" i="3"/>
  <c r="J143" i="3"/>
  <c r="K143" i="3"/>
  <c r="J144" i="3"/>
  <c r="K144" i="3"/>
  <c r="J145" i="3"/>
  <c r="K145" i="3"/>
  <c r="J146" i="3"/>
  <c r="K146" i="3"/>
  <c r="J147" i="3"/>
  <c r="K147" i="3"/>
  <c r="J148" i="3"/>
  <c r="K148" i="3"/>
  <c r="J149" i="3"/>
  <c r="K149" i="3"/>
  <c r="J150" i="3"/>
  <c r="K150" i="3"/>
  <c r="J151" i="3"/>
  <c r="K151" i="3"/>
  <c r="J152" i="3"/>
  <c r="K152" i="3"/>
  <c r="J153" i="3"/>
  <c r="K153" i="3"/>
  <c r="J154" i="3"/>
  <c r="K154" i="3"/>
  <c r="J155" i="3"/>
  <c r="K155" i="3"/>
  <c r="J156" i="3"/>
  <c r="K156" i="3"/>
  <c r="J157" i="3"/>
  <c r="K157" i="3"/>
  <c r="J158" i="3"/>
  <c r="K158" i="3"/>
  <c r="J159" i="3"/>
  <c r="K159" i="3"/>
  <c r="J160" i="3"/>
  <c r="K160" i="3"/>
  <c r="J161" i="3"/>
  <c r="K161" i="3"/>
  <c r="J162" i="3"/>
  <c r="K162" i="3"/>
  <c r="J163" i="3"/>
  <c r="K163" i="3"/>
  <c r="J164" i="3"/>
  <c r="K164" i="3"/>
  <c r="J165" i="3"/>
  <c r="K165" i="3"/>
  <c r="J166" i="3"/>
  <c r="K166" i="3"/>
  <c r="J167" i="3"/>
  <c r="K167" i="3"/>
  <c r="J168" i="3"/>
  <c r="K168" i="3"/>
  <c r="J169" i="3"/>
  <c r="K169" i="3"/>
  <c r="J170" i="3"/>
  <c r="K170" i="3"/>
  <c r="J171" i="3"/>
  <c r="K171" i="3"/>
  <c r="J172" i="3"/>
  <c r="K172" i="3"/>
  <c r="J173" i="3"/>
  <c r="K173" i="3"/>
  <c r="J174" i="3"/>
  <c r="K174" i="3"/>
  <c r="J175" i="3"/>
  <c r="K175" i="3"/>
  <c r="J176" i="3"/>
  <c r="K176" i="3"/>
  <c r="J177" i="3"/>
  <c r="K177" i="3"/>
  <c r="J178" i="3"/>
  <c r="K178" i="3"/>
  <c r="J179" i="3"/>
  <c r="K179" i="3"/>
  <c r="J180" i="3"/>
  <c r="K180" i="3"/>
  <c r="J181" i="3"/>
  <c r="K181" i="3"/>
  <c r="J182" i="3"/>
  <c r="K182" i="3"/>
  <c r="J183" i="3"/>
  <c r="K183" i="3"/>
  <c r="J184" i="3"/>
  <c r="K184" i="3"/>
  <c r="J185" i="3"/>
  <c r="K185" i="3"/>
  <c r="J186" i="3"/>
  <c r="K186" i="3"/>
  <c r="J187" i="3"/>
  <c r="K187" i="3"/>
  <c r="J188" i="3"/>
  <c r="K188" i="3"/>
  <c r="J189" i="3"/>
  <c r="K189" i="3"/>
  <c r="J190" i="3"/>
  <c r="K190" i="3"/>
  <c r="J191" i="3"/>
  <c r="K191" i="3"/>
  <c r="J192" i="3"/>
  <c r="K192" i="3"/>
  <c r="J193" i="3"/>
  <c r="K193" i="3"/>
  <c r="J194" i="3"/>
  <c r="K194" i="3"/>
  <c r="J195" i="3"/>
  <c r="K195" i="3"/>
  <c r="J196" i="3"/>
  <c r="K196" i="3"/>
  <c r="J197" i="3"/>
  <c r="K197" i="3"/>
  <c r="J198" i="3"/>
  <c r="K198" i="3"/>
  <c r="J199" i="3"/>
  <c r="K199" i="3"/>
  <c r="J200" i="3"/>
  <c r="K200" i="3"/>
  <c r="J201" i="3"/>
  <c r="K201" i="3"/>
  <c r="J202" i="3"/>
  <c r="K202" i="3"/>
  <c r="J203" i="3"/>
  <c r="K203" i="3"/>
  <c r="J204" i="3"/>
  <c r="K204" i="3"/>
  <c r="J205" i="3"/>
  <c r="K205" i="3"/>
  <c r="J206" i="3"/>
  <c r="K206" i="3"/>
  <c r="J207" i="3"/>
  <c r="K207" i="3"/>
  <c r="J208" i="3"/>
  <c r="K208" i="3"/>
  <c r="J209" i="3"/>
  <c r="K209" i="3"/>
  <c r="J210" i="3"/>
  <c r="K210" i="3"/>
  <c r="J211" i="3"/>
  <c r="K211" i="3"/>
  <c r="J212" i="3"/>
  <c r="K212" i="3"/>
  <c r="J213" i="3"/>
  <c r="K213" i="3"/>
  <c r="J214" i="3"/>
  <c r="K214" i="3"/>
  <c r="J215" i="3"/>
  <c r="K215" i="3"/>
  <c r="J216" i="3"/>
  <c r="K216" i="3"/>
  <c r="J217" i="3"/>
  <c r="K217" i="3"/>
  <c r="J218" i="3"/>
  <c r="K218" i="3"/>
  <c r="J219" i="3"/>
  <c r="K219" i="3"/>
  <c r="J220" i="3"/>
  <c r="K220" i="3"/>
  <c r="J221" i="3"/>
  <c r="K221" i="3"/>
  <c r="J222" i="3"/>
  <c r="K222" i="3"/>
  <c r="J223" i="3"/>
  <c r="K223" i="3"/>
  <c r="J224" i="3"/>
  <c r="K224" i="3"/>
  <c r="J225" i="3"/>
  <c r="K225" i="3"/>
  <c r="J226" i="3"/>
  <c r="K226" i="3"/>
  <c r="J227" i="3"/>
  <c r="K227" i="3"/>
  <c r="J228" i="3"/>
  <c r="K228" i="3"/>
  <c r="J229" i="3"/>
  <c r="K229" i="3"/>
  <c r="J230" i="3"/>
  <c r="K230" i="3"/>
  <c r="J231" i="3"/>
  <c r="K231" i="3"/>
  <c r="J232" i="3"/>
  <c r="K232" i="3"/>
  <c r="J233" i="3"/>
  <c r="K233" i="3"/>
  <c r="J234" i="3"/>
  <c r="K234" i="3"/>
  <c r="J235" i="3"/>
  <c r="K235" i="3"/>
  <c r="J236" i="3"/>
  <c r="K236" i="3"/>
  <c r="J237" i="3"/>
  <c r="K237" i="3"/>
  <c r="J238" i="3"/>
  <c r="K238" i="3"/>
  <c r="J239" i="3"/>
  <c r="K239" i="3"/>
  <c r="J240" i="3"/>
  <c r="K240" i="3"/>
  <c r="J241" i="3"/>
  <c r="K241" i="3"/>
  <c r="J242" i="3"/>
  <c r="K242" i="3"/>
  <c r="J243" i="3"/>
  <c r="K243" i="3"/>
  <c r="J244" i="3"/>
  <c r="K244" i="3"/>
  <c r="J245" i="3"/>
  <c r="K245" i="3"/>
  <c r="J246" i="3"/>
  <c r="K246" i="3"/>
  <c r="J247" i="3"/>
  <c r="K247" i="3"/>
  <c r="J248" i="3"/>
  <c r="K248" i="3"/>
  <c r="J249" i="3"/>
  <c r="K249" i="3"/>
  <c r="J250" i="3"/>
  <c r="K250" i="3"/>
  <c r="J251" i="3"/>
  <c r="K251" i="3"/>
  <c r="J252" i="3"/>
  <c r="K252" i="3"/>
  <c r="J253" i="3"/>
  <c r="K253" i="3"/>
  <c r="J254" i="3"/>
  <c r="K254" i="3"/>
  <c r="J255" i="3"/>
  <c r="K255" i="3"/>
  <c r="J256" i="3"/>
  <c r="K256" i="3"/>
  <c r="J257" i="3"/>
  <c r="K257" i="3"/>
  <c r="J258" i="3"/>
  <c r="K258" i="3"/>
  <c r="J259" i="3"/>
  <c r="K259" i="3"/>
  <c r="J260" i="3"/>
  <c r="K260" i="3"/>
  <c r="J261" i="3"/>
  <c r="K261" i="3"/>
  <c r="J262" i="3"/>
  <c r="K262" i="3"/>
  <c r="J263" i="3"/>
  <c r="K263" i="3"/>
  <c r="J264" i="3"/>
  <c r="K264" i="3"/>
  <c r="J265" i="3"/>
  <c r="K265" i="3"/>
  <c r="J266" i="3"/>
  <c r="K266" i="3"/>
  <c r="J267" i="3"/>
  <c r="K267" i="3"/>
  <c r="J268" i="3"/>
  <c r="K268" i="3"/>
  <c r="J269" i="3"/>
  <c r="K269" i="3"/>
  <c r="J270" i="3"/>
  <c r="K270" i="3"/>
  <c r="J271" i="3"/>
  <c r="K271" i="3"/>
  <c r="J272" i="3"/>
  <c r="K272" i="3"/>
  <c r="J273" i="3"/>
  <c r="K273" i="3"/>
  <c r="J274" i="3"/>
  <c r="K274" i="3"/>
  <c r="J275" i="3"/>
  <c r="K275" i="3"/>
  <c r="J276" i="3"/>
  <c r="K276" i="3"/>
  <c r="J277" i="3"/>
  <c r="K277" i="3"/>
  <c r="J278" i="3"/>
  <c r="K278" i="3"/>
  <c r="J279" i="3"/>
  <c r="K279" i="3"/>
  <c r="J280" i="3"/>
  <c r="K280" i="3"/>
  <c r="J281" i="3"/>
  <c r="K281" i="3"/>
  <c r="J282" i="3"/>
  <c r="K282" i="3"/>
  <c r="J283" i="3"/>
  <c r="K283" i="3"/>
  <c r="J284" i="3"/>
  <c r="K284" i="3"/>
  <c r="J285" i="3"/>
  <c r="K285" i="3"/>
  <c r="J286" i="3"/>
  <c r="K286" i="3"/>
  <c r="J287" i="3"/>
  <c r="K287" i="3"/>
  <c r="J288" i="3"/>
  <c r="K288" i="3"/>
  <c r="J289" i="3"/>
  <c r="K289" i="3"/>
  <c r="J290" i="3"/>
  <c r="K290" i="3"/>
  <c r="J291" i="3"/>
  <c r="K291" i="3"/>
  <c r="J292" i="3"/>
  <c r="K292" i="3"/>
  <c r="J293" i="3"/>
  <c r="K293" i="3"/>
  <c r="J294" i="3"/>
  <c r="K294" i="3"/>
  <c r="J295" i="3"/>
  <c r="K295" i="3"/>
  <c r="J296" i="3"/>
  <c r="K296" i="3"/>
  <c r="J297" i="3"/>
  <c r="K297" i="3"/>
  <c r="J298" i="3"/>
  <c r="K298" i="3"/>
  <c r="J299" i="3"/>
  <c r="K299" i="3"/>
  <c r="J300" i="3"/>
  <c r="K300" i="3"/>
  <c r="J301" i="3"/>
  <c r="K301" i="3"/>
  <c r="J302" i="3"/>
  <c r="K302" i="3"/>
  <c r="J303" i="3"/>
  <c r="K303" i="3"/>
  <c r="J304" i="3"/>
  <c r="K304" i="3"/>
  <c r="J305" i="3"/>
  <c r="K305" i="3"/>
  <c r="J306" i="3"/>
  <c r="K306" i="3"/>
  <c r="J307" i="3"/>
  <c r="K307" i="3"/>
  <c r="J308" i="3"/>
  <c r="K308" i="3"/>
  <c r="J309" i="3"/>
  <c r="K309" i="3"/>
  <c r="J310" i="3"/>
  <c r="K310" i="3"/>
  <c r="J311" i="3"/>
  <c r="K311" i="3"/>
  <c r="J312" i="3"/>
  <c r="K312" i="3"/>
  <c r="J313" i="3"/>
  <c r="K313" i="3"/>
  <c r="J314" i="3"/>
  <c r="K314" i="3"/>
  <c r="J315" i="3"/>
  <c r="K315" i="3"/>
  <c r="J316" i="3"/>
  <c r="K316" i="3"/>
  <c r="J317" i="3"/>
  <c r="K317" i="3"/>
  <c r="J318" i="3"/>
  <c r="K318" i="3"/>
  <c r="J319" i="3"/>
  <c r="K319" i="3"/>
  <c r="J320" i="3"/>
  <c r="K320" i="3"/>
  <c r="J321" i="3"/>
  <c r="K321" i="3"/>
  <c r="J322" i="3"/>
  <c r="K322" i="3"/>
  <c r="J323" i="3"/>
  <c r="K323" i="3"/>
  <c r="J324" i="3"/>
  <c r="K324" i="3"/>
  <c r="J325" i="3"/>
  <c r="K325" i="3"/>
  <c r="J326" i="3"/>
  <c r="K326" i="3"/>
  <c r="J327" i="3"/>
  <c r="K327" i="3"/>
  <c r="J328" i="3"/>
  <c r="K328" i="3"/>
  <c r="J329" i="3"/>
  <c r="K329" i="3"/>
  <c r="J330" i="3"/>
  <c r="K330" i="3"/>
  <c r="J331" i="3"/>
  <c r="K331" i="3"/>
  <c r="J332" i="3"/>
  <c r="K332" i="3"/>
  <c r="J333" i="3"/>
  <c r="K333" i="3"/>
  <c r="J334" i="3"/>
  <c r="K334" i="3"/>
  <c r="J335" i="3"/>
  <c r="K335" i="3"/>
  <c r="J336" i="3"/>
  <c r="K336" i="3"/>
  <c r="J337" i="3"/>
  <c r="K337" i="3"/>
  <c r="J338" i="3"/>
  <c r="K338" i="3"/>
  <c r="J339" i="3"/>
  <c r="K339" i="3"/>
  <c r="J340" i="3"/>
  <c r="K340" i="3"/>
  <c r="J341" i="3"/>
  <c r="K341" i="3"/>
  <c r="J342" i="3"/>
  <c r="K342" i="3"/>
  <c r="J343" i="3"/>
  <c r="K343" i="3"/>
  <c r="J344" i="3"/>
  <c r="K344" i="3"/>
  <c r="J345" i="3"/>
  <c r="K345" i="3"/>
  <c r="J346" i="3"/>
  <c r="K346" i="3"/>
  <c r="J347" i="3"/>
  <c r="K347" i="3"/>
  <c r="J348" i="3"/>
  <c r="K348" i="3"/>
  <c r="J349" i="3"/>
  <c r="K349" i="3"/>
  <c r="J350" i="3"/>
  <c r="K350" i="3"/>
  <c r="J351" i="3"/>
  <c r="K351" i="3"/>
  <c r="J352" i="3"/>
  <c r="K352" i="3"/>
  <c r="J353" i="3"/>
  <c r="K353" i="3"/>
  <c r="J354" i="3"/>
  <c r="K354" i="3"/>
  <c r="J355" i="3"/>
  <c r="K355" i="3"/>
  <c r="J356" i="3"/>
  <c r="K356" i="3"/>
  <c r="J357" i="3"/>
  <c r="K357" i="3"/>
  <c r="J358" i="3"/>
  <c r="K358" i="3"/>
  <c r="J359" i="3"/>
  <c r="K359" i="3"/>
  <c r="J360" i="3"/>
  <c r="K360" i="3"/>
  <c r="J361" i="3"/>
  <c r="K361" i="3"/>
  <c r="J362" i="3"/>
  <c r="K362" i="3"/>
  <c r="J363" i="3"/>
  <c r="K363" i="3"/>
  <c r="J364" i="3"/>
  <c r="K364" i="3"/>
  <c r="J365" i="3"/>
  <c r="K365" i="3"/>
  <c r="J2" i="3"/>
  <c r="K2" i="3"/>
  <c r="F3" i="3" l="1"/>
  <c r="G3" i="3"/>
  <c r="H3" i="3"/>
  <c r="I3" i="3"/>
  <c r="F4" i="3"/>
  <c r="G4" i="3"/>
  <c r="H4" i="3"/>
  <c r="I4" i="3"/>
  <c r="F5" i="3"/>
  <c r="G5" i="3"/>
  <c r="H5" i="3"/>
  <c r="I5" i="3"/>
  <c r="F6" i="3"/>
  <c r="G6" i="3"/>
  <c r="H6" i="3"/>
  <c r="I6" i="3"/>
  <c r="F7" i="3"/>
  <c r="G7" i="3"/>
  <c r="H7" i="3"/>
  <c r="I7" i="3"/>
  <c r="F8" i="3"/>
  <c r="G8" i="3"/>
  <c r="H8" i="3"/>
  <c r="I8" i="3"/>
  <c r="F9" i="3"/>
  <c r="G9" i="3"/>
  <c r="H9" i="3"/>
  <c r="I9" i="3"/>
  <c r="F10" i="3"/>
  <c r="G10" i="3"/>
  <c r="H10" i="3"/>
  <c r="I10" i="3"/>
  <c r="F11" i="3"/>
  <c r="G11" i="3"/>
  <c r="H11" i="3"/>
  <c r="I11" i="3"/>
  <c r="F12" i="3"/>
  <c r="G12" i="3"/>
  <c r="H12" i="3"/>
  <c r="I12" i="3"/>
  <c r="F13" i="3"/>
  <c r="G13" i="3"/>
  <c r="H13" i="3"/>
  <c r="I13" i="3"/>
  <c r="F14" i="3"/>
  <c r="G14" i="3"/>
  <c r="H14" i="3"/>
  <c r="I14" i="3"/>
  <c r="F15" i="3"/>
  <c r="G15" i="3"/>
  <c r="H15" i="3"/>
  <c r="I15" i="3"/>
  <c r="F16" i="3"/>
  <c r="G16" i="3"/>
  <c r="H16" i="3"/>
  <c r="I16" i="3"/>
  <c r="F17" i="3"/>
  <c r="G17" i="3"/>
  <c r="H17" i="3"/>
  <c r="I17" i="3"/>
  <c r="F18" i="3"/>
  <c r="G18" i="3"/>
  <c r="H18" i="3"/>
  <c r="I18" i="3"/>
  <c r="F19" i="3"/>
  <c r="G19" i="3"/>
  <c r="H19" i="3"/>
  <c r="I19" i="3"/>
  <c r="F20" i="3"/>
  <c r="G20" i="3"/>
  <c r="H20" i="3"/>
  <c r="I20" i="3"/>
  <c r="F21" i="3"/>
  <c r="G21" i="3"/>
  <c r="H21" i="3"/>
  <c r="I21" i="3"/>
  <c r="F22" i="3"/>
  <c r="G22" i="3"/>
  <c r="H22" i="3"/>
  <c r="I22" i="3"/>
  <c r="F23" i="3"/>
  <c r="G23" i="3"/>
  <c r="H23" i="3"/>
  <c r="I23" i="3"/>
  <c r="F24" i="3"/>
  <c r="G24" i="3"/>
  <c r="H24" i="3"/>
  <c r="I24" i="3"/>
  <c r="F25" i="3"/>
  <c r="G25" i="3"/>
  <c r="H25" i="3"/>
  <c r="I25" i="3"/>
  <c r="F26" i="3"/>
  <c r="G26" i="3"/>
  <c r="H26" i="3"/>
  <c r="I26" i="3"/>
  <c r="F27" i="3"/>
  <c r="G27" i="3"/>
  <c r="H27" i="3"/>
  <c r="I27" i="3"/>
  <c r="F28" i="3"/>
  <c r="G28" i="3"/>
  <c r="H28" i="3"/>
  <c r="I28" i="3"/>
  <c r="F29" i="3"/>
  <c r="G29" i="3"/>
  <c r="H29" i="3"/>
  <c r="I29" i="3"/>
  <c r="F30" i="3"/>
  <c r="G30" i="3"/>
  <c r="H30" i="3"/>
  <c r="I30" i="3"/>
  <c r="F31" i="3"/>
  <c r="G31" i="3"/>
  <c r="H31" i="3"/>
  <c r="I31" i="3"/>
  <c r="F32" i="3"/>
  <c r="G32" i="3"/>
  <c r="H32" i="3"/>
  <c r="I32" i="3"/>
  <c r="F33" i="3"/>
  <c r="G33" i="3"/>
  <c r="H33" i="3"/>
  <c r="I33" i="3"/>
  <c r="F34" i="3"/>
  <c r="G34" i="3"/>
  <c r="H34" i="3"/>
  <c r="I34" i="3"/>
  <c r="F35" i="3"/>
  <c r="G35" i="3"/>
  <c r="H35" i="3"/>
  <c r="I35" i="3"/>
  <c r="F36" i="3"/>
  <c r="G36" i="3"/>
  <c r="H36" i="3"/>
  <c r="I36" i="3"/>
  <c r="F37" i="3"/>
  <c r="G37" i="3"/>
  <c r="H37" i="3"/>
  <c r="I37" i="3"/>
  <c r="F38" i="3"/>
  <c r="G38" i="3"/>
  <c r="H38" i="3"/>
  <c r="I38" i="3"/>
  <c r="F39" i="3"/>
  <c r="G39" i="3"/>
  <c r="H39" i="3"/>
  <c r="I39" i="3"/>
  <c r="F40" i="3"/>
  <c r="G40" i="3"/>
  <c r="H40" i="3"/>
  <c r="I40" i="3"/>
  <c r="F41" i="3"/>
  <c r="G41" i="3"/>
  <c r="H41" i="3"/>
  <c r="I41" i="3"/>
  <c r="F42" i="3"/>
  <c r="G42" i="3"/>
  <c r="H42" i="3"/>
  <c r="I42" i="3"/>
  <c r="F43" i="3"/>
  <c r="G43" i="3"/>
  <c r="H43" i="3"/>
  <c r="I43" i="3"/>
  <c r="F44" i="3"/>
  <c r="G44" i="3"/>
  <c r="H44" i="3"/>
  <c r="I44" i="3"/>
  <c r="F45" i="3"/>
  <c r="G45" i="3"/>
  <c r="H45" i="3"/>
  <c r="I45" i="3"/>
  <c r="F46" i="3"/>
  <c r="G46" i="3"/>
  <c r="H46" i="3"/>
  <c r="I46" i="3"/>
  <c r="F47" i="3"/>
  <c r="G47" i="3"/>
  <c r="H47" i="3"/>
  <c r="I47" i="3"/>
  <c r="F48" i="3"/>
  <c r="G48" i="3"/>
  <c r="H48" i="3"/>
  <c r="I48" i="3"/>
  <c r="F49" i="3"/>
  <c r="G49" i="3"/>
  <c r="H49" i="3"/>
  <c r="I49" i="3"/>
  <c r="F50" i="3"/>
  <c r="G50" i="3"/>
  <c r="H50" i="3"/>
  <c r="I50" i="3"/>
  <c r="F51" i="3"/>
  <c r="G51" i="3"/>
  <c r="H51" i="3"/>
  <c r="I51" i="3"/>
  <c r="F52" i="3"/>
  <c r="G52" i="3"/>
  <c r="H52" i="3"/>
  <c r="I52" i="3"/>
  <c r="F53" i="3"/>
  <c r="G53" i="3"/>
  <c r="H53" i="3"/>
  <c r="I53" i="3"/>
  <c r="F54" i="3"/>
  <c r="G54" i="3"/>
  <c r="H54" i="3"/>
  <c r="I54" i="3"/>
  <c r="F55" i="3"/>
  <c r="G55" i="3"/>
  <c r="H55" i="3"/>
  <c r="I55" i="3"/>
  <c r="F56" i="3"/>
  <c r="G56" i="3"/>
  <c r="H56" i="3"/>
  <c r="I56" i="3"/>
  <c r="F57" i="3"/>
  <c r="G57" i="3"/>
  <c r="H57" i="3"/>
  <c r="I57" i="3"/>
  <c r="F58" i="3"/>
  <c r="G58" i="3"/>
  <c r="H58" i="3"/>
  <c r="I58" i="3"/>
  <c r="F59" i="3"/>
  <c r="G59" i="3"/>
  <c r="H59" i="3"/>
  <c r="I59" i="3"/>
  <c r="F60" i="3"/>
  <c r="G60" i="3"/>
  <c r="H60" i="3"/>
  <c r="I60" i="3"/>
  <c r="F61" i="3"/>
  <c r="G61" i="3"/>
  <c r="H61" i="3"/>
  <c r="I61" i="3"/>
  <c r="F62" i="3"/>
  <c r="G62" i="3"/>
  <c r="H62" i="3"/>
  <c r="I62" i="3"/>
  <c r="F63" i="3"/>
  <c r="G63" i="3"/>
  <c r="H63" i="3"/>
  <c r="I63" i="3"/>
  <c r="F64" i="3"/>
  <c r="G64" i="3"/>
  <c r="H64" i="3"/>
  <c r="I64" i="3"/>
  <c r="F65" i="3"/>
  <c r="G65" i="3"/>
  <c r="H65" i="3"/>
  <c r="I65" i="3"/>
  <c r="F66" i="3"/>
  <c r="G66" i="3"/>
  <c r="H66" i="3"/>
  <c r="I66" i="3"/>
  <c r="F67" i="3"/>
  <c r="G67" i="3"/>
  <c r="H67" i="3"/>
  <c r="I67" i="3"/>
  <c r="F68" i="3"/>
  <c r="G68" i="3"/>
  <c r="H68" i="3"/>
  <c r="I68" i="3"/>
  <c r="F69" i="3"/>
  <c r="G69" i="3"/>
  <c r="H69" i="3"/>
  <c r="I69" i="3"/>
  <c r="F70" i="3"/>
  <c r="G70" i="3"/>
  <c r="H70" i="3"/>
  <c r="I70" i="3"/>
  <c r="F71" i="3"/>
  <c r="G71" i="3"/>
  <c r="H71" i="3"/>
  <c r="I71" i="3"/>
  <c r="F72" i="3"/>
  <c r="G72" i="3"/>
  <c r="H72" i="3"/>
  <c r="I72" i="3"/>
  <c r="F73" i="3"/>
  <c r="G73" i="3"/>
  <c r="H73" i="3"/>
  <c r="I73" i="3"/>
  <c r="F74" i="3"/>
  <c r="G74" i="3"/>
  <c r="H74" i="3"/>
  <c r="I74" i="3"/>
  <c r="F75" i="3"/>
  <c r="G75" i="3"/>
  <c r="H75" i="3"/>
  <c r="I75" i="3"/>
  <c r="F76" i="3"/>
  <c r="G76" i="3"/>
  <c r="H76" i="3"/>
  <c r="I76" i="3"/>
  <c r="F77" i="3"/>
  <c r="G77" i="3"/>
  <c r="H77" i="3"/>
  <c r="I77" i="3"/>
  <c r="F78" i="3"/>
  <c r="G78" i="3"/>
  <c r="H78" i="3"/>
  <c r="I78" i="3"/>
  <c r="F79" i="3"/>
  <c r="G79" i="3"/>
  <c r="H79" i="3"/>
  <c r="I79" i="3"/>
  <c r="F80" i="3"/>
  <c r="G80" i="3"/>
  <c r="H80" i="3"/>
  <c r="I80" i="3"/>
  <c r="F81" i="3"/>
  <c r="G81" i="3"/>
  <c r="H81" i="3"/>
  <c r="I81" i="3"/>
  <c r="F82" i="3"/>
  <c r="G82" i="3"/>
  <c r="H82" i="3"/>
  <c r="I82" i="3"/>
  <c r="F83" i="3"/>
  <c r="G83" i="3"/>
  <c r="H83" i="3"/>
  <c r="I83" i="3"/>
  <c r="F84" i="3"/>
  <c r="G84" i="3"/>
  <c r="H84" i="3"/>
  <c r="I84" i="3"/>
  <c r="F85" i="3"/>
  <c r="G85" i="3"/>
  <c r="H85" i="3"/>
  <c r="I85" i="3"/>
  <c r="F86" i="3"/>
  <c r="G86" i="3"/>
  <c r="H86" i="3"/>
  <c r="I86" i="3"/>
  <c r="F87" i="3"/>
  <c r="G87" i="3"/>
  <c r="H87" i="3"/>
  <c r="I87" i="3"/>
  <c r="F88" i="3"/>
  <c r="G88" i="3"/>
  <c r="H88" i="3"/>
  <c r="I88" i="3"/>
  <c r="F89" i="3"/>
  <c r="G89" i="3"/>
  <c r="H89" i="3"/>
  <c r="I89" i="3"/>
  <c r="F90" i="3"/>
  <c r="G90" i="3"/>
  <c r="H90" i="3"/>
  <c r="I90" i="3"/>
  <c r="F91" i="3"/>
  <c r="G91" i="3"/>
  <c r="H91" i="3"/>
  <c r="I91" i="3"/>
  <c r="F92" i="3"/>
  <c r="G92" i="3"/>
  <c r="H92" i="3"/>
  <c r="I92" i="3"/>
  <c r="F93" i="3"/>
  <c r="G93" i="3"/>
  <c r="H93" i="3"/>
  <c r="I93" i="3"/>
  <c r="F94" i="3"/>
  <c r="G94" i="3"/>
  <c r="H94" i="3"/>
  <c r="I94" i="3"/>
  <c r="F95" i="3"/>
  <c r="G95" i="3"/>
  <c r="H95" i="3"/>
  <c r="I95" i="3"/>
  <c r="F96" i="3"/>
  <c r="G96" i="3"/>
  <c r="H96" i="3"/>
  <c r="I96" i="3"/>
  <c r="F97" i="3"/>
  <c r="G97" i="3"/>
  <c r="H97" i="3"/>
  <c r="I97" i="3"/>
  <c r="F98" i="3"/>
  <c r="G98" i="3"/>
  <c r="H98" i="3"/>
  <c r="I98" i="3"/>
  <c r="F99" i="3"/>
  <c r="G99" i="3"/>
  <c r="H99" i="3"/>
  <c r="I99" i="3"/>
  <c r="F100" i="3"/>
  <c r="G100" i="3"/>
  <c r="H100" i="3"/>
  <c r="I100" i="3"/>
  <c r="F101" i="3"/>
  <c r="G101" i="3"/>
  <c r="H101" i="3"/>
  <c r="I101" i="3"/>
  <c r="F102" i="3"/>
  <c r="G102" i="3"/>
  <c r="H102" i="3"/>
  <c r="I102" i="3"/>
  <c r="F103" i="3"/>
  <c r="G103" i="3"/>
  <c r="H103" i="3"/>
  <c r="I103" i="3"/>
  <c r="F104" i="3"/>
  <c r="G104" i="3"/>
  <c r="H104" i="3"/>
  <c r="I104" i="3"/>
  <c r="F105" i="3"/>
  <c r="G105" i="3"/>
  <c r="H105" i="3"/>
  <c r="I105" i="3"/>
  <c r="F106" i="3"/>
  <c r="G106" i="3"/>
  <c r="H106" i="3"/>
  <c r="I106" i="3"/>
  <c r="F107" i="3"/>
  <c r="G107" i="3"/>
  <c r="H107" i="3"/>
  <c r="I107" i="3"/>
  <c r="F108" i="3"/>
  <c r="G108" i="3"/>
  <c r="H108" i="3"/>
  <c r="I108" i="3"/>
  <c r="F109" i="3"/>
  <c r="G109" i="3"/>
  <c r="H109" i="3"/>
  <c r="I109" i="3"/>
  <c r="F110" i="3"/>
  <c r="G110" i="3"/>
  <c r="H110" i="3"/>
  <c r="I110" i="3"/>
  <c r="F111" i="3"/>
  <c r="G111" i="3"/>
  <c r="H111" i="3"/>
  <c r="I111" i="3"/>
  <c r="F112" i="3"/>
  <c r="G112" i="3"/>
  <c r="H112" i="3"/>
  <c r="I112" i="3"/>
  <c r="F113" i="3"/>
  <c r="G113" i="3"/>
  <c r="H113" i="3"/>
  <c r="I113" i="3"/>
  <c r="F114" i="3"/>
  <c r="G114" i="3"/>
  <c r="H114" i="3"/>
  <c r="I114" i="3"/>
  <c r="F115" i="3"/>
  <c r="G115" i="3"/>
  <c r="H115" i="3"/>
  <c r="I115" i="3"/>
  <c r="F116" i="3"/>
  <c r="G116" i="3"/>
  <c r="H116" i="3"/>
  <c r="I116" i="3"/>
  <c r="F117" i="3"/>
  <c r="G117" i="3"/>
  <c r="H117" i="3"/>
  <c r="I117" i="3"/>
  <c r="F118" i="3"/>
  <c r="G118" i="3"/>
  <c r="H118" i="3"/>
  <c r="I118" i="3"/>
  <c r="F119" i="3"/>
  <c r="G119" i="3"/>
  <c r="H119" i="3"/>
  <c r="I119" i="3"/>
  <c r="F120" i="3"/>
  <c r="G120" i="3"/>
  <c r="H120" i="3"/>
  <c r="I120" i="3"/>
  <c r="F121" i="3"/>
  <c r="G121" i="3"/>
  <c r="H121" i="3"/>
  <c r="I121" i="3"/>
  <c r="F122" i="3"/>
  <c r="G122" i="3"/>
  <c r="H122" i="3"/>
  <c r="I122" i="3"/>
  <c r="F123" i="3"/>
  <c r="G123" i="3"/>
  <c r="H123" i="3"/>
  <c r="I123" i="3"/>
  <c r="F124" i="3"/>
  <c r="G124" i="3"/>
  <c r="H124" i="3"/>
  <c r="I124" i="3"/>
  <c r="F125" i="3"/>
  <c r="G125" i="3"/>
  <c r="H125" i="3"/>
  <c r="I125" i="3"/>
  <c r="F126" i="3"/>
  <c r="G126" i="3"/>
  <c r="H126" i="3"/>
  <c r="I126" i="3"/>
  <c r="F127" i="3"/>
  <c r="G127" i="3"/>
  <c r="H127" i="3"/>
  <c r="I127" i="3"/>
  <c r="F128" i="3"/>
  <c r="G128" i="3"/>
  <c r="H128" i="3"/>
  <c r="I128" i="3"/>
  <c r="F129" i="3"/>
  <c r="G129" i="3"/>
  <c r="H129" i="3"/>
  <c r="I129" i="3"/>
  <c r="F130" i="3"/>
  <c r="G130" i="3"/>
  <c r="H130" i="3"/>
  <c r="I130" i="3"/>
  <c r="F131" i="3"/>
  <c r="G131" i="3"/>
  <c r="H131" i="3"/>
  <c r="I131" i="3"/>
  <c r="F132" i="3"/>
  <c r="G132" i="3"/>
  <c r="H132" i="3"/>
  <c r="I132" i="3"/>
  <c r="F133" i="3"/>
  <c r="G133" i="3"/>
  <c r="H133" i="3"/>
  <c r="I133" i="3"/>
  <c r="F134" i="3"/>
  <c r="G134" i="3"/>
  <c r="H134" i="3"/>
  <c r="I134" i="3"/>
  <c r="F135" i="3"/>
  <c r="G135" i="3"/>
  <c r="H135" i="3"/>
  <c r="I135" i="3"/>
  <c r="F136" i="3"/>
  <c r="G136" i="3"/>
  <c r="H136" i="3"/>
  <c r="I136" i="3"/>
  <c r="F137" i="3"/>
  <c r="G137" i="3"/>
  <c r="H137" i="3"/>
  <c r="I137" i="3"/>
  <c r="F138" i="3"/>
  <c r="G138" i="3"/>
  <c r="H138" i="3"/>
  <c r="I138" i="3"/>
  <c r="F139" i="3"/>
  <c r="G139" i="3"/>
  <c r="H139" i="3"/>
  <c r="I139" i="3"/>
  <c r="F140" i="3"/>
  <c r="G140" i="3"/>
  <c r="H140" i="3"/>
  <c r="I140" i="3"/>
  <c r="F141" i="3"/>
  <c r="G141" i="3"/>
  <c r="H141" i="3"/>
  <c r="I141" i="3"/>
  <c r="F142" i="3"/>
  <c r="G142" i="3"/>
  <c r="H142" i="3"/>
  <c r="I142" i="3"/>
  <c r="F143" i="3"/>
  <c r="G143" i="3"/>
  <c r="H143" i="3"/>
  <c r="I143" i="3"/>
  <c r="F144" i="3"/>
  <c r="G144" i="3"/>
  <c r="H144" i="3"/>
  <c r="I144" i="3"/>
  <c r="F145" i="3"/>
  <c r="G145" i="3"/>
  <c r="H145" i="3"/>
  <c r="I145" i="3"/>
  <c r="F146" i="3"/>
  <c r="G146" i="3"/>
  <c r="H146" i="3"/>
  <c r="I146" i="3"/>
  <c r="F147" i="3"/>
  <c r="G147" i="3"/>
  <c r="H147" i="3"/>
  <c r="I147" i="3"/>
  <c r="F148" i="3"/>
  <c r="G148" i="3"/>
  <c r="H148" i="3"/>
  <c r="I148" i="3"/>
  <c r="F149" i="3"/>
  <c r="G149" i="3"/>
  <c r="H149" i="3"/>
  <c r="I149" i="3"/>
  <c r="F150" i="3"/>
  <c r="G150" i="3"/>
  <c r="H150" i="3"/>
  <c r="I150" i="3"/>
  <c r="F151" i="3"/>
  <c r="G151" i="3"/>
  <c r="H151" i="3"/>
  <c r="I151" i="3"/>
  <c r="F152" i="3"/>
  <c r="G152" i="3"/>
  <c r="H152" i="3"/>
  <c r="I152" i="3"/>
  <c r="F153" i="3"/>
  <c r="G153" i="3"/>
  <c r="H153" i="3"/>
  <c r="I153" i="3"/>
  <c r="F154" i="3"/>
  <c r="G154" i="3"/>
  <c r="H154" i="3"/>
  <c r="I154" i="3"/>
  <c r="F155" i="3"/>
  <c r="G155" i="3"/>
  <c r="H155" i="3"/>
  <c r="I155" i="3"/>
  <c r="F156" i="3"/>
  <c r="G156" i="3"/>
  <c r="H156" i="3"/>
  <c r="I156" i="3"/>
  <c r="F157" i="3"/>
  <c r="G157" i="3"/>
  <c r="H157" i="3"/>
  <c r="I157" i="3"/>
  <c r="F158" i="3"/>
  <c r="G158" i="3"/>
  <c r="H158" i="3"/>
  <c r="I158" i="3"/>
  <c r="F159" i="3"/>
  <c r="G159" i="3"/>
  <c r="H159" i="3"/>
  <c r="I159" i="3"/>
  <c r="F160" i="3"/>
  <c r="G160" i="3"/>
  <c r="H160" i="3"/>
  <c r="I160" i="3"/>
  <c r="F161" i="3"/>
  <c r="G161" i="3"/>
  <c r="H161" i="3"/>
  <c r="I161" i="3"/>
  <c r="F162" i="3"/>
  <c r="G162" i="3"/>
  <c r="H162" i="3"/>
  <c r="I162" i="3"/>
  <c r="F163" i="3"/>
  <c r="G163" i="3"/>
  <c r="H163" i="3"/>
  <c r="I163" i="3"/>
  <c r="F164" i="3"/>
  <c r="G164" i="3"/>
  <c r="H164" i="3"/>
  <c r="I164" i="3"/>
  <c r="F165" i="3"/>
  <c r="G165" i="3"/>
  <c r="H165" i="3"/>
  <c r="I165" i="3"/>
  <c r="F166" i="3"/>
  <c r="G166" i="3"/>
  <c r="H166" i="3"/>
  <c r="I166" i="3"/>
  <c r="F167" i="3"/>
  <c r="G167" i="3"/>
  <c r="H167" i="3"/>
  <c r="I167" i="3"/>
  <c r="F168" i="3"/>
  <c r="G168" i="3"/>
  <c r="H168" i="3"/>
  <c r="I168" i="3"/>
  <c r="F169" i="3"/>
  <c r="G169" i="3"/>
  <c r="H169" i="3"/>
  <c r="I169" i="3"/>
  <c r="F170" i="3"/>
  <c r="G170" i="3"/>
  <c r="H170" i="3"/>
  <c r="I170" i="3"/>
  <c r="F171" i="3"/>
  <c r="G171" i="3"/>
  <c r="H171" i="3"/>
  <c r="I171" i="3"/>
  <c r="F172" i="3"/>
  <c r="G172" i="3"/>
  <c r="H172" i="3"/>
  <c r="I172" i="3"/>
  <c r="F173" i="3"/>
  <c r="G173" i="3"/>
  <c r="H173" i="3"/>
  <c r="I173" i="3"/>
  <c r="F174" i="3"/>
  <c r="G174" i="3"/>
  <c r="H174" i="3"/>
  <c r="I174" i="3"/>
  <c r="F175" i="3"/>
  <c r="G175" i="3"/>
  <c r="H175" i="3"/>
  <c r="I175" i="3"/>
  <c r="F176" i="3"/>
  <c r="G176" i="3"/>
  <c r="H176" i="3"/>
  <c r="I176" i="3"/>
  <c r="F177" i="3"/>
  <c r="G177" i="3"/>
  <c r="H177" i="3"/>
  <c r="I177" i="3"/>
  <c r="F178" i="3"/>
  <c r="G178" i="3"/>
  <c r="H178" i="3"/>
  <c r="I178" i="3"/>
  <c r="F179" i="3"/>
  <c r="G179" i="3"/>
  <c r="H179" i="3"/>
  <c r="I179" i="3"/>
  <c r="F180" i="3"/>
  <c r="G180" i="3"/>
  <c r="H180" i="3"/>
  <c r="I180" i="3"/>
  <c r="F181" i="3"/>
  <c r="G181" i="3"/>
  <c r="H181" i="3"/>
  <c r="I181" i="3"/>
  <c r="F182" i="3"/>
  <c r="G182" i="3"/>
  <c r="H182" i="3"/>
  <c r="I182" i="3"/>
  <c r="F183" i="3"/>
  <c r="G183" i="3"/>
  <c r="H183" i="3"/>
  <c r="I183" i="3"/>
  <c r="F184" i="3"/>
  <c r="G184" i="3"/>
  <c r="H184" i="3"/>
  <c r="I184" i="3"/>
  <c r="F185" i="3"/>
  <c r="G185" i="3"/>
  <c r="H185" i="3"/>
  <c r="I185" i="3"/>
  <c r="F186" i="3"/>
  <c r="G186" i="3"/>
  <c r="H186" i="3"/>
  <c r="I186" i="3"/>
  <c r="F187" i="3"/>
  <c r="G187" i="3"/>
  <c r="H187" i="3"/>
  <c r="I187" i="3"/>
  <c r="F188" i="3"/>
  <c r="G188" i="3"/>
  <c r="H188" i="3"/>
  <c r="I188" i="3"/>
  <c r="F189" i="3"/>
  <c r="G189" i="3"/>
  <c r="H189" i="3"/>
  <c r="I189" i="3"/>
  <c r="F190" i="3"/>
  <c r="G190" i="3"/>
  <c r="H190" i="3"/>
  <c r="I190" i="3"/>
  <c r="F191" i="3"/>
  <c r="G191" i="3"/>
  <c r="H191" i="3"/>
  <c r="I191" i="3"/>
  <c r="F192" i="3"/>
  <c r="G192" i="3"/>
  <c r="H192" i="3"/>
  <c r="I192" i="3"/>
  <c r="F193" i="3"/>
  <c r="G193" i="3"/>
  <c r="H193" i="3"/>
  <c r="I193" i="3"/>
  <c r="F194" i="3"/>
  <c r="G194" i="3"/>
  <c r="H194" i="3"/>
  <c r="I194" i="3"/>
  <c r="F195" i="3"/>
  <c r="G195" i="3"/>
  <c r="H195" i="3"/>
  <c r="I195" i="3"/>
  <c r="F196" i="3"/>
  <c r="G196" i="3"/>
  <c r="H196" i="3"/>
  <c r="I196" i="3"/>
  <c r="F197" i="3"/>
  <c r="G197" i="3"/>
  <c r="H197" i="3"/>
  <c r="I197" i="3"/>
  <c r="F198" i="3"/>
  <c r="G198" i="3"/>
  <c r="H198" i="3"/>
  <c r="I198" i="3"/>
  <c r="F199" i="3"/>
  <c r="G199" i="3"/>
  <c r="H199" i="3"/>
  <c r="I199" i="3"/>
  <c r="F200" i="3"/>
  <c r="G200" i="3"/>
  <c r="H200" i="3"/>
  <c r="I200" i="3"/>
  <c r="F201" i="3"/>
  <c r="G201" i="3"/>
  <c r="H201" i="3"/>
  <c r="I201" i="3"/>
  <c r="F202" i="3"/>
  <c r="G202" i="3"/>
  <c r="H202" i="3"/>
  <c r="I202" i="3"/>
  <c r="F203" i="3"/>
  <c r="G203" i="3"/>
  <c r="H203" i="3"/>
  <c r="I203" i="3"/>
  <c r="F204" i="3"/>
  <c r="G204" i="3"/>
  <c r="H204" i="3"/>
  <c r="I204" i="3"/>
  <c r="F205" i="3"/>
  <c r="G205" i="3"/>
  <c r="H205" i="3"/>
  <c r="I205" i="3"/>
  <c r="F206" i="3"/>
  <c r="G206" i="3"/>
  <c r="H206" i="3"/>
  <c r="I206" i="3"/>
  <c r="F207" i="3"/>
  <c r="G207" i="3"/>
  <c r="H207" i="3"/>
  <c r="I207" i="3"/>
  <c r="F208" i="3"/>
  <c r="G208" i="3"/>
  <c r="H208" i="3"/>
  <c r="I208" i="3"/>
  <c r="F209" i="3"/>
  <c r="G209" i="3"/>
  <c r="H209" i="3"/>
  <c r="I209" i="3"/>
  <c r="F210" i="3"/>
  <c r="G210" i="3"/>
  <c r="H210" i="3"/>
  <c r="I210" i="3"/>
  <c r="F211" i="3"/>
  <c r="G211" i="3"/>
  <c r="H211" i="3"/>
  <c r="I211" i="3"/>
  <c r="F212" i="3"/>
  <c r="G212" i="3"/>
  <c r="H212" i="3"/>
  <c r="I212" i="3"/>
  <c r="F213" i="3"/>
  <c r="G213" i="3"/>
  <c r="H213" i="3"/>
  <c r="I213" i="3"/>
  <c r="F214" i="3"/>
  <c r="G214" i="3"/>
  <c r="H214" i="3"/>
  <c r="I214" i="3"/>
  <c r="F215" i="3"/>
  <c r="G215" i="3"/>
  <c r="H215" i="3"/>
  <c r="I215" i="3"/>
  <c r="F216" i="3"/>
  <c r="G216" i="3"/>
  <c r="H216" i="3"/>
  <c r="I216" i="3"/>
  <c r="F217" i="3"/>
  <c r="G217" i="3"/>
  <c r="H217" i="3"/>
  <c r="I217" i="3"/>
  <c r="F218" i="3"/>
  <c r="G218" i="3"/>
  <c r="H218" i="3"/>
  <c r="I218" i="3"/>
  <c r="F219" i="3"/>
  <c r="G219" i="3"/>
  <c r="H219" i="3"/>
  <c r="I219" i="3"/>
  <c r="F220" i="3"/>
  <c r="G220" i="3"/>
  <c r="H220" i="3"/>
  <c r="I220" i="3"/>
  <c r="F221" i="3"/>
  <c r="G221" i="3"/>
  <c r="H221" i="3"/>
  <c r="I221" i="3"/>
  <c r="F222" i="3"/>
  <c r="G222" i="3"/>
  <c r="H222" i="3"/>
  <c r="I222" i="3"/>
  <c r="F223" i="3"/>
  <c r="G223" i="3"/>
  <c r="H223" i="3"/>
  <c r="I223" i="3"/>
  <c r="F224" i="3"/>
  <c r="G224" i="3"/>
  <c r="H224" i="3"/>
  <c r="I224" i="3"/>
  <c r="F225" i="3"/>
  <c r="G225" i="3"/>
  <c r="H225" i="3"/>
  <c r="I225" i="3"/>
  <c r="F226" i="3"/>
  <c r="G226" i="3"/>
  <c r="H226" i="3"/>
  <c r="I226" i="3"/>
  <c r="F227" i="3"/>
  <c r="G227" i="3"/>
  <c r="H227" i="3"/>
  <c r="I227" i="3"/>
  <c r="F228" i="3"/>
  <c r="G228" i="3"/>
  <c r="H228" i="3"/>
  <c r="I228" i="3"/>
  <c r="F229" i="3"/>
  <c r="G229" i="3"/>
  <c r="H229" i="3"/>
  <c r="I229" i="3"/>
  <c r="F230" i="3"/>
  <c r="G230" i="3"/>
  <c r="H230" i="3"/>
  <c r="I230" i="3"/>
  <c r="F231" i="3"/>
  <c r="G231" i="3"/>
  <c r="H231" i="3"/>
  <c r="I231" i="3"/>
  <c r="F232" i="3"/>
  <c r="G232" i="3"/>
  <c r="H232" i="3"/>
  <c r="I232" i="3"/>
  <c r="F233" i="3"/>
  <c r="G233" i="3"/>
  <c r="H233" i="3"/>
  <c r="I233" i="3"/>
  <c r="F234" i="3"/>
  <c r="G234" i="3"/>
  <c r="H234" i="3"/>
  <c r="I234" i="3"/>
  <c r="F235" i="3"/>
  <c r="G235" i="3"/>
  <c r="H235" i="3"/>
  <c r="I235" i="3"/>
  <c r="F236" i="3"/>
  <c r="G236" i="3"/>
  <c r="H236" i="3"/>
  <c r="I236" i="3"/>
  <c r="F237" i="3"/>
  <c r="G237" i="3"/>
  <c r="H237" i="3"/>
  <c r="I237" i="3"/>
  <c r="F238" i="3"/>
  <c r="G238" i="3"/>
  <c r="H238" i="3"/>
  <c r="I238" i="3"/>
  <c r="F239" i="3"/>
  <c r="G239" i="3"/>
  <c r="H239" i="3"/>
  <c r="I239" i="3"/>
  <c r="F240" i="3"/>
  <c r="G240" i="3"/>
  <c r="H240" i="3"/>
  <c r="I240" i="3"/>
  <c r="F241" i="3"/>
  <c r="G241" i="3"/>
  <c r="H241" i="3"/>
  <c r="I241" i="3"/>
  <c r="F242" i="3"/>
  <c r="G242" i="3"/>
  <c r="H242" i="3"/>
  <c r="I242" i="3"/>
  <c r="F243" i="3"/>
  <c r="G243" i="3"/>
  <c r="H243" i="3"/>
  <c r="I243" i="3"/>
  <c r="F244" i="3"/>
  <c r="G244" i="3"/>
  <c r="H244" i="3"/>
  <c r="I244" i="3"/>
  <c r="F245" i="3"/>
  <c r="G245" i="3"/>
  <c r="H245" i="3"/>
  <c r="I245" i="3"/>
  <c r="F246" i="3"/>
  <c r="G246" i="3"/>
  <c r="H246" i="3"/>
  <c r="I246" i="3"/>
  <c r="F247" i="3"/>
  <c r="G247" i="3"/>
  <c r="H247" i="3"/>
  <c r="I247" i="3"/>
  <c r="F248" i="3"/>
  <c r="G248" i="3"/>
  <c r="H248" i="3"/>
  <c r="I248" i="3"/>
  <c r="F249" i="3"/>
  <c r="G249" i="3"/>
  <c r="H249" i="3"/>
  <c r="I249" i="3"/>
  <c r="F250" i="3"/>
  <c r="G250" i="3"/>
  <c r="H250" i="3"/>
  <c r="I250" i="3"/>
  <c r="F251" i="3"/>
  <c r="G251" i="3"/>
  <c r="H251" i="3"/>
  <c r="I251" i="3"/>
  <c r="F252" i="3"/>
  <c r="G252" i="3"/>
  <c r="H252" i="3"/>
  <c r="I252" i="3"/>
  <c r="F253" i="3"/>
  <c r="G253" i="3"/>
  <c r="H253" i="3"/>
  <c r="I253" i="3"/>
  <c r="F254" i="3"/>
  <c r="G254" i="3"/>
  <c r="H254" i="3"/>
  <c r="I254" i="3"/>
  <c r="F255" i="3"/>
  <c r="G255" i="3"/>
  <c r="H255" i="3"/>
  <c r="I255" i="3"/>
  <c r="F256" i="3"/>
  <c r="G256" i="3"/>
  <c r="H256" i="3"/>
  <c r="I256" i="3"/>
  <c r="F257" i="3"/>
  <c r="G257" i="3"/>
  <c r="H257" i="3"/>
  <c r="I257" i="3"/>
  <c r="F258" i="3"/>
  <c r="G258" i="3"/>
  <c r="H258" i="3"/>
  <c r="I258" i="3"/>
  <c r="F259" i="3"/>
  <c r="G259" i="3"/>
  <c r="H259" i="3"/>
  <c r="I259" i="3"/>
  <c r="F260" i="3"/>
  <c r="G260" i="3"/>
  <c r="H260" i="3"/>
  <c r="I260" i="3"/>
  <c r="F261" i="3"/>
  <c r="G261" i="3"/>
  <c r="H261" i="3"/>
  <c r="I261" i="3"/>
  <c r="F262" i="3"/>
  <c r="G262" i="3"/>
  <c r="H262" i="3"/>
  <c r="I262" i="3"/>
  <c r="F263" i="3"/>
  <c r="G263" i="3"/>
  <c r="H263" i="3"/>
  <c r="I263" i="3"/>
  <c r="F264" i="3"/>
  <c r="G264" i="3"/>
  <c r="H264" i="3"/>
  <c r="I264" i="3"/>
  <c r="F265" i="3"/>
  <c r="G265" i="3"/>
  <c r="H265" i="3"/>
  <c r="I265" i="3"/>
  <c r="F266" i="3"/>
  <c r="G266" i="3"/>
  <c r="H266" i="3"/>
  <c r="I266" i="3"/>
  <c r="F267" i="3"/>
  <c r="G267" i="3"/>
  <c r="H267" i="3"/>
  <c r="I267" i="3"/>
  <c r="F268" i="3"/>
  <c r="G268" i="3"/>
  <c r="H268" i="3"/>
  <c r="I268" i="3"/>
  <c r="F269" i="3"/>
  <c r="G269" i="3"/>
  <c r="H269" i="3"/>
  <c r="I269" i="3"/>
  <c r="F270" i="3"/>
  <c r="G270" i="3"/>
  <c r="H270" i="3"/>
  <c r="I270" i="3"/>
  <c r="F271" i="3"/>
  <c r="G271" i="3"/>
  <c r="H271" i="3"/>
  <c r="I271" i="3"/>
  <c r="F272" i="3"/>
  <c r="G272" i="3"/>
  <c r="H272" i="3"/>
  <c r="I272" i="3"/>
  <c r="F273" i="3"/>
  <c r="G273" i="3"/>
  <c r="H273" i="3"/>
  <c r="I273" i="3"/>
  <c r="F274" i="3"/>
  <c r="G274" i="3"/>
  <c r="H274" i="3"/>
  <c r="I274" i="3"/>
  <c r="F275" i="3"/>
  <c r="G275" i="3"/>
  <c r="H275" i="3"/>
  <c r="I275" i="3"/>
  <c r="F276" i="3"/>
  <c r="G276" i="3"/>
  <c r="H276" i="3"/>
  <c r="I276" i="3"/>
  <c r="F277" i="3"/>
  <c r="G277" i="3"/>
  <c r="H277" i="3"/>
  <c r="I277" i="3"/>
  <c r="F278" i="3"/>
  <c r="G278" i="3"/>
  <c r="H278" i="3"/>
  <c r="I278" i="3"/>
  <c r="F279" i="3"/>
  <c r="G279" i="3"/>
  <c r="H279" i="3"/>
  <c r="I279" i="3"/>
  <c r="F280" i="3"/>
  <c r="G280" i="3"/>
  <c r="H280" i="3"/>
  <c r="I280" i="3"/>
  <c r="F281" i="3"/>
  <c r="G281" i="3"/>
  <c r="H281" i="3"/>
  <c r="I281" i="3"/>
  <c r="F282" i="3"/>
  <c r="G282" i="3"/>
  <c r="H282" i="3"/>
  <c r="I282" i="3"/>
  <c r="F283" i="3"/>
  <c r="G283" i="3"/>
  <c r="H283" i="3"/>
  <c r="I283" i="3"/>
  <c r="F284" i="3"/>
  <c r="G284" i="3"/>
  <c r="H284" i="3"/>
  <c r="I284" i="3"/>
  <c r="F285" i="3"/>
  <c r="G285" i="3"/>
  <c r="H285" i="3"/>
  <c r="I285" i="3"/>
  <c r="F286" i="3"/>
  <c r="G286" i="3"/>
  <c r="H286" i="3"/>
  <c r="I286" i="3"/>
  <c r="F287" i="3"/>
  <c r="G287" i="3"/>
  <c r="H287" i="3"/>
  <c r="I287" i="3"/>
  <c r="F288" i="3"/>
  <c r="G288" i="3"/>
  <c r="H288" i="3"/>
  <c r="I288" i="3"/>
  <c r="F289" i="3"/>
  <c r="G289" i="3"/>
  <c r="H289" i="3"/>
  <c r="I289" i="3"/>
  <c r="F290" i="3"/>
  <c r="G290" i="3"/>
  <c r="H290" i="3"/>
  <c r="I290" i="3"/>
  <c r="F291" i="3"/>
  <c r="G291" i="3"/>
  <c r="H291" i="3"/>
  <c r="I291" i="3"/>
  <c r="F292" i="3"/>
  <c r="G292" i="3"/>
  <c r="H292" i="3"/>
  <c r="I292" i="3"/>
  <c r="F293" i="3"/>
  <c r="G293" i="3"/>
  <c r="H293" i="3"/>
  <c r="I293" i="3"/>
  <c r="F294" i="3"/>
  <c r="G294" i="3"/>
  <c r="H294" i="3"/>
  <c r="I294" i="3"/>
  <c r="F295" i="3"/>
  <c r="G295" i="3"/>
  <c r="H295" i="3"/>
  <c r="I295" i="3"/>
  <c r="F296" i="3"/>
  <c r="G296" i="3"/>
  <c r="H296" i="3"/>
  <c r="I296" i="3"/>
  <c r="F297" i="3"/>
  <c r="G297" i="3"/>
  <c r="H297" i="3"/>
  <c r="I297" i="3"/>
  <c r="F298" i="3"/>
  <c r="G298" i="3"/>
  <c r="H298" i="3"/>
  <c r="I298" i="3"/>
  <c r="F299" i="3"/>
  <c r="G299" i="3"/>
  <c r="H299" i="3"/>
  <c r="I299" i="3"/>
  <c r="F300" i="3"/>
  <c r="G300" i="3"/>
  <c r="H300" i="3"/>
  <c r="I300" i="3"/>
  <c r="F301" i="3"/>
  <c r="G301" i="3"/>
  <c r="H301" i="3"/>
  <c r="I301" i="3"/>
  <c r="F302" i="3"/>
  <c r="G302" i="3"/>
  <c r="H302" i="3"/>
  <c r="I302" i="3"/>
  <c r="F303" i="3"/>
  <c r="G303" i="3"/>
  <c r="H303" i="3"/>
  <c r="I303" i="3"/>
  <c r="F304" i="3"/>
  <c r="G304" i="3"/>
  <c r="H304" i="3"/>
  <c r="I304" i="3"/>
  <c r="F305" i="3"/>
  <c r="G305" i="3"/>
  <c r="H305" i="3"/>
  <c r="I305" i="3"/>
  <c r="F306" i="3"/>
  <c r="G306" i="3"/>
  <c r="H306" i="3"/>
  <c r="I306" i="3"/>
  <c r="F307" i="3"/>
  <c r="G307" i="3"/>
  <c r="H307" i="3"/>
  <c r="I307" i="3"/>
  <c r="F308" i="3"/>
  <c r="G308" i="3"/>
  <c r="H308" i="3"/>
  <c r="I308" i="3"/>
  <c r="F309" i="3"/>
  <c r="G309" i="3"/>
  <c r="H309" i="3"/>
  <c r="I309" i="3"/>
  <c r="F310" i="3"/>
  <c r="G310" i="3"/>
  <c r="H310" i="3"/>
  <c r="I310" i="3"/>
  <c r="F311" i="3"/>
  <c r="G311" i="3"/>
  <c r="H311" i="3"/>
  <c r="I311" i="3"/>
  <c r="F312" i="3"/>
  <c r="G312" i="3"/>
  <c r="H312" i="3"/>
  <c r="I312" i="3"/>
  <c r="F313" i="3"/>
  <c r="G313" i="3"/>
  <c r="H313" i="3"/>
  <c r="I313" i="3"/>
  <c r="F314" i="3"/>
  <c r="G314" i="3"/>
  <c r="H314" i="3"/>
  <c r="I314" i="3"/>
  <c r="F315" i="3"/>
  <c r="G315" i="3"/>
  <c r="H315" i="3"/>
  <c r="I315" i="3"/>
  <c r="F316" i="3"/>
  <c r="G316" i="3"/>
  <c r="H316" i="3"/>
  <c r="I316" i="3"/>
  <c r="F317" i="3"/>
  <c r="G317" i="3"/>
  <c r="H317" i="3"/>
  <c r="I317" i="3"/>
  <c r="F318" i="3"/>
  <c r="G318" i="3"/>
  <c r="H318" i="3"/>
  <c r="I318" i="3"/>
  <c r="F319" i="3"/>
  <c r="G319" i="3"/>
  <c r="H319" i="3"/>
  <c r="I319" i="3"/>
  <c r="F320" i="3"/>
  <c r="G320" i="3"/>
  <c r="H320" i="3"/>
  <c r="I320" i="3"/>
  <c r="F321" i="3"/>
  <c r="G321" i="3"/>
  <c r="H321" i="3"/>
  <c r="I321" i="3"/>
  <c r="F322" i="3"/>
  <c r="G322" i="3"/>
  <c r="H322" i="3"/>
  <c r="I322" i="3"/>
  <c r="F323" i="3"/>
  <c r="G323" i="3"/>
  <c r="H323" i="3"/>
  <c r="I323" i="3"/>
  <c r="F324" i="3"/>
  <c r="G324" i="3"/>
  <c r="H324" i="3"/>
  <c r="I324" i="3"/>
  <c r="F325" i="3"/>
  <c r="G325" i="3"/>
  <c r="H325" i="3"/>
  <c r="I325" i="3"/>
  <c r="F326" i="3"/>
  <c r="G326" i="3"/>
  <c r="H326" i="3"/>
  <c r="I326" i="3"/>
  <c r="F327" i="3"/>
  <c r="G327" i="3"/>
  <c r="H327" i="3"/>
  <c r="I327" i="3"/>
  <c r="F328" i="3"/>
  <c r="G328" i="3"/>
  <c r="H328" i="3"/>
  <c r="I328" i="3"/>
  <c r="F329" i="3"/>
  <c r="G329" i="3"/>
  <c r="H329" i="3"/>
  <c r="I329" i="3"/>
  <c r="F330" i="3"/>
  <c r="G330" i="3"/>
  <c r="H330" i="3"/>
  <c r="I330" i="3"/>
  <c r="F331" i="3"/>
  <c r="G331" i="3"/>
  <c r="H331" i="3"/>
  <c r="I331" i="3"/>
  <c r="F332" i="3"/>
  <c r="G332" i="3"/>
  <c r="H332" i="3"/>
  <c r="I332" i="3"/>
  <c r="F333" i="3"/>
  <c r="G333" i="3"/>
  <c r="H333" i="3"/>
  <c r="I333" i="3"/>
  <c r="F334" i="3"/>
  <c r="G334" i="3"/>
  <c r="H334" i="3"/>
  <c r="I334" i="3"/>
  <c r="F335" i="3"/>
  <c r="G335" i="3"/>
  <c r="H335" i="3"/>
  <c r="I335" i="3"/>
  <c r="F336" i="3"/>
  <c r="G336" i="3"/>
  <c r="H336" i="3"/>
  <c r="I336" i="3"/>
  <c r="F337" i="3"/>
  <c r="G337" i="3"/>
  <c r="H337" i="3"/>
  <c r="I337" i="3"/>
  <c r="F338" i="3"/>
  <c r="G338" i="3"/>
  <c r="H338" i="3"/>
  <c r="I338" i="3"/>
  <c r="F339" i="3"/>
  <c r="G339" i="3"/>
  <c r="H339" i="3"/>
  <c r="I339" i="3"/>
  <c r="F340" i="3"/>
  <c r="G340" i="3"/>
  <c r="H340" i="3"/>
  <c r="I340" i="3"/>
  <c r="F341" i="3"/>
  <c r="G341" i="3"/>
  <c r="H341" i="3"/>
  <c r="I341" i="3"/>
  <c r="F342" i="3"/>
  <c r="G342" i="3"/>
  <c r="H342" i="3"/>
  <c r="I342" i="3"/>
  <c r="F343" i="3"/>
  <c r="G343" i="3"/>
  <c r="H343" i="3"/>
  <c r="I343" i="3"/>
  <c r="F344" i="3"/>
  <c r="G344" i="3"/>
  <c r="H344" i="3"/>
  <c r="I344" i="3"/>
  <c r="F345" i="3"/>
  <c r="G345" i="3"/>
  <c r="H345" i="3"/>
  <c r="I345" i="3"/>
  <c r="F346" i="3"/>
  <c r="G346" i="3"/>
  <c r="H346" i="3"/>
  <c r="I346" i="3"/>
  <c r="F347" i="3"/>
  <c r="G347" i="3"/>
  <c r="H347" i="3"/>
  <c r="I347" i="3"/>
  <c r="F348" i="3"/>
  <c r="G348" i="3"/>
  <c r="H348" i="3"/>
  <c r="I348" i="3"/>
  <c r="F349" i="3"/>
  <c r="G349" i="3"/>
  <c r="H349" i="3"/>
  <c r="I349" i="3"/>
  <c r="F350" i="3"/>
  <c r="G350" i="3"/>
  <c r="H350" i="3"/>
  <c r="I350" i="3"/>
  <c r="F351" i="3"/>
  <c r="G351" i="3"/>
  <c r="H351" i="3"/>
  <c r="I351" i="3"/>
  <c r="F352" i="3"/>
  <c r="G352" i="3"/>
  <c r="H352" i="3"/>
  <c r="I352" i="3"/>
  <c r="F353" i="3"/>
  <c r="G353" i="3"/>
  <c r="H353" i="3"/>
  <c r="I353" i="3"/>
  <c r="F354" i="3"/>
  <c r="G354" i="3"/>
  <c r="H354" i="3"/>
  <c r="I354" i="3"/>
  <c r="F355" i="3"/>
  <c r="G355" i="3"/>
  <c r="H355" i="3"/>
  <c r="I355" i="3"/>
  <c r="F356" i="3"/>
  <c r="G356" i="3"/>
  <c r="H356" i="3"/>
  <c r="I356" i="3"/>
  <c r="F357" i="3"/>
  <c r="G357" i="3"/>
  <c r="H357" i="3"/>
  <c r="I357" i="3"/>
  <c r="F358" i="3"/>
  <c r="G358" i="3"/>
  <c r="H358" i="3"/>
  <c r="I358" i="3"/>
  <c r="F359" i="3"/>
  <c r="G359" i="3"/>
  <c r="H359" i="3"/>
  <c r="I359" i="3"/>
  <c r="F360" i="3"/>
  <c r="G360" i="3"/>
  <c r="H360" i="3"/>
  <c r="I360" i="3"/>
  <c r="F361" i="3"/>
  <c r="G361" i="3"/>
  <c r="H361" i="3"/>
  <c r="I361" i="3"/>
  <c r="F362" i="3"/>
  <c r="G362" i="3"/>
  <c r="H362" i="3"/>
  <c r="I362" i="3"/>
  <c r="F363" i="3"/>
  <c r="G363" i="3"/>
  <c r="H363" i="3"/>
  <c r="I363" i="3"/>
  <c r="F364" i="3"/>
  <c r="G364" i="3"/>
  <c r="H364" i="3"/>
  <c r="I364" i="3"/>
  <c r="F365" i="3"/>
  <c r="G365" i="3"/>
  <c r="H365" i="3"/>
  <c r="I365" i="3"/>
  <c r="G2" i="3"/>
  <c r="H2" i="3"/>
  <c r="I2" i="3"/>
  <c r="F2" i="3"/>
</calcChain>
</file>

<file path=xl/sharedStrings.xml><?xml version="1.0" encoding="utf-8"?>
<sst xmlns="http://schemas.openxmlformats.org/spreadsheetml/2006/main" count="1189" uniqueCount="496">
  <si>
    <t>月</t>
  </si>
  <si>
    <t>火</t>
  </si>
  <si>
    <t>水</t>
  </si>
  <si>
    <t>木</t>
  </si>
  <si>
    <t>金</t>
  </si>
  <si>
    <t>土</t>
  </si>
  <si>
    <t>日</t>
  </si>
  <si>
    <t>年月日</t>
    <phoneticPr fontId="2"/>
  </si>
  <si>
    <t>平均気温(℃)</t>
  </si>
  <si>
    <t>最高気温(℃)</t>
  </si>
  <si>
    <t>最低気温(℃)</t>
  </si>
  <si>
    <t>天気概況(昼：06時～18時)</t>
  </si>
  <si>
    <t>晴</t>
  </si>
  <si>
    <t>快晴</t>
  </si>
  <si>
    <t>薄曇時々晴</t>
  </si>
  <si>
    <t>晴一時曇</t>
  </si>
  <si>
    <t>晴時々薄曇</t>
  </si>
  <si>
    <t>晴後薄曇</t>
  </si>
  <si>
    <t>曇時々雨</t>
  </si>
  <si>
    <t>曇後雨</t>
  </si>
  <si>
    <t>雨一時曇</t>
  </si>
  <si>
    <t>曇一時晴</t>
  </si>
  <si>
    <t>曇時々晴</t>
  </si>
  <si>
    <t>晴後曇</t>
  </si>
  <si>
    <t>晴一時薄曇</t>
  </si>
  <si>
    <t>薄曇一時晴</t>
  </si>
  <si>
    <t>雨後曇</t>
  </si>
  <si>
    <t>薄曇時々雨後一時晴</t>
  </si>
  <si>
    <t>晴後一時薄曇</t>
  </si>
  <si>
    <t>曇後一時雨</t>
  </si>
  <si>
    <t>晴後一時曇</t>
  </si>
  <si>
    <t>晴後時々曇</t>
  </si>
  <si>
    <t>曇</t>
  </si>
  <si>
    <t>晴時々曇</t>
  </si>
  <si>
    <t>雪一時みぞれ後雨</t>
  </si>
  <si>
    <t>晴後一時雨</t>
  </si>
  <si>
    <t>曇後晴</t>
  </si>
  <si>
    <t>晴時々曇一時雨</t>
  </si>
  <si>
    <t>曇時々晴一時雨</t>
  </si>
  <si>
    <t>晴一時雨</t>
  </si>
  <si>
    <t>雨</t>
  </si>
  <si>
    <t>雨時々曇</t>
  </si>
  <si>
    <t>雨後時々曇</t>
  </si>
  <si>
    <t>雨後曇時々晴</t>
  </si>
  <si>
    <t>薄曇後一時晴</t>
  </si>
  <si>
    <t>薄曇</t>
  </si>
  <si>
    <t>曇時々雨後晴</t>
  </si>
  <si>
    <t>晴後雨時々曇</t>
  </si>
  <si>
    <t>大雨</t>
  </si>
  <si>
    <t>曇時々晴一時雨、雷・ひょうを伴う</t>
  </si>
  <si>
    <t>曇後一時晴</t>
  </si>
  <si>
    <t>晴後雨時々曇、雷を伴う</t>
  </si>
  <si>
    <t>晴後時々薄曇</t>
  </si>
  <si>
    <t>曇一時雨後時々晴</t>
  </si>
  <si>
    <t>曇一時雨後一時晴</t>
  </si>
  <si>
    <t>雨時々曇後晴</t>
  </si>
  <si>
    <t>薄曇時々晴一時雨</t>
  </si>
  <si>
    <t>雨後一時曇</t>
  </si>
  <si>
    <t>曇一時雨</t>
  </si>
  <si>
    <t>曇一時晴後一時雨</t>
  </si>
  <si>
    <t>薄曇後晴</t>
  </si>
  <si>
    <t>曇後時々雨、雷を伴う</t>
  </si>
  <si>
    <t>晴後時々曇一時雨</t>
  </si>
  <si>
    <t>曇時々雨、雷を伴う</t>
  </si>
  <si>
    <t>大雨時々曇</t>
  </si>
  <si>
    <t>曇時々雨一時晴</t>
  </si>
  <si>
    <t>晴時々雨一時曇、雷を伴う</t>
  </si>
  <si>
    <t>曇一時晴後雨、雷を伴う</t>
  </si>
  <si>
    <t>曇後一時雨、雷を伴う</t>
  </si>
  <si>
    <t>霧雨後曇一時雨</t>
  </si>
  <si>
    <t>曇後時々晴</t>
  </si>
  <si>
    <t>曇後時々雨</t>
  </si>
  <si>
    <t>大雨後時々曇一時晴</t>
  </si>
  <si>
    <t>曇後時々晴一時雨</t>
  </si>
  <si>
    <t>晴時々雨一時曇</t>
  </si>
  <si>
    <t>雨時々曇一時晴</t>
  </si>
  <si>
    <t>雨後曇一時晴</t>
  </si>
  <si>
    <t>晴時々薄曇一時雨</t>
  </si>
  <si>
    <t>平均気温</t>
    <rPh sb="0" eb="4">
      <t>ヘイキンキオン</t>
    </rPh>
    <phoneticPr fontId="1"/>
  </si>
  <si>
    <t>最高気温</t>
    <rPh sb="0" eb="4">
      <t>サイコウキオン</t>
    </rPh>
    <phoneticPr fontId="1"/>
  </si>
  <si>
    <t>最低気温</t>
    <rPh sb="0" eb="4">
      <t>サイテイキオン</t>
    </rPh>
    <phoneticPr fontId="1"/>
  </si>
  <si>
    <t>降水量の合計(mm)</t>
  </si>
  <si>
    <t>1時間降水量の最大(mm)</t>
  </si>
  <si>
    <t>強い雨</t>
  </si>
  <si>
    <t>小雨</t>
  </si>
  <si>
    <t>晴・曇</t>
  </si>
  <si>
    <t>日付</t>
    <rPh sb="0" eb="2">
      <t>ヒヅケ</t>
    </rPh>
    <phoneticPr fontId="1"/>
  </si>
  <si>
    <t>曜日</t>
    <rPh sb="0" eb="2">
      <t>ヨウビ</t>
    </rPh>
    <phoneticPr fontId="1"/>
  </si>
  <si>
    <t>月</t>
    <rPh sb="0" eb="1">
      <t>ゲツ</t>
    </rPh>
    <phoneticPr fontId="1"/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</si>
  <si>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</si>
  <si>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</si>
  <si>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</si>
  <si>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</si>
  <si>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</si>
  <si>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</si>
  <si>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</si>
  <si>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</si>
  <si>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</si>
  <si>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</si>
  <si>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</si>
  <si>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</si>
  <si>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緑茶（自社）</t>
  </si>
  <si>
    <t>濃い茶（自社）</t>
  </si>
  <si>
    <t>おいしい緑茶（A社）</t>
  </si>
  <si>
    <t>おいしい濃茶（A社）</t>
  </si>
  <si>
    <t>平均気温</t>
  </si>
  <si>
    <t>表4-7 月および天気ごとの平均売上個数</t>
    <rPh sb="0" eb="1">
      <t>ヒョウ</t>
    </rPh>
    <rPh sb="5" eb="6">
      <t>ツキ</t>
    </rPh>
    <rPh sb="9" eb="11">
      <t>テンキ</t>
    </rPh>
    <rPh sb="14" eb="20">
      <t>ヘイキンウリアゲコスウ</t>
    </rPh>
    <phoneticPr fontId="1"/>
  </si>
  <si>
    <t>雨</t>
    <phoneticPr fontId="1"/>
  </si>
  <si>
    <t>やや強い雨</t>
    <rPh sb="2" eb="3">
      <t>ツヨ</t>
    </rPh>
    <rPh sb="4" eb="5">
      <t>アメ</t>
    </rPh>
    <phoneticPr fontId="1"/>
  </si>
  <si>
    <t>緑茶
（自社）</t>
    <rPh sb="4" eb="6">
      <t>ジシャ</t>
    </rPh>
    <phoneticPr fontId="1"/>
  </si>
  <si>
    <t>濃い茶
（自社）</t>
    <rPh sb="5" eb="7">
      <t>ジシャ</t>
    </rPh>
    <phoneticPr fontId="1"/>
  </si>
  <si>
    <t>おいしい緑茶
（A社）</t>
    <rPh sb="9" eb="10">
      <t>シャ</t>
    </rPh>
    <phoneticPr fontId="1"/>
  </si>
  <si>
    <t>おいしい濃茶
（A社）</t>
    <rPh sb="9" eb="10">
      <t>シャ</t>
    </rPh>
    <phoneticPr fontId="1"/>
  </si>
  <si>
    <t>天気
（変換後）</t>
    <rPh sb="0" eb="2">
      <t>テンキ</t>
    </rPh>
    <rPh sb="4" eb="6">
      <t>ヘンカン</t>
    </rPh>
    <rPh sb="6" eb="7">
      <t>ゴ</t>
    </rPh>
    <phoneticPr fontId="1"/>
  </si>
  <si>
    <t>相関係数</t>
    <rPh sb="0" eb="2">
      <t>ソウカン</t>
    </rPh>
    <rPh sb="2" eb="4">
      <t>ケイスウ</t>
    </rPh>
    <phoneticPr fontId="1"/>
  </si>
  <si>
    <t>降水量の
合計</t>
    <phoneticPr fontId="1"/>
  </si>
  <si>
    <t>1時間降水
量の最大</t>
    <phoneticPr fontId="1"/>
  </si>
  <si>
    <t>1時間降水量
の最大</t>
    <phoneticPr fontId="1"/>
  </si>
  <si>
    <t>天気概況</t>
    <rPh sb="0" eb="2">
      <t>テンキ</t>
    </rPh>
    <rPh sb="2" eb="4">
      <t>ガイキョウ</t>
    </rPh>
    <phoneticPr fontId="1"/>
  </si>
  <si>
    <t>変数A</t>
    <rPh sb="0" eb="2">
      <t>ヘンスウ</t>
    </rPh>
    <phoneticPr fontId="2"/>
  </si>
  <si>
    <t>変数B</t>
    <rPh sb="0" eb="2">
      <t>ヘンスウ</t>
    </rPh>
    <phoneticPr fontId="2"/>
  </si>
  <si>
    <t>変数C</t>
    <rPh sb="0" eb="2">
      <t>ヘンスウ</t>
    </rPh>
    <phoneticPr fontId="2"/>
  </si>
  <si>
    <t>変数D</t>
    <rPh sb="0" eb="2">
      <t>ヘンスウ</t>
    </rPh>
    <phoneticPr fontId="2"/>
  </si>
  <si>
    <t>変数E</t>
    <rPh sb="0" eb="2">
      <t>ヘンスウ</t>
    </rPh>
    <phoneticPr fontId="2"/>
  </si>
  <si>
    <t>AとB</t>
    <phoneticPr fontId="1"/>
  </si>
  <si>
    <t>AとC</t>
    <phoneticPr fontId="1"/>
  </si>
  <si>
    <t>AとD</t>
    <phoneticPr fontId="1"/>
  </si>
  <si>
    <t>AとE</t>
    <phoneticPr fontId="1"/>
  </si>
  <si>
    <t>1月2日</t>
  </si>
  <si>
    <t>1月3日</t>
  </si>
  <si>
    <t>1月4日</t>
  </si>
  <si>
    <t>1月5日</t>
  </si>
  <si>
    <t>1月6日</t>
  </si>
  <si>
    <t>1月7日</t>
  </si>
  <si>
    <t>1月8日</t>
  </si>
  <si>
    <t>1月9日</t>
  </si>
  <si>
    <t>1月10日</t>
  </si>
  <si>
    <t>1月11日</t>
  </si>
  <si>
    <t>1月12日</t>
  </si>
  <si>
    <t>1月13日</t>
  </si>
  <si>
    <t>1月14日</t>
  </si>
  <si>
    <t>1月15日</t>
  </si>
  <si>
    <t>1月16日</t>
  </si>
  <si>
    <t>1月17日</t>
  </si>
  <si>
    <t>1月18日</t>
  </si>
  <si>
    <t>1月19日</t>
  </si>
  <si>
    <t>1月20日</t>
  </si>
  <si>
    <t>1月21日</t>
  </si>
  <si>
    <t>1月22日</t>
  </si>
  <si>
    <t>1月23日</t>
  </si>
  <si>
    <t>1月24日</t>
  </si>
  <si>
    <t>1月25日</t>
  </si>
  <si>
    <t>1月26日</t>
  </si>
  <si>
    <t>1月27日</t>
  </si>
  <si>
    <t>1月28日</t>
  </si>
  <si>
    <t>1月29日</t>
  </si>
  <si>
    <t>1月30日</t>
  </si>
  <si>
    <t>1月31日</t>
  </si>
  <si>
    <t>2月1日</t>
  </si>
  <si>
    <t>2月2日</t>
  </si>
  <si>
    <t>2月3日</t>
  </si>
  <si>
    <t>2月4日</t>
  </si>
  <si>
    <t>2月5日</t>
  </si>
  <si>
    <t>2月6日</t>
  </si>
  <si>
    <t>2月7日</t>
  </si>
  <si>
    <t>2月8日</t>
  </si>
  <si>
    <t>2月9日</t>
  </si>
  <si>
    <t>2月10日</t>
  </si>
  <si>
    <t>2月11日</t>
  </si>
  <si>
    <t>2月12日</t>
  </si>
  <si>
    <t>2月13日</t>
  </si>
  <si>
    <t>2月14日</t>
  </si>
  <si>
    <t>2月15日</t>
  </si>
  <si>
    <t>2月16日</t>
  </si>
  <si>
    <t>2月17日</t>
  </si>
  <si>
    <t>2月18日</t>
  </si>
  <si>
    <t>2月19日</t>
  </si>
  <si>
    <t>2月20日</t>
  </si>
  <si>
    <t>2月21日</t>
  </si>
  <si>
    <t>2月22日</t>
  </si>
  <si>
    <t>2月23日</t>
  </si>
  <si>
    <t>2月24日</t>
  </si>
  <si>
    <t>2月25日</t>
  </si>
  <si>
    <t>2月26日</t>
  </si>
  <si>
    <t>2月27日</t>
  </si>
  <si>
    <t>2月28日</t>
  </si>
  <si>
    <t>3月1日</t>
  </si>
  <si>
    <t>3月2日</t>
  </si>
  <si>
    <t>3月3日</t>
  </si>
  <si>
    <t>3月4日</t>
  </si>
  <si>
    <t>3月5日</t>
  </si>
  <si>
    <t>3月6日</t>
  </si>
  <si>
    <t>3月7日</t>
  </si>
  <si>
    <t>3月8日</t>
  </si>
  <si>
    <t>3月9日</t>
  </si>
  <si>
    <t>3月10日</t>
  </si>
  <si>
    <t>3月11日</t>
  </si>
  <si>
    <t>3月12日</t>
  </si>
  <si>
    <t>3月13日</t>
  </si>
  <si>
    <t>3月14日</t>
  </si>
  <si>
    <t>3月15日</t>
  </si>
  <si>
    <t>3月16日</t>
  </si>
  <si>
    <t>3月17日</t>
  </si>
  <si>
    <t>3月18日</t>
  </si>
  <si>
    <t>3月19日</t>
  </si>
  <si>
    <t>3月20日</t>
  </si>
  <si>
    <t>3月21日</t>
  </si>
  <si>
    <t>3月22日</t>
  </si>
  <si>
    <t>3月23日</t>
  </si>
  <si>
    <t>3月24日</t>
  </si>
  <si>
    <t>3月25日</t>
  </si>
  <si>
    <t>3月26日</t>
  </si>
  <si>
    <t>3月27日</t>
  </si>
  <si>
    <t>3月28日</t>
  </si>
  <si>
    <t>3月29日</t>
  </si>
  <si>
    <t>3月30日</t>
  </si>
  <si>
    <t>3月31日</t>
  </si>
  <si>
    <t>4月1日</t>
  </si>
  <si>
    <t>4月2日</t>
  </si>
  <si>
    <t>4月3日</t>
  </si>
  <si>
    <t>4月4日</t>
  </si>
  <si>
    <t>4月5日</t>
  </si>
  <si>
    <t>4月6日</t>
  </si>
  <si>
    <t>4月7日</t>
  </si>
  <si>
    <t>4月8日</t>
  </si>
  <si>
    <t>4月9日</t>
  </si>
  <si>
    <t>4月10日</t>
  </si>
  <si>
    <t>4月11日</t>
  </si>
  <si>
    <t>4月12日</t>
  </si>
  <si>
    <t>4月13日</t>
  </si>
  <si>
    <t>4月14日</t>
  </si>
  <si>
    <t>4月15日</t>
  </si>
  <si>
    <t>4月16日</t>
  </si>
  <si>
    <t>4月17日</t>
  </si>
  <si>
    <t>4月18日</t>
  </si>
  <si>
    <t>4月19日</t>
  </si>
  <si>
    <t>4月20日</t>
  </si>
  <si>
    <t>4月21日</t>
  </si>
  <si>
    <t>4月22日</t>
  </si>
  <si>
    <t>4月23日</t>
  </si>
  <si>
    <t>4月24日</t>
  </si>
  <si>
    <t>4月25日</t>
  </si>
  <si>
    <t>4月26日</t>
  </si>
  <si>
    <t>4月27日</t>
  </si>
  <si>
    <t>4月28日</t>
  </si>
  <si>
    <t>4月29日</t>
  </si>
  <si>
    <t>4月30日</t>
  </si>
  <si>
    <t>5月1日</t>
  </si>
  <si>
    <t>5月2日</t>
  </si>
  <si>
    <t>5月3日</t>
  </si>
  <si>
    <t>5月4日</t>
  </si>
  <si>
    <t>5月5日</t>
  </si>
  <si>
    <t>5月6日</t>
  </si>
  <si>
    <t>5月7日</t>
  </si>
  <si>
    <t>5月8日</t>
  </si>
  <si>
    <t>5月9日</t>
  </si>
  <si>
    <t>5月10日</t>
  </si>
  <si>
    <t>5月11日</t>
  </si>
  <si>
    <t>5月12日</t>
  </si>
  <si>
    <t>5月13日</t>
  </si>
  <si>
    <t>5月14日</t>
  </si>
  <si>
    <t>5月15日</t>
  </si>
  <si>
    <t>5月16日</t>
  </si>
  <si>
    <t>5月17日</t>
  </si>
  <si>
    <t>5月18日</t>
  </si>
  <si>
    <t>5月19日</t>
  </si>
  <si>
    <t>5月20日</t>
  </si>
  <si>
    <t>5月21日</t>
  </si>
  <si>
    <t>5月22日</t>
  </si>
  <si>
    <t>5月23日</t>
  </si>
  <si>
    <t>5月24日</t>
  </si>
  <si>
    <t>5月25日</t>
  </si>
  <si>
    <t>5月26日</t>
  </si>
  <si>
    <t>5月27日</t>
  </si>
  <si>
    <t>5月28日</t>
  </si>
  <si>
    <t>5月29日</t>
  </si>
  <si>
    <t>5月30日</t>
  </si>
  <si>
    <t>5月31日</t>
  </si>
  <si>
    <t>6月1日</t>
  </si>
  <si>
    <t>6月2日</t>
  </si>
  <si>
    <t>6月3日</t>
  </si>
  <si>
    <t>6月4日</t>
  </si>
  <si>
    <t>6月5日</t>
  </si>
  <si>
    <t>6月6日</t>
  </si>
  <si>
    <t>6月7日</t>
  </si>
  <si>
    <t>6月8日</t>
  </si>
  <si>
    <t>6月9日</t>
  </si>
  <si>
    <t>6月10日</t>
  </si>
  <si>
    <t>6月11日</t>
  </si>
  <si>
    <t>6月12日</t>
  </si>
  <si>
    <t>6月13日</t>
  </si>
  <si>
    <t>6月14日</t>
  </si>
  <si>
    <t>6月15日</t>
  </si>
  <si>
    <t>6月16日</t>
  </si>
  <si>
    <t>6月17日</t>
  </si>
  <si>
    <t>6月18日</t>
  </si>
  <si>
    <t>6月19日</t>
  </si>
  <si>
    <t>6月20日</t>
  </si>
  <si>
    <t>6月21日</t>
  </si>
  <si>
    <t>6月22日</t>
  </si>
  <si>
    <t>6月23日</t>
  </si>
  <si>
    <t>6月24日</t>
  </si>
  <si>
    <t>6月25日</t>
  </si>
  <si>
    <t>6月26日</t>
  </si>
  <si>
    <t>6月27日</t>
  </si>
  <si>
    <t>6月28日</t>
  </si>
  <si>
    <t>6月29日</t>
  </si>
  <si>
    <t>6月30日</t>
  </si>
  <si>
    <t>7月1日</t>
  </si>
  <si>
    <t>7月2日</t>
  </si>
  <si>
    <t>7月3日</t>
  </si>
  <si>
    <t>7月4日</t>
  </si>
  <si>
    <t>7月5日</t>
  </si>
  <si>
    <t>7月6日</t>
  </si>
  <si>
    <t>7月7日</t>
  </si>
  <si>
    <t>7月8日</t>
  </si>
  <si>
    <t>7月9日</t>
  </si>
  <si>
    <t>7月10日</t>
  </si>
  <si>
    <t>7月11日</t>
  </si>
  <si>
    <t>7月12日</t>
  </si>
  <si>
    <t>7月13日</t>
  </si>
  <si>
    <t>7月14日</t>
  </si>
  <si>
    <t>7月15日</t>
  </si>
  <si>
    <t>7月16日</t>
  </si>
  <si>
    <t>7月17日</t>
  </si>
  <si>
    <t>7月18日</t>
  </si>
  <si>
    <t>7月19日</t>
  </si>
  <si>
    <t>7月20日</t>
  </si>
  <si>
    <t>7月21日</t>
  </si>
  <si>
    <t>7月22日</t>
  </si>
  <si>
    <t>7月23日</t>
  </si>
  <si>
    <t>7月24日</t>
  </si>
  <si>
    <t>7月25日</t>
  </si>
  <si>
    <t>7月26日</t>
  </si>
  <si>
    <t>7月27日</t>
  </si>
  <si>
    <t>7月28日</t>
  </si>
  <si>
    <t>7月29日</t>
  </si>
  <si>
    <t>7月30日</t>
  </si>
  <si>
    <t>7月31日</t>
  </si>
  <si>
    <t>8月1日</t>
  </si>
  <si>
    <t>8月2日</t>
  </si>
  <si>
    <t>8月3日</t>
  </si>
  <si>
    <t>8月4日</t>
  </si>
  <si>
    <t>8月5日</t>
  </si>
  <si>
    <t>8月6日</t>
  </si>
  <si>
    <t>8月7日</t>
  </si>
  <si>
    <t>8月8日</t>
  </si>
  <si>
    <t>8月9日</t>
  </si>
  <si>
    <t>8月10日</t>
  </si>
  <si>
    <t>8月11日</t>
  </si>
  <si>
    <t>8月12日</t>
  </si>
  <si>
    <t>8月13日</t>
  </si>
  <si>
    <t>8月14日</t>
  </si>
  <si>
    <t>8月15日</t>
  </si>
  <si>
    <t>8月16日</t>
  </si>
  <si>
    <t>8月17日</t>
  </si>
  <si>
    <t>8月18日</t>
  </si>
  <si>
    <t>8月19日</t>
  </si>
  <si>
    <t>8月20日</t>
  </si>
  <si>
    <t>8月21日</t>
  </si>
  <si>
    <t>8月22日</t>
  </si>
  <si>
    <t>8月23日</t>
  </si>
  <si>
    <t>8月24日</t>
  </si>
  <si>
    <t>8月25日</t>
  </si>
  <si>
    <t>8月26日</t>
  </si>
  <si>
    <t>8月27日</t>
  </si>
  <si>
    <t>8月28日</t>
  </si>
  <si>
    <t>8月29日</t>
  </si>
  <si>
    <t>8月30日</t>
  </si>
  <si>
    <t>8月31日</t>
  </si>
  <si>
    <t>9月1日</t>
  </si>
  <si>
    <t>9月2日</t>
  </si>
  <si>
    <t>9月3日</t>
  </si>
  <si>
    <t>9月4日</t>
  </si>
  <si>
    <t>9月5日</t>
  </si>
  <si>
    <t>9月6日</t>
  </si>
  <si>
    <t>9月7日</t>
  </si>
  <si>
    <t>9月8日</t>
  </si>
  <si>
    <t>9月9日</t>
  </si>
  <si>
    <t>9月10日</t>
  </si>
  <si>
    <t>9月11日</t>
  </si>
  <si>
    <t>9月12日</t>
  </si>
  <si>
    <t>9月13日</t>
  </si>
  <si>
    <t>9月14日</t>
  </si>
  <si>
    <t>9月15日</t>
  </si>
  <si>
    <t>9月16日</t>
  </si>
  <si>
    <t>9月17日</t>
  </si>
  <si>
    <t>9月18日</t>
  </si>
  <si>
    <t>9月19日</t>
  </si>
  <si>
    <t>9月20日</t>
  </si>
  <si>
    <t>9月21日</t>
  </si>
  <si>
    <t>9月22日</t>
  </si>
  <si>
    <t>9月23日</t>
  </si>
  <si>
    <t>9月24日</t>
  </si>
  <si>
    <t>9月25日</t>
  </si>
  <si>
    <t>9月26日</t>
  </si>
  <si>
    <t>9月27日</t>
  </si>
  <si>
    <t>9月28日</t>
  </si>
  <si>
    <t>9月29日</t>
  </si>
  <si>
    <t>9月30日</t>
  </si>
  <si>
    <t>10月1日</t>
  </si>
  <si>
    <t>10月2日</t>
  </si>
  <si>
    <t>10月3日</t>
  </si>
  <si>
    <t>10月4日</t>
  </si>
  <si>
    <t>10月5日</t>
  </si>
  <si>
    <t>10月6日</t>
  </si>
  <si>
    <t>10月7日</t>
  </si>
  <si>
    <t>10月8日</t>
  </si>
  <si>
    <t>10月9日</t>
  </si>
  <si>
    <t>10月10日</t>
  </si>
  <si>
    <t>10月11日</t>
  </si>
  <si>
    <t>10月12日</t>
  </si>
  <si>
    <t>10月13日</t>
  </si>
  <si>
    <t>10月14日</t>
  </si>
  <si>
    <t>10月15日</t>
  </si>
  <si>
    <t>10月16日</t>
  </si>
  <si>
    <t>10月17日</t>
  </si>
  <si>
    <t>10月18日</t>
  </si>
  <si>
    <t>10月19日</t>
  </si>
  <si>
    <t>10月20日</t>
  </si>
  <si>
    <t>10月21日</t>
  </si>
  <si>
    <t>10月22日</t>
  </si>
  <si>
    <t>10月23日</t>
  </si>
  <si>
    <t>10月24日</t>
  </si>
  <si>
    <t>10月25日</t>
  </si>
  <si>
    <t>10月26日</t>
  </si>
  <si>
    <t>10月27日</t>
  </si>
  <si>
    <t>10月28日</t>
  </si>
  <si>
    <t>10月29日</t>
  </si>
  <si>
    <t>10月30日</t>
  </si>
  <si>
    <t>10月31日</t>
  </si>
  <si>
    <t>11月1日</t>
  </si>
  <si>
    <t>11月2日</t>
  </si>
  <si>
    <t>11月3日</t>
  </si>
  <si>
    <t>11月4日</t>
  </si>
  <si>
    <t>11月5日</t>
  </si>
  <si>
    <t>11月6日</t>
  </si>
  <si>
    <t>11月7日</t>
  </si>
  <si>
    <t>11月8日</t>
  </si>
  <si>
    <t>11月9日</t>
  </si>
  <si>
    <t>11月10日</t>
  </si>
  <si>
    <t>11月11日</t>
  </si>
  <si>
    <t>11月12日</t>
  </si>
  <si>
    <t>11月13日</t>
  </si>
  <si>
    <t>11月14日</t>
  </si>
  <si>
    <t>11月15日</t>
  </si>
  <si>
    <t>11月16日</t>
  </si>
  <si>
    <t>11月17日</t>
  </si>
  <si>
    <t>11月18日</t>
  </si>
  <si>
    <t>11月19日</t>
  </si>
  <si>
    <t>11月20日</t>
  </si>
  <si>
    <t>11月21日</t>
  </si>
  <si>
    <t>11月22日</t>
  </si>
  <si>
    <t>11月23日</t>
  </si>
  <si>
    <t>11月24日</t>
  </si>
  <si>
    <t>11月25日</t>
  </si>
  <si>
    <t>11月26日</t>
  </si>
  <si>
    <t>11月27日</t>
  </si>
  <si>
    <t>11月28日</t>
  </si>
  <si>
    <t>11月29日</t>
  </si>
  <si>
    <t>11月30日</t>
  </si>
  <si>
    <t>12月1日</t>
  </si>
  <si>
    <t>12月2日</t>
  </si>
  <si>
    <t>12月3日</t>
  </si>
  <si>
    <t>12月4日</t>
  </si>
  <si>
    <t>12月5日</t>
  </si>
  <si>
    <t>12月6日</t>
  </si>
  <si>
    <t>12月7日</t>
  </si>
  <si>
    <t>12月8日</t>
  </si>
  <si>
    <t>12月9日</t>
  </si>
  <si>
    <t>12月10日</t>
  </si>
  <si>
    <t>12月11日</t>
  </si>
  <si>
    <t>12月12日</t>
  </si>
  <si>
    <t>12月13日</t>
  </si>
  <si>
    <t>12月14日</t>
  </si>
  <si>
    <t>12月15日</t>
  </si>
  <si>
    <t>12月16日</t>
  </si>
  <si>
    <t>12月17日</t>
  </si>
  <si>
    <t>12月18日</t>
  </si>
  <si>
    <t>12月19日</t>
  </si>
  <si>
    <t>12月20日</t>
  </si>
  <si>
    <t>12月21日</t>
  </si>
  <si>
    <t>12月22日</t>
  </si>
  <si>
    <t>12月23日</t>
  </si>
  <si>
    <t>12月24日</t>
  </si>
  <si>
    <t>12月25日</t>
  </si>
  <si>
    <t>12月26日</t>
  </si>
  <si>
    <t>12月27日</t>
  </si>
  <si>
    <t>12月28日</t>
  </si>
  <si>
    <t>12月29日</t>
  </si>
  <si>
    <t>12月30日</t>
  </si>
  <si>
    <t>12月31日</t>
  </si>
  <si>
    <t>緑茶（自社）</t>
    <rPh sb="3" eb="5">
      <t>ジシャ</t>
    </rPh>
    <phoneticPr fontId="1"/>
  </si>
  <si>
    <t>濃い茶（自社）</t>
    <rPh sb="4" eb="6">
      <t>ジシャ</t>
    </rPh>
    <phoneticPr fontId="1"/>
  </si>
  <si>
    <t>おいしい緑茶（A社）</t>
    <rPh sb="8" eb="9">
      <t>シャ</t>
    </rPh>
    <phoneticPr fontId="1"/>
  </si>
  <si>
    <t>おいしい濃茶（A社）</t>
    <rPh sb="8" eb="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</si>
</sst>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0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'図4-4-図4-16'!$A$2:$A$365</c:f>
              <c:numCache>
                <c:formatCode>m/d/yyyy</c:formatCode>
                <c:ptCount val="364"/>
                <c:pt idx="0">
                  <c:v>44928</c:v>
                </c:pt>
                <c:pt idx="1">
                  <c:v>44929</c:v>
                </c:pt>
                <c:pt idx="2">
                  <c:v>44930</c:v>
                </c:pt>
                <c:pt idx="3">
                  <c:v>44931</c:v>
                </c:pt>
                <c:pt idx="4">
                  <c:v>44932</c:v>
                </c:pt>
                <c:pt idx="5">
                  <c:v>44933</c:v>
                </c:pt>
                <c:pt idx="6">
                  <c:v>44934</c:v>
                </c:pt>
                <c:pt idx="7">
                  <c:v>44935</c:v>
                </c:pt>
                <c:pt idx="8">
                  <c:v>44936</c:v>
                </c:pt>
                <c:pt idx="9">
                  <c:v>44937</c:v>
                </c:pt>
                <c:pt idx="10">
                  <c:v>44938</c:v>
                </c:pt>
                <c:pt idx="11">
                  <c:v>44939</c:v>
                </c:pt>
                <c:pt idx="12">
                  <c:v>44940</c:v>
                </c:pt>
                <c:pt idx="13">
                  <c:v>44941</c:v>
                </c:pt>
                <c:pt idx="14">
                  <c:v>44942</c:v>
                </c:pt>
                <c:pt idx="15">
                  <c:v>44943</c:v>
                </c:pt>
                <c:pt idx="16">
                  <c:v>44944</c:v>
                </c:pt>
                <c:pt idx="17">
                  <c:v>44945</c:v>
                </c:pt>
                <c:pt idx="18">
                  <c:v>44946</c:v>
                </c:pt>
                <c:pt idx="19">
                  <c:v>44947</c:v>
                </c:pt>
                <c:pt idx="20">
                  <c:v>44948</c:v>
                </c:pt>
                <c:pt idx="21">
                  <c:v>44949</c:v>
                </c:pt>
                <c:pt idx="22">
                  <c:v>44950</c:v>
                </c:pt>
                <c:pt idx="23">
                  <c:v>44951</c:v>
                </c:pt>
                <c:pt idx="24">
                  <c:v>44952</c:v>
                </c:pt>
                <c:pt idx="25">
                  <c:v>44953</c:v>
                </c:pt>
                <c:pt idx="26">
                  <c:v>44954</c:v>
                </c:pt>
                <c:pt idx="27">
                  <c:v>44955</c:v>
                </c:pt>
                <c:pt idx="28">
                  <c:v>44956</c:v>
                </c:pt>
                <c:pt idx="29">
                  <c:v>44957</c:v>
                </c:pt>
                <c:pt idx="30">
                  <c:v>44958</c:v>
                </c:pt>
                <c:pt idx="31">
                  <c:v>44959</c:v>
                </c:pt>
                <c:pt idx="32">
                  <c:v>44960</c:v>
                </c:pt>
                <c:pt idx="33">
                  <c:v>44961</c:v>
                </c:pt>
                <c:pt idx="34">
                  <c:v>44962</c:v>
                </c:pt>
                <c:pt idx="35">
                  <c:v>44963</c:v>
                </c:pt>
                <c:pt idx="36">
                  <c:v>44964</c:v>
                </c:pt>
                <c:pt idx="37">
                  <c:v>44965</c:v>
                </c:pt>
                <c:pt idx="38">
                  <c:v>44966</c:v>
                </c:pt>
                <c:pt idx="39">
                  <c:v>44967</c:v>
                </c:pt>
                <c:pt idx="40">
                  <c:v>44968</c:v>
                </c:pt>
                <c:pt idx="41">
                  <c:v>44969</c:v>
                </c:pt>
                <c:pt idx="42">
                  <c:v>44970</c:v>
                </c:pt>
                <c:pt idx="43">
                  <c:v>44971</c:v>
                </c:pt>
                <c:pt idx="44">
                  <c:v>44972</c:v>
                </c:pt>
                <c:pt idx="45">
                  <c:v>44973</c:v>
                </c:pt>
                <c:pt idx="46">
                  <c:v>44974</c:v>
                </c:pt>
                <c:pt idx="47">
                  <c:v>44975</c:v>
                </c:pt>
                <c:pt idx="48">
                  <c:v>44976</c:v>
                </c:pt>
                <c:pt idx="49">
                  <c:v>44977</c:v>
                </c:pt>
                <c:pt idx="50">
                  <c:v>44978</c:v>
                </c:pt>
                <c:pt idx="51">
                  <c:v>44979</c:v>
                </c:pt>
                <c:pt idx="52">
                  <c:v>44980</c:v>
                </c:pt>
                <c:pt idx="53">
                  <c:v>44981</c:v>
                </c:pt>
                <c:pt idx="54">
                  <c:v>44982</c:v>
                </c:pt>
                <c:pt idx="55">
                  <c:v>44983</c:v>
                </c:pt>
                <c:pt idx="56">
                  <c:v>44984</c:v>
                </c:pt>
                <c:pt idx="57">
                  <c:v>44985</c:v>
                </c:pt>
                <c:pt idx="58">
                  <c:v>44986</c:v>
                </c:pt>
                <c:pt idx="59">
                  <c:v>44987</c:v>
                </c:pt>
                <c:pt idx="60">
                  <c:v>44988</c:v>
                </c:pt>
                <c:pt idx="61">
                  <c:v>44989</c:v>
                </c:pt>
                <c:pt idx="62">
                  <c:v>44990</c:v>
                </c:pt>
                <c:pt idx="63">
                  <c:v>44991</c:v>
                </c:pt>
                <c:pt idx="64">
                  <c:v>44992</c:v>
                </c:pt>
                <c:pt idx="65">
                  <c:v>44993</c:v>
                </c:pt>
                <c:pt idx="66">
                  <c:v>44994</c:v>
                </c:pt>
                <c:pt idx="67">
                  <c:v>44995</c:v>
                </c:pt>
                <c:pt idx="68">
                  <c:v>44996</c:v>
                </c:pt>
                <c:pt idx="69">
                  <c:v>44997</c:v>
                </c:pt>
                <c:pt idx="70">
                  <c:v>44998</c:v>
                </c:pt>
                <c:pt idx="71">
                  <c:v>44999</c:v>
                </c:pt>
                <c:pt idx="72">
                  <c:v>45000</c:v>
                </c:pt>
                <c:pt idx="73">
                  <c:v>45001</c:v>
                </c:pt>
                <c:pt idx="74">
                  <c:v>45002</c:v>
                </c:pt>
                <c:pt idx="75">
                  <c:v>45003</c:v>
                </c:pt>
                <c:pt idx="76">
                  <c:v>45004</c:v>
                </c:pt>
                <c:pt idx="77">
                  <c:v>45005</c:v>
                </c:pt>
                <c:pt idx="78">
                  <c:v>45006</c:v>
                </c:pt>
                <c:pt idx="79">
                  <c:v>45007</c:v>
                </c:pt>
                <c:pt idx="80">
                  <c:v>45008</c:v>
                </c:pt>
                <c:pt idx="81">
                  <c:v>45009</c:v>
                </c:pt>
                <c:pt idx="82">
                  <c:v>45010</c:v>
                </c:pt>
                <c:pt idx="83">
                  <c:v>45011</c:v>
                </c:pt>
                <c:pt idx="84">
                  <c:v>45012</c:v>
                </c:pt>
                <c:pt idx="85">
                  <c:v>45013</c:v>
                </c:pt>
                <c:pt idx="86">
                  <c:v>45014</c:v>
                </c:pt>
                <c:pt idx="87">
                  <c:v>45015</c:v>
                </c:pt>
                <c:pt idx="88">
                  <c:v>45016</c:v>
                </c:pt>
                <c:pt idx="89">
                  <c:v>45017</c:v>
                </c:pt>
                <c:pt idx="90">
                  <c:v>45018</c:v>
                </c:pt>
                <c:pt idx="91">
                  <c:v>45019</c:v>
                </c:pt>
                <c:pt idx="92">
                  <c:v>45020</c:v>
                </c:pt>
                <c:pt idx="93">
                  <c:v>45021</c:v>
                </c:pt>
                <c:pt idx="94">
                  <c:v>45022</c:v>
                </c:pt>
                <c:pt idx="95">
                  <c:v>45023</c:v>
                </c:pt>
                <c:pt idx="96">
                  <c:v>45024</c:v>
                </c:pt>
                <c:pt idx="97">
                  <c:v>45025</c:v>
                </c:pt>
                <c:pt idx="98">
                  <c:v>45026</c:v>
                </c:pt>
                <c:pt idx="99">
                  <c:v>45027</c:v>
                </c:pt>
                <c:pt idx="100">
                  <c:v>45028</c:v>
                </c:pt>
                <c:pt idx="101">
                  <c:v>45029</c:v>
                </c:pt>
                <c:pt idx="102">
                  <c:v>45030</c:v>
                </c:pt>
                <c:pt idx="103">
                  <c:v>45031</c:v>
                </c:pt>
                <c:pt idx="104">
                  <c:v>45032</c:v>
                </c:pt>
                <c:pt idx="105">
                  <c:v>45033</c:v>
                </c:pt>
                <c:pt idx="106">
                  <c:v>45034</c:v>
                </c:pt>
                <c:pt idx="107">
                  <c:v>45035</c:v>
                </c:pt>
                <c:pt idx="108">
                  <c:v>45036</c:v>
                </c:pt>
                <c:pt idx="109">
                  <c:v>45037</c:v>
                </c:pt>
                <c:pt idx="110">
                  <c:v>45038</c:v>
                </c:pt>
                <c:pt idx="111">
                  <c:v>45039</c:v>
                </c:pt>
                <c:pt idx="112">
                  <c:v>45040</c:v>
                </c:pt>
                <c:pt idx="113">
                  <c:v>45041</c:v>
                </c:pt>
                <c:pt idx="114">
                  <c:v>45042</c:v>
                </c:pt>
                <c:pt idx="115">
                  <c:v>45043</c:v>
                </c:pt>
                <c:pt idx="116">
                  <c:v>45044</c:v>
                </c:pt>
                <c:pt idx="117">
                  <c:v>45045</c:v>
                </c:pt>
                <c:pt idx="118">
                  <c:v>45046</c:v>
                </c:pt>
                <c:pt idx="119">
                  <c:v>45047</c:v>
                </c:pt>
                <c:pt idx="120">
                  <c:v>45048</c:v>
                </c:pt>
                <c:pt idx="121">
                  <c:v>45049</c:v>
                </c:pt>
                <c:pt idx="122">
                  <c:v>45050</c:v>
                </c:pt>
                <c:pt idx="123">
                  <c:v>45051</c:v>
                </c:pt>
                <c:pt idx="124">
                  <c:v>45052</c:v>
                </c:pt>
                <c:pt idx="125">
                  <c:v>45053</c:v>
                </c:pt>
                <c:pt idx="126">
                  <c:v>45054</c:v>
                </c:pt>
                <c:pt idx="127">
                  <c:v>45055</c:v>
                </c:pt>
                <c:pt idx="128">
                  <c:v>45056</c:v>
                </c:pt>
                <c:pt idx="129">
                  <c:v>45057</c:v>
                </c:pt>
                <c:pt idx="130">
                  <c:v>45058</c:v>
                </c:pt>
                <c:pt idx="131">
                  <c:v>45059</c:v>
                </c:pt>
                <c:pt idx="132">
                  <c:v>45060</c:v>
                </c:pt>
                <c:pt idx="133">
                  <c:v>45061</c:v>
                </c:pt>
                <c:pt idx="134">
                  <c:v>45062</c:v>
                </c:pt>
                <c:pt idx="135">
                  <c:v>45063</c:v>
                </c:pt>
                <c:pt idx="136">
                  <c:v>45064</c:v>
                </c:pt>
                <c:pt idx="137">
                  <c:v>45065</c:v>
                </c:pt>
                <c:pt idx="138">
                  <c:v>45066</c:v>
                </c:pt>
                <c:pt idx="139">
                  <c:v>45067</c:v>
                </c:pt>
                <c:pt idx="140">
                  <c:v>45068</c:v>
                </c:pt>
                <c:pt idx="141">
                  <c:v>45069</c:v>
                </c:pt>
                <c:pt idx="142">
                  <c:v>45070</c:v>
                </c:pt>
                <c:pt idx="143">
                  <c:v>45071</c:v>
                </c:pt>
                <c:pt idx="144">
                  <c:v>45072</c:v>
                </c:pt>
                <c:pt idx="145">
                  <c:v>45073</c:v>
                </c:pt>
                <c:pt idx="146">
                  <c:v>45074</c:v>
                </c:pt>
                <c:pt idx="147">
                  <c:v>45075</c:v>
                </c:pt>
                <c:pt idx="148">
                  <c:v>45076</c:v>
                </c:pt>
                <c:pt idx="149">
                  <c:v>45077</c:v>
                </c:pt>
                <c:pt idx="150">
                  <c:v>45078</c:v>
                </c:pt>
                <c:pt idx="151">
                  <c:v>45079</c:v>
                </c:pt>
                <c:pt idx="152">
                  <c:v>45080</c:v>
                </c:pt>
                <c:pt idx="153">
                  <c:v>45081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45087</c:v>
                </c:pt>
                <c:pt idx="160">
                  <c:v>45088</c:v>
                </c:pt>
                <c:pt idx="161">
                  <c:v>45089</c:v>
                </c:pt>
                <c:pt idx="162">
                  <c:v>45090</c:v>
                </c:pt>
                <c:pt idx="163">
                  <c:v>45091</c:v>
                </c:pt>
                <c:pt idx="164">
                  <c:v>45092</c:v>
                </c:pt>
                <c:pt idx="165">
                  <c:v>45093</c:v>
                </c:pt>
                <c:pt idx="166">
                  <c:v>45094</c:v>
                </c:pt>
                <c:pt idx="167">
                  <c:v>45095</c:v>
                </c:pt>
                <c:pt idx="168">
                  <c:v>45096</c:v>
                </c:pt>
                <c:pt idx="169">
                  <c:v>45097</c:v>
                </c:pt>
                <c:pt idx="170">
                  <c:v>45098</c:v>
                </c:pt>
                <c:pt idx="171">
                  <c:v>45099</c:v>
                </c:pt>
                <c:pt idx="172">
                  <c:v>45100</c:v>
                </c:pt>
                <c:pt idx="173">
                  <c:v>45101</c:v>
                </c:pt>
                <c:pt idx="174">
                  <c:v>45102</c:v>
                </c:pt>
                <c:pt idx="175">
                  <c:v>45103</c:v>
                </c:pt>
                <c:pt idx="176">
                  <c:v>45104</c:v>
                </c:pt>
                <c:pt idx="177">
                  <c:v>45105</c:v>
                </c:pt>
                <c:pt idx="178">
                  <c:v>45106</c:v>
                </c:pt>
                <c:pt idx="179">
                  <c:v>45107</c:v>
                </c:pt>
                <c:pt idx="180">
                  <c:v>45108</c:v>
                </c:pt>
                <c:pt idx="181">
                  <c:v>45109</c:v>
                </c:pt>
                <c:pt idx="182">
                  <c:v>45110</c:v>
                </c:pt>
                <c:pt idx="183">
                  <c:v>45111</c:v>
                </c:pt>
                <c:pt idx="184">
                  <c:v>45112</c:v>
                </c:pt>
                <c:pt idx="185">
                  <c:v>45113</c:v>
                </c:pt>
                <c:pt idx="186">
                  <c:v>45114</c:v>
                </c:pt>
                <c:pt idx="187">
                  <c:v>45115</c:v>
                </c:pt>
                <c:pt idx="188">
                  <c:v>45116</c:v>
                </c:pt>
                <c:pt idx="189">
                  <c:v>45117</c:v>
                </c:pt>
                <c:pt idx="190">
                  <c:v>45118</c:v>
                </c:pt>
                <c:pt idx="191">
                  <c:v>45119</c:v>
                </c:pt>
                <c:pt idx="192">
                  <c:v>45120</c:v>
                </c:pt>
                <c:pt idx="193">
                  <c:v>45121</c:v>
                </c:pt>
                <c:pt idx="194">
                  <c:v>45122</c:v>
                </c:pt>
                <c:pt idx="195">
                  <c:v>45123</c:v>
                </c:pt>
                <c:pt idx="196">
                  <c:v>45124</c:v>
                </c:pt>
                <c:pt idx="197">
                  <c:v>45125</c:v>
                </c:pt>
                <c:pt idx="198">
                  <c:v>45126</c:v>
                </c:pt>
                <c:pt idx="199">
                  <c:v>45127</c:v>
                </c:pt>
                <c:pt idx="200">
                  <c:v>45128</c:v>
                </c:pt>
                <c:pt idx="201">
                  <c:v>45129</c:v>
                </c:pt>
                <c:pt idx="202">
                  <c:v>45130</c:v>
                </c:pt>
                <c:pt idx="203">
                  <c:v>45131</c:v>
                </c:pt>
                <c:pt idx="204">
                  <c:v>45132</c:v>
                </c:pt>
                <c:pt idx="205">
                  <c:v>45133</c:v>
                </c:pt>
                <c:pt idx="206">
                  <c:v>45134</c:v>
                </c:pt>
                <c:pt idx="207">
                  <c:v>45135</c:v>
                </c:pt>
                <c:pt idx="208">
                  <c:v>45136</c:v>
                </c:pt>
                <c:pt idx="209">
                  <c:v>45137</c:v>
                </c:pt>
                <c:pt idx="210">
                  <c:v>45138</c:v>
                </c:pt>
                <c:pt idx="211">
                  <c:v>45139</c:v>
                </c:pt>
                <c:pt idx="212">
                  <c:v>45140</c:v>
                </c:pt>
                <c:pt idx="213">
                  <c:v>45141</c:v>
                </c:pt>
                <c:pt idx="214">
                  <c:v>45142</c:v>
                </c:pt>
                <c:pt idx="215">
                  <c:v>45143</c:v>
                </c:pt>
                <c:pt idx="216">
                  <c:v>45144</c:v>
                </c:pt>
                <c:pt idx="217">
                  <c:v>45145</c:v>
                </c:pt>
                <c:pt idx="218">
                  <c:v>45146</c:v>
                </c:pt>
                <c:pt idx="219">
                  <c:v>45147</c:v>
                </c:pt>
                <c:pt idx="220">
                  <c:v>45148</c:v>
                </c:pt>
                <c:pt idx="221">
                  <c:v>45149</c:v>
                </c:pt>
                <c:pt idx="222">
                  <c:v>45150</c:v>
                </c:pt>
                <c:pt idx="223">
                  <c:v>45151</c:v>
                </c:pt>
                <c:pt idx="224">
                  <c:v>45152</c:v>
                </c:pt>
                <c:pt idx="225">
                  <c:v>45153</c:v>
                </c:pt>
                <c:pt idx="226">
                  <c:v>45154</c:v>
                </c:pt>
                <c:pt idx="227">
                  <c:v>45155</c:v>
                </c:pt>
                <c:pt idx="228">
                  <c:v>45156</c:v>
                </c:pt>
                <c:pt idx="229">
                  <c:v>45157</c:v>
                </c:pt>
                <c:pt idx="230">
                  <c:v>45158</c:v>
                </c:pt>
                <c:pt idx="231">
                  <c:v>45159</c:v>
                </c:pt>
                <c:pt idx="232">
                  <c:v>45160</c:v>
                </c:pt>
                <c:pt idx="233">
                  <c:v>45161</c:v>
                </c:pt>
                <c:pt idx="234">
                  <c:v>45162</c:v>
                </c:pt>
                <c:pt idx="235">
                  <c:v>45163</c:v>
                </c:pt>
                <c:pt idx="236">
                  <c:v>45164</c:v>
                </c:pt>
                <c:pt idx="237">
                  <c:v>45165</c:v>
                </c:pt>
                <c:pt idx="238">
                  <c:v>45166</c:v>
                </c:pt>
                <c:pt idx="239">
                  <c:v>45167</c:v>
                </c:pt>
                <c:pt idx="240">
                  <c:v>45168</c:v>
                </c:pt>
                <c:pt idx="241">
                  <c:v>45169</c:v>
                </c:pt>
                <c:pt idx="242">
                  <c:v>45170</c:v>
                </c:pt>
                <c:pt idx="243">
                  <c:v>45171</c:v>
                </c:pt>
                <c:pt idx="244">
                  <c:v>45172</c:v>
                </c:pt>
                <c:pt idx="245">
                  <c:v>45173</c:v>
                </c:pt>
                <c:pt idx="246">
                  <c:v>45174</c:v>
                </c:pt>
                <c:pt idx="247">
                  <c:v>45175</c:v>
                </c:pt>
                <c:pt idx="248">
                  <c:v>45176</c:v>
                </c:pt>
                <c:pt idx="249">
                  <c:v>45177</c:v>
                </c:pt>
                <c:pt idx="250">
                  <c:v>45178</c:v>
                </c:pt>
                <c:pt idx="251">
                  <c:v>45179</c:v>
                </c:pt>
                <c:pt idx="252">
                  <c:v>45180</c:v>
                </c:pt>
                <c:pt idx="253">
                  <c:v>45181</c:v>
                </c:pt>
                <c:pt idx="254">
                  <c:v>45182</c:v>
                </c:pt>
                <c:pt idx="255">
                  <c:v>45183</c:v>
                </c:pt>
                <c:pt idx="256">
                  <c:v>45184</c:v>
                </c:pt>
                <c:pt idx="257">
                  <c:v>45185</c:v>
                </c:pt>
                <c:pt idx="258">
                  <c:v>45186</c:v>
                </c:pt>
                <c:pt idx="259">
                  <c:v>45187</c:v>
                </c:pt>
                <c:pt idx="260">
                  <c:v>45188</c:v>
                </c:pt>
                <c:pt idx="261">
                  <c:v>45189</c:v>
                </c:pt>
                <c:pt idx="262">
                  <c:v>45190</c:v>
                </c:pt>
                <c:pt idx="263">
                  <c:v>45191</c:v>
                </c:pt>
                <c:pt idx="264">
                  <c:v>45192</c:v>
                </c:pt>
                <c:pt idx="265">
                  <c:v>45193</c:v>
                </c:pt>
                <c:pt idx="266">
                  <c:v>45194</c:v>
                </c:pt>
                <c:pt idx="267">
                  <c:v>45195</c:v>
                </c:pt>
                <c:pt idx="268">
                  <c:v>45196</c:v>
                </c:pt>
                <c:pt idx="269">
                  <c:v>45197</c:v>
                </c:pt>
                <c:pt idx="270">
                  <c:v>45198</c:v>
                </c:pt>
                <c:pt idx="271">
                  <c:v>45199</c:v>
                </c:pt>
                <c:pt idx="272">
                  <c:v>45200</c:v>
                </c:pt>
                <c:pt idx="273">
                  <c:v>45201</c:v>
                </c:pt>
                <c:pt idx="274">
                  <c:v>45202</c:v>
                </c:pt>
                <c:pt idx="275">
                  <c:v>45203</c:v>
                </c:pt>
                <c:pt idx="276">
                  <c:v>45204</c:v>
                </c:pt>
                <c:pt idx="277">
                  <c:v>45205</c:v>
                </c:pt>
                <c:pt idx="278">
                  <c:v>45206</c:v>
                </c:pt>
                <c:pt idx="279">
                  <c:v>45207</c:v>
                </c:pt>
                <c:pt idx="280">
                  <c:v>45208</c:v>
                </c:pt>
                <c:pt idx="281">
                  <c:v>45209</c:v>
                </c:pt>
                <c:pt idx="282">
                  <c:v>45210</c:v>
                </c:pt>
                <c:pt idx="283">
                  <c:v>45211</c:v>
                </c:pt>
                <c:pt idx="284">
                  <c:v>45212</c:v>
                </c:pt>
                <c:pt idx="285">
                  <c:v>45213</c:v>
                </c:pt>
                <c:pt idx="286">
                  <c:v>45214</c:v>
                </c:pt>
                <c:pt idx="287">
                  <c:v>45215</c:v>
                </c:pt>
                <c:pt idx="288">
                  <c:v>45216</c:v>
                </c:pt>
                <c:pt idx="289">
                  <c:v>45217</c:v>
                </c:pt>
                <c:pt idx="290">
                  <c:v>45218</c:v>
                </c:pt>
                <c:pt idx="291">
                  <c:v>45219</c:v>
                </c:pt>
                <c:pt idx="292">
                  <c:v>45220</c:v>
                </c:pt>
                <c:pt idx="293">
                  <c:v>45221</c:v>
                </c:pt>
                <c:pt idx="294">
                  <c:v>45222</c:v>
                </c:pt>
                <c:pt idx="295">
                  <c:v>45223</c:v>
                </c:pt>
                <c:pt idx="296">
                  <c:v>45224</c:v>
                </c:pt>
                <c:pt idx="297">
                  <c:v>45225</c:v>
                </c:pt>
                <c:pt idx="298">
                  <c:v>45226</c:v>
                </c:pt>
                <c:pt idx="299">
                  <c:v>45227</c:v>
                </c:pt>
                <c:pt idx="300">
                  <c:v>45228</c:v>
                </c:pt>
                <c:pt idx="301">
                  <c:v>45229</c:v>
                </c:pt>
                <c:pt idx="302">
                  <c:v>45230</c:v>
                </c:pt>
                <c:pt idx="303">
                  <c:v>45231</c:v>
                </c:pt>
                <c:pt idx="304">
                  <c:v>45232</c:v>
                </c:pt>
                <c:pt idx="305">
                  <c:v>45233</c:v>
                </c:pt>
                <c:pt idx="306">
                  <c:v>45234</c:v>
                </c:pt>
                <c:pt idx="307">
                  <c:v>45235</c:v>
                </c:pt>
                <c:pt idx="308">
                  <c:v>45236</c:v>
                </c:pt>
                <c:pt idx="309">
                  <c:v>45237</c:v>
                </c:pt>
                <c:pt idx="310">
                  <c:v>45238</c:v>
                </c:pt>
                <c:pt idx="311">
                  <c:v>45239</c:v>
                </c:pt>
                <c:pt idx="312">
                  <c:v>45240</c:v>
                </c:pt>
                <c:pt idx="313">
                  <c:v>45241</c:v>
                </c:pt>
                <c:pt idx="314">
                  <c:v>45242</c:v>
                </c:pt>
                <c:pt idx="315">
                  <c:v>45243</c:v>
                </c:pt>
                <c:pt idx="316">
                  <c:v>45244</c:v>
                </c:pt>
                <c:pt idx="317">
                  <c:v>45245</c:v>
                </c:pt>
                <c:pt idx="318">
                  <c:v>45246</c:v>
                </c:pt>
                <c:pt idx="319">
                  <c:v>45247</c:v>
                </c:pt>
                <c:pt idx="320">
                  <c:v>45248</c:v>
                </c:pt>
                <c:pt idx="321">
                  <c:v>45249</c:v>
                </c:pt>
                <c:pt idx="322">
                  <c:v>45250</c:v>
                </c:pt>
                <c:pt idx="323">
                  <c:v>45251</c:v>
                </c:pt>
                <c:pt idx="324">
                  <c:v>45252</c:v>
                </c:pt>
                <c:pt idx="325">
                  <c:v>45253</c:v>
                </c:pt>
                <c:pt idx="326">
                  <c:v>45254</c:v>
                </c:pt>
                <c:pt idx="327">
                  <c:v>45255</c:v>
                </c:pt>
                <c:pt idx="328">
                  <c:v>45256</c:v>
                </c:pt>
                <c:pt idx="329">
                  <c:v>45257</c:v>
                </c:pt>
                <c:pt idx="330">
                  <c:v>45258</c:v>
                </c:pt>
                <c:pt idx="331">
                  <c:v>45259</c:v>
                </c:pt>
                <c:pt idx="332">
                  <c:v>45260</c:v>
                </c:pt>
                <c:pt idx="333">
                  <c:v>45261</c:v>
                </c:pt>
                <c:pt idx="334">
                  <c:v>45262</c:v>
                </c:pt>
                <c:pt idx="335">
                  <c:v>45263</c:v>
                </c:pt>
                <c:pt idx="336">
                  <c:v>45264</c:v>
                </c:pt>
                <c:pt idx="337">
                  <c:v>45265</c:v>
                </c:pt>
                <c:pt idx="338">
                  <c:v>45266</c:v>
                </c:pt>
                <c:pt idx="339">
                  <c:v>45267</c:v>
                </c:pt>
                <c:pt idx="340">
                  <c:v>45268</c:v>
                </c:pt>
                <c:pt idx="341">
                  <c:v>45269</c:v>
                </c:pt>
                <c:pt idx="342">
                  <c:v>45270</c:v>
                </c:pt>
                <c:pt idx="343">
                  <c:v>45271</c:v>
                </c:pt>
                <c:pt idx="344">
                  <c:v>45272</c:v>
                </c:pt>
                <c:pt idx="345">
                  <c:v>45273</c:v>
                </c:pt>
                <c:pt idx="346">
                  <c:v>45274</c:v>
                </c:pt>
                <c:pt idx="347">
                  <c:v>45275</c:v>
                </c:pt>
                <c:pt idx="348">
                  <c:v>45276</c:v>
                </c:pt>
                <c:pt idx="349">
                  <c:v>45277</c:v>
                </c:pt>
                <c:pt idx="350">
                  <c:v>45278</c:v>
                </c:pt>
                <c:pt idx="351">
                  <c:v>45279</c:v>
                </c:pt>
                <c:pt idx="352">
                  <c:v>45280</c:v>
                </c:pt>
                <c:pt idx="353">
                  <c:v>45281</c:v>
                </c:pt>
                <c:pt idx="354">
                  <c:v>45282</c:v>
                </c:pt>
                <c:pt idx="355">
                  <c:v>45283</c:v>
                </c:pt>
                <c:pt idx="356">
                  <c:v>45284</c:v>
                </c:pt>
                <c:pt idx="357">
                  <c:v>45285</c:v>
                </c:pt>
                <c:pt idx="358">
                  <c:v>45286</c:v>
                </c:pt>
                <c:pt idx="359">
                  <c:v>45287</c:v>
                </c:pt>
                <c:pt idx="360">
                  <c:v>45288</c:v>
                </c:pt>
                <c:pt idx="361">
                  <c:v>45289</c:v>
                </c:pt>
                <c:pt idx="362">
                  <c:v>45290</c:v>
                </c:pt>
                <c:pt idx="363">
                  <c:v>45291</c:v>
                </c:pt>
              </c:numCache>
            </c:numRef>
          </c:cat>
          <c: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1F-4949-97E2-E0073EFC7965}"/>
            </c:ext>
          </c:extLst>
        </c:ser>
        <c:ser>
          <c:idx val="1"/>
          <c:order val="1"/>
          <c:tx>
            <c:strRef>
              <c:f>'図4-4-図4-16'!$G$1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'図4-4-図4-16'!$A$2:$A$365</c:f>
              <c:numCache>
                <c:formatCode>m/d/yyyy</c:formatCode>
                <c:ptCount val="364"/>
                <c:pt idx="0">
                  <c:v>44928</c:v>
                </c:pt>
                <c:pt idx="1">
                  <c:v>44929</c:v>
                </c:pt>
                <c:pt idx="2">
                  <c:v>44930</c:v>
                </c:pt>
                <c:pt idx="3">
                  <c:v>44931</c:v>
                </c:pt>
                <c:pt idx="4">
                  <c:v>44932</c:v>
                </c:pt>
                <c:pt idx="5">
                  <c:v>44933</c:v>
                </c:pt>
                <c:pt idx="6">
                  <c:v>44934</c:v>
                </c:pt>
                <c:pt idx="7">
                  <c:v>44935</c:v>
                </c:pt>
                <c:pt idx="8">
                  <c:v>44936</c:v>
                </c:pt>
                <c:pt idx="9">
                  <c:v>44937</c:v>
                </c:pt>
                <c:pt idx="10">
                  <c:v>44938</c:v>
                </c:pt>
                <c:pt idx="11">
                  <c:v>44939</c:v>
                </c:pt>
                <c:pt idx="12">
                  <c:v>44940</c:v>
                </c:pt>
                <c:pt idx="13">
                  <c:v>44941</c:v>
                </c:pt>
                <c:pt idx="14">
                  <c:v>44942</c:v>
                </c:pt>
                <c:pt idx="15">
                  <c:v>44943</c:v>
                </c:pt>
                <c:pt idx="16">
                  <c:v>44944</c:v>
                </c:pt>
                <c:pt idx="17">
                  <c:v>44945</c:v>
                </c:pt>
                <c:pt idx="18">
                  <c:v>44946</c:v>
                </c:pt>
                <c:pt idx="19">
                  <c:v>44947</c:v>
                </c:pt>
                <c:pt idx="20">
                  <c:v>44948</c:v>
                </c:pt>
                <c:pt idx="21">
                  <c:v>44949</c:v>
                </c:pt>
                <c:pt idx="22">
                  <c:v>44950</c:v>
                </c:pt>
                <c:pt idx="23">
                  <c:v>44951</c:v>
                </c:pt>
                <c:pt idx="24">
                  <c:v>44952</c:v>
                </c:pt>
                <c:pt idx="25">
                  <c:v>44953</c:v>
                </c:pt>
                <c:pt idx="26">
                  <c:v>44954</c:v>
                </c:pt>
                <c:pt idx="27">
                  <c:v>44955</c:v>
                </c:pt>
                <c:pt idx="28">
                  <c:v>44956</c:v>
                </c:pt>
                <c:pt idx="29">
                  <c:v>44957</c:v>
                </c:pt>
                <c:pt idx="30">
                  <c:v>44958</c:v>
                </c:pt>
                <c:pt idx="31">
                  <c:v>44959</c:v>
                </c:pt>
                <c:pt idx="32">
                  <c:v>44960</c:v>
                </c:pt>
                <c:pt idx="33">
                  <c:v>44961</c:v>
                </c:pt>
                <c:pt idx="34">
                  <c:v>44962</c:v>
                </c:pt>
                <c:pt idx="35">
                  <c:v>44963</c:v>
                </c:pt>
                <c:pt idx="36">
                  <c:v>44964</c:v>
                </c:pt>
                <c:pt idx="37">
                  <c:v>44965</c:v>
                </c:pt>
                <c:pt idx="38">
                  <c:v>44966</c:v>
                </c:pt>
                <c:pt idx="39">
                  <c:v>44967</c:v>
                </c:pt>
                <c:pt idx="40">
                  <c:v>44968</c:v>
                </c:pt>
                <c:pt idx="41">
                  <c:v>44969</c:v>
                </c:pt>
                <c:pt idx="42">
                  <c:v>44970</c:v>
                </c:pt>
                <c:pt idx="43">
                  <c:v>44971</c:v>
                </c:pt>
                <c:pt idx="44">
                  <c:v>44972</c:v>
                </c:pt>
                <c:pt idx="45">
                  <c:v>44973</c:v>
                </c:pt>
                <c:pt idx="46">
                  <c:v>44974</c:v>
                </c:pt>
                <c:pt idx="47">
                  <c:v>44975</c:v>
                </c:pt>
                <c:pt idx="48">
                  <c:v>44976</c:v>
                </c:pt>
                <c:pt idx="49">
                  <c:v>44977</c:v>
                </c:pt>
                <c:pt idx="50">
                  <c:v>44978</c:v>
                </c:pt>
                <c:pt idx="51">
                  <c:v>44979</c:v>
                </c:pt>
                <c:pt idx="52">
                  <c:v>44980</c:v>
                </c:pt>
                <c:pt idx="53">
                  <c:v>44981</c:v>
                </c:pt>
                <c:pt idx="54">
                  <c:v>44982</c:v>
                </c:pt>
                <c:pt idx="55">
                  <c:v>44983</c:v>
                </c:pt>
                <c:pt idx="56">
                  <c:v>44984</c:v>
                </c:pt>
                <c:pt idx="57">
                  <c:v>44985</c:v>
                </c:pt>
                <c:pt idx="58">
                  <c:v>44986</c:v>
                </c:pt>
                <c:pt idx="59">
                  <c:v>44987</c:v>
                </c:pt>
                <c:pt idx="60">
                  <c:v>44988</c:v>
                </c:pt>
                <c:pt idx="61">
                  <c:v>44989</c:v>
                </c:pt>
                <c:pt idx="62">
                  <c:v>44990</c:v>
                </c:pt>
                <c:pt idx="63">
                  <c:v>44991</c:v>
                </c:pt>
                <c:pt idx="64">
                  <c:v>44992</c:v>
                </c:pt>
                <c:pt idx="65">
                  <c:v>44993</c:v>
                </c:pt>
                <c:pt idx="66">
                  <c:v>44994</c:v>
                </c:pt>
                <c:pt idx="67">
                  <c:v>44995</c:v>
                </c:pt>
                <c:pt idx="68">
                  <c:v>44996</c:v>
                </c:pt>
                <c:pt idx="69">
                  <c:v>44997</c:v>
                </c:pt>
                <c:pt idx="70">
                  <c:v>44998</c:v>
                </c:pt>
                <c:pt idx="71">
                  <c:v>44999</c:v>
                </c:pt>
                <c:pt idx="72">
                  <c:v>45000</c:v>
                </c:pt>
                <c:pt idx="73">
                  <c:v>45001</c:v>
                </c:pt>
                <c:pt idx="74">
                  <c:v>45002</c:v>
                </c:pt>
                <c:pt idx="75">
                  <c:v>45003</c:v>
                </c:pt>
                <c:pt idx="76">
                  <c:v>45004</c:v>
                </c:pt>
                <c:pt idx="77">
                  <c:v>45005</c:v>
                </c:pt>
                <c:pt idx="78">
                  <c:v>45006</c:v>
                </c:pt>
                <c:pt idx="79">
                  <c:v>45007</c:v>
                </c:pt>
                <c:pt idx="80">
                  <c:v>45008</c:v>
                </c:pt>
                <c:pt idx="81">
                  <c:v>45009</c:v>
                </c:pt>
                <c:pt idx="82">
                  <c:v>45010</c:v>
                </c:pt>
                <c:pt idx="83">
                  <c:v>45011</c:v>
                </c:pt>
                <c:pt idx="84">
                  <c:v>45012</c:v>
                </c:pt>
                <c:pt idx="85">
                  <c:v>45013</c:v>
                </c:pt>
                <c:pt idx="86">
                  <c:v>45014</c:v>
                </c:pt>
                <c:pt idx="87">
                  <c:v>45015</c:v>
                </c:pt>
                <c:pt idx="88">
                  <c:v>45016</c:v>
                </c:pt>
                <c:pt idx="89">
                  <c:v>45017</c:v>
                </c:pt>
                <c:pt idx="90">
                  <c:v>45018</c:v>
                </c:pt>
                <c:pt idx="91">
                  <c:v>45019</c:v>
                </c:pt>
                <c:pt idx="92">
                  <c:v>45020</c:v>
                </c:pt>
                <c:pt idx="93">
                  <c:v>45021</c:v>
                </c:pt>
                <c:pt idx="94">
                  <c:v>45022</c:v>
                </c:pt>
                <c:pt idx="95">
                  <c:v>45023</c:v>
                </c:pt>
                <c:pt idx="96">
                  <c:v>45024</c:v>
                </c:pt>
                <c:pt idx="97">
                  <c:v>45025</c:v>
                </c:pt>
                <c:pt idx="98">
                  <c:v>45026</c:v>
                </c:pt>
                <c:pt idx="99">
                  <c:v>45027</c:v>
                </c:pt>
                <c:pt idx="100">
                  <c:v>45028</c:v>
                </c:pt>
                <c:pt idx="101">
                  <c:v>45029</c:v>
                </c:pt>
                <c:pt idx="102">
                  <c:v>45030</c:v>
                </c:pt>
                <c:pt idx="103">
                  <c:v>45031</c:v>
                </c:pt>
                <c:pt idx="104">
                  <c:v>45032</c:v>
                </c:pt>
                <c:pt idx="105">
                  <c:v>45033</c:v>
                </c:pt>
                <c:pt idx="106">
                  <c:v>45034</c:v>
                </c:pt>
                <c:pt idx="107">
                  <c:v>45035</c:v>
                </c:pt>
                <c:pt idx="108">
                  <c:v>45036</c:v>
                </c:pt>
                <c:pt idx="109">
                  <c:v>45037</c:v>
                </c:pt>
                <c:pt idx="110">
                  <c:v>45038</c:v>
                </c:pt>
                <c:pt idx="111">
                  <c:v>45039</c:v>
                </c:pt>
                <c:pt idx="112">
                  <c:v>45040</c:v>
                </c:pt>
                <c:pt idx="113">
                  <c:v>45041</c:v>
                </c:pt>
                <c:pt idx="114">
                  <c:v>45042</c:v>
                </c:pt>
                <c:pt idx="115">
                  <c:v>45043</c:v>
                </c:pt>
                <c:pt idx="116">
                  <c:v>45044</c:v>
                </c:pt>
                <c:pt idx="117">
                  <c:v>45045</c:v>
                </c:pt>
                <c:pt idx="118">
                  <c:v>45046</c:v>
                </c:pt>
                <c:pt idx="119">
                  <c:v>45047</c:v>
                </c:pt>
                <c:pt idx="120">
                  <c:v>45048</c:v>
                </c:pt>
                <c:pt idx="121">
                  <c:v>45049</c:v>
                </c:pt>
                <c:pt idx="122">
                  <c:v>45050</c:v>
                </c:pt>
                <c:pt idx="123">
                  <c:v>45051</c:v>
                </c:pt>
                <c:pt idx="124">
                  <c:v>45052</c:v>
                </c:pt>
                <c:pt idx="125">
                  <c:v>45053</c:v>
                </c:pt>
                <c:pt idx="126">
                  <c:v>45054</c:v>
                </c:pt>
                <c:pt idx="127">
                  <c:v>45055</c:v>
                </c:pt>
                <c:pt idx="128">
                  <c:v>45056</c:v>
                </c:pt>
                <c:pt idx="129">
                  <c:v>45057</c:v>
                </c:pt>
                <c:pt idx="130">
                  <c:v>45058</c:v>
                </c:pt>
                <c:pt idx="131">
                  <c:v>45059</c:v>
                </c:pt>
                <c:pt idx="132">
                  <c:v>45060</c:v>
                </c:pt>
                <c:pt idx="133">
                  <c:v>45061</c:v>
                </c:pt>
                <c:pt idx="134">
                  <c:v>45062</c:v>
                </c:pt>
                <c:pt idx="135">
                  <c:v>45063</c:v>
                </c:pt>
                <c:pt idx="136">
                  <c:v>45064</c:v>
                </c:pt>
                <c:pt idx="137">
                  <c:v>45065</c:v>
                </c:pt>
                <c:pt idx="138">
                  <c:v>45066</c:v>
                </c:pt>
                <c:pt idx="139">
                  <c:v>45067</c:v>
                </c:pt>
                <c:pt idx="140">
                  <c:v>45068</c:v>
                </c:pt>
                <c:pt idx="141">
                  <c:v>45069</c:v>
                </c:pt>
                <c:pt idx="142">
                  <c:v>45070</c:v>
                </c:pt>
                <c:pt idx="143">
                  <c:v>45071</c:v>
                </c:pt>
                <c:pt idx="144">
                  <c:v>45072</c:v>
                </c:pt>
                <c:pt idx="145">
                  <c:v>45073</c:v>
                </c:pt>
                <c:pt idx="146">
                  <c:v>45074</c:v>
                </c:pt>
                <c:pt idx="147">
                  <c:v>45075</c:v>
                </c:pt>
                <c:pt idx="148">
                  <c:v>45076</c:v>
                </c:pt>
                <c:pt idx="149">
                  <c:v>45077</c:v>
                </c:pt>
                <c:pt idx="150">
                  <c:v>45078</c:v>
                </c:pt>
                <c:pt idx="151">
                  <c:v>45079</c:v>
                </c:pt>
                <c:pt idx="152">
                  <c:v>45080</c:v>
                </c:pt>
                <c:pt idx="153">
                  <c:v>45081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45087</c:v>
                </c:pt>
                <c:pt idx="160">
                  <c:v>45088</c:v>
                </c:pt>
                <c:pt idx="161">
                  <c:v>45089</c:v>
                </c:pt>
                <c:pt idx="162">
                  <c:v>45090</c:v>
                </c:pt>
                <c:pt idx="163">
                  <c:v>45091</c:v>
                </c:pt>
                <c:pt idx="164">
                  <c:v>45092</c:v>
                </c:pt>
                <c:pt idx="165">
                  <c:v>45093</c:v>
                </c:pt>
                <c:pt idx="166">
                  <c:v>45094</c:v>
                </c:pt>
                <c:pt idx="167">
                  <c:v>45095</c:v>
                </c:pt>
                <c:pt idx="168">
                  <c:v>45096</c:v>
                </c:pt>
                <c:pt idx="169">
                  <c:v>45097</c:v>
                </c:pt>
                <c:pt idx="170">
                  <c:v>45098</c:v>
                </c:pt>
                <c:pt idx="171">
                  <c:v>45099</c:v>
                </c:pt>
                <c:pt idx="172">
                  <c:v>45100</c:v>
                </c:pt>
                <c:pt idx="173">
                  <c:v>45101</c:v>
                </c:pt>
                <c:pt idx="174">
                  <c:v>45102</c:v>
                </c:pt>
                <c:pt idx="175">
                  <c:v>45103</c:v>
                </c:pt>
                <c:pt idx="176">
                  <c:v>45104</c:v>
                </c:pt>
                <c:pt idx="177">
                  <c:v>45105</c:v>
                </c:pt>
                <c:pt idx="178">
                  <c:v>45106</c:v>
                </c:pt>
                <c:pt idx="179">
                  <c:v>45107</c:v>
                </c:pt>
                <c:pt idx="180">
                  <c:v>45108</c:v>
                </c:pt>
                <c:pt idx="181">
                  <c:v>45109</c:v>
                </c:pt>
                <c:pt idx="182">
                  <c:v>45110</c:v>
                </c:pt>
                <c:pt idx="183">
                  <c:v>45111</c:v>
                </c:pt>
                <c:pt idx="184">
                  <c:v>45112</c:v>
                </c:pt>
                <c:pt idx="185">
                  <c:v>45113</c:v>
                </c:pt>
                <c:pt idx="186">
                  <c:v>45114</c:v>
                </c:pt>
                <c:pt idx="187">
                  <c:v>45115</c:v>
                </c:pt>
                <c:pt idx="188">
                  <c:v>45116</c:v>
                </c:pt>
                <c:pt idx="189">
                  <c:v>45117</c:v>
                </c:pt>
                <c:pt idx="190">
                  <c:v>45118</c:v>
                </c:pt>
                <c:pt idx="191">
                  <c:v>45119</c:v>
                </c:pt>
                <c:pt idx="192">
                  <c:v>45120</c:v>
                </c:pt>
                <c:pt idx="193">
                  <c:v>45121</c:v>
                </c:pt>
                <c:pt idx="194">
                  <c:v>45122</c:v>
                </c:pt>
                <c:pt idx="195">
                  <c:v>45123</c:v>
                </c:pt>
                <c:pt idx="196">
                  <c:v>45124</c:v>
                </c:pt>
                <c:pt idx="197">
                  <c:v>45125</c:v>
                </c:pt>
                <c:pt idx="198">
                  <c:v>45126</c:v>
                </c:pt>
                <c:pt idx="199">
                  <c:v>45127</c:v>
                </c:pt>
                <c:pt idx="200">
                  <c:v>45128</c:v>
                </c:pt>
                <c:pt idx="201">
                  <c:v>45129</c:v>
                </c:pt>
                <c:pt idx="202">
                  <c:v>45130</c:v>
                </c:pt>
                <c:pt idx="203">
                  <c:v>45131</c:v>
                </c:pt>
                <c:pt idx="204">
                  <c:v>45132</c:v>
                </c:pt>
                <c:pt idx="205">
                  <c:v>45133</c:v>
                </c:pt>
                <c:pt idx="206">
                  <c:v>45134</c:v>
                </c:pt>
                <c:pt idx="207">
                  <c:v>45135</c:v>
                </c:pt>
                <c:pt idx="208">
                  <c:v>45136</c:v>
                </c:pt>
                <c:pt idx="209">
                  <c:v>45137</c:v>
                </c:pt>
                <c:pt idx="210">
                  <c:v>45138</c:v>
                </c:pt>
                <c:pt idx="211">
                  <c:v>45139</c:v>
                </c:pt>
                <c:pt idx="212">
                  <c:v>45140</c:v>
                </c:pt>
                <c:pt idx="213">
                  <c:v>45141</c:v>
                </c:pt>
                <c:pt idx="214">
                  <c:v>45142</c:v>
                </c:pt>
                <c:pt idx="215">
                  <c:v>45143</c:v>
                </c:pt>
                <c:pt idx="216">
                  <c:v>45144</c:v>
                </c:pt>
                <c:pt idx="217">
                  <c:v>45145</c:v>
                </c:pt>
                <c:pt idx="218">
                  <c:v>45146</c:v>
                </c:pt>
                <c:pt idx="219">
                  <c:v>45147</c:v>
                </c:pt>
                <c:pt idx="220">
                  <c:v>45148</c:v>
                </c:pt>
                <c:pt idx="221">
                  <c:v>45149</c:v>
                </c:pt>
                <c:pt idx="222">
                  <c:v>45150</c:v>
                </c:pt>
                <c:pt idx="223">
                  <c:v>45151</c:v>
                </c:pt>
                <c:pt idx="224">
                  <c:v>45152</c:v>
                </c:pt>
                <c:pt idx="225">
                  <c:v>45153</c:v>
                </c:pt>
                <c:pt idx="226">
                  <c:v>45154</c:v>
                </c:pt>
                <c:pt idx="227">
                  <c:v>45155</c:v>
                </c:pt>
                <c:pt idx="228">
                  <c:v>45156</c:v>
                </c:pt>
                <c:pt idx="229">
                  <c:v>45157</c:v>
                </c:pt>
                <c:pt idx="230">
                  <c:v>45158</c:v>
                </c:pt>
                <c:pt idx="231">
                  <c:v>45159</c:v>
                </c:pt>
                <c:pt idx="232">
                  <c:v>45160</c:v>
                </c:pt>
                <c:pt idx="233">
                  <c:v>45161</c:v>
                </c:pt>
                <c:pt idx="234">
                  <c:v>45162</c:v>
                </c:pt>
                <c:pt idx="235">
                  <c:v>45163</c:v>
                </c:pt>
                <c:pt idx="236">
                  <c:v>45164</c:v>
                </c:pt>
                <c:pt idx="237">
                  <c:v>45165</c:v>
                </c:pt>
                <c:pt idx="238">
                  <c:v>45166</c:v>
                </c:pt>
                <c:pt idx="239">
                  <c:v>45167</c:v>
                </c:pt>
                <c:pt idx="240">
                  <c:v>45168</c:v>
                </c:pt>
                <c:pt idx="241">
                  <c:v>45169</c:v>
                </c:pt>
                <c:pt idx="242">
                  <c:v>45170</c:v>
                </c:pt>
                <c:pt idx="243">
                  <c:v>45171</c:v>
                </c:pt>
                <c:pt idx="244">
                  <c:v>45172</c:v>
                </c:pt>
                <c:pt idx="245">
                  <c:v>45173</c:v>
                </c:pt>
                <c:pt idx="246">
                  <c:v>45174</c:v>
                </c:pt>
                <c:pt idx="247">
                  <c:v>45175</c:v>
                </c:pt>
                <c:pt idx="248">
                  <c:v>45176</c:v>
                </c:pt>
                <c:pt idx="249">
                  <c:v>45177</c:v>
                </c:pt>
                <c:pt idx="250">
                  <c:v>45178</c:v>
                </c:pt>
                <c:pt idx="251">
                  <c:v>45179</c:v>
                </c:pt>
                <c:pt idx="252">
                  <c:v>45180</c:v>
                </c:pt>
                <c:pt idx="253">
                  <c:v>45181</c:v>
                </c:pt>
                <c:pt idx="254">
                  <c:v>45182</c:v>
                </c:pt>
                <c:pt idx="255">
                  <c:v>45183</c:v>
                </c:pt>
                <c:pt idx="256">
                  <c:v>45184</c:v>
                </c:pt>
                <c:pt idx="257">
                  <c:v>45185</c:v>
                </c:pt>
                <c:pt idx="258">
                  <c:v>45186</c:v>
                </c:pt>
                <c:pt idx="259">
                  <c:v>45187</c:v>
                </c:pt>
                <c:pt idx="260">
                  <c:v>45188</c:v>
                </c:pt>
                <c:pt idx="261">
                  <c:v>45189</c:v>
                </c:pt>
                <c:pt idx="262">
                  <c:v>45190</c:v>
                </c:pt>
                <c:pt idx="263">
                  <c:v>45191</c:v>
                </c:pt>
                <c:pt idx="264">
                  <c:v>45192</c:v>
                </c:pt>
                <c:pt idx="265">
                  <c:v>45193</c:v>
                </c:pt>
                <c:pt idx="266">
                  <c:v>45194</c:v>
                </c:pt>
                <c:pt idx="267">
                  <c:v>45195</c:v>
                </c:pt>
                <c:pt idx="268">
                  <c:v>45196</c:v>
                </c:pt>
                <c:pt idx="269">
                  <c:v>45197</c:v>
                </c:pt>
                <c:pt idx="270">
                  <c:v>45198</c:v>
                </c:pt>
                <c:pt idx="271">
                  <c:v>45199</c:v>
                </c:pt>
                <c:pt idx="272">
                  <c:v>45200</c:v>
                </c:pt>
                <c:pt idx="273">
                  <c:v>45201</c:v>
                </c:pt>
                <c:pt idx="274">
                  <c:v>45202</c:v>
                </c:pt>
                <c:pt idx="275">
                  <c:v>45203</c:v>
                </c:pt>
                <c:pt idx="276">
                  <c:v>45204</c:v>
                </c:pt>
                <c:pt idx="277">
                  <c:v>45205</c:v>
                </c:pt>
                <c:pt idx="278">
                  <c:v>45206</c:v>
                </c:pt>
                <c:pt idx="279">
                  <c:v>45207</c:v>
                </c:pt>
                <c:pt idx="280">
                  <c:v>45208</c:v>
                </c:pt>
                <c:pt idx="281">
                  <c:v>45209</c:v>
                </c:pt>
                <c:pt idx="282">
                  <c:v>45210</c:v>
                </c:pt>
                <c:pt idx="283">
                  <c:v>45211</c:v>
                </c:pt>
                <c:pt idx="284">
                  <c:v>45212</c:v>
                </c:pt>
                <c:pt idx="285">
                  <c:v>45213</c:v>
                </c:pt>
                <c:pt idx="286">
                  <c:v>45214</c:v>
                </c:pt>
                <c:pt idx="287">
                  <c:v>45215</c:v>
                </c:pt>
                <c:pt idx="288">
                  <c:v>45216</c:v>
                </c:pt>
                <c:pt idx="289">
                  <c:v>45217</c:v>
                </c:pt>
                <c:pt idx="290">
                  <c:v>45218</c:v>
                </c:pt>
                <c:pt idx="291">
                  <c:v>45219</c:v>
                </c:pt>
                <c:pt idx="292">
                  <c:v>45220</c:v>
                </c:pt>
                <c:pt idx="293">
                  <c:v>45221</c:v>
                </c:pt>
                <c:pt idx="294">
                  <c:v>45222</c:v>
                </c:pt>
                <c:pt idx="295">
                  <c:v>45223</c:v>
                </c:pt>
                <c:pt idx="296">
                  <c:v>45224</c:v>
                </c:pt>
                <c:pt idx="297">
                  <c:v>45225</c:v>
                </c:pt>
                <c:pt idx="298">
                  <c:v>45226</c:v>
                </c:pt>
                <c:pt idx="299">
                  <c:v>45227</c:v>
                </c:pt>
                <c:pt idx="300">
                  <c:v>45228</c:v>
                </c:pt>
                <c:pt idx="301">
                  <c:v>45229</c:v>
                </c:pt>
                <c:pt idx="302">
                  <c:v>45230</c:v>
                </c:pt>
                <c:pt idx="303">
                  <c:v>45231</c:v>
                </c:pt>
                <c:pt idx="304">
                  <c:v>45232</c:v>
                </c:pt>
                <c:pt idx="305">
                  <c:v>45233</c:v>
                </c:pt>
                <c:pt idx="306">
                  <c:v>45234</c:v>
                </c:pt>
                <c:pt idx="307">
                  <c:v>45235</c:v>
                </c:pt>
                <c:pt idx="308">
                  <c:v>45236</c:v>
                </c:pt>
                <c:pt idx="309">
                  <c:v>45237</c:v>
                </c:pt>
                <c:pt idx="310">
                  <c:v>45238</c:v>
                </c:pt>
                <c:pt idx="311">
                  <c:v>45239</c:v>
                </c:pt>
                <c:pt idx="312">
                  <c:v>45240</c:v>
                </c:pt>
                <c:pt idx="313">
                  <c:v>45241</c:v>
                </c:pt>
                <c:pt idx="314">
                  <c:v>45242</c:v>
                </c:pt>
                <c:pt idx="315">
                  <c:v>45243</c:v>
                </c:pt>
                <c:pt idx="316">
                  <c:v>45244</c:v>
                </c:pt>
                <c:pt idx="317">
                  <c:v>45245</c:v>
                </c:pt>
                <c:pt idx="318">
                  <c:v>45246</c:v>
                </c:pt>
                <c:pt idx="319">
                  <c:v>45247</c:v>
                </c:pt>
                <c:pt idx="320">
                  <c:v>45248</c:v>
                </c:pt>
                <c:pt idx="321">
                  <c:v>45249</c:v>
                </c:pt>
                <c:pt idx="322">
                  <c:v>45250</c:v>
                </c:pt>
                <c:pt idx="323">
                  <c:v>45251</c:v>
                </c:pt>
                <c:pt idx="324">
                  <c:v>45252</c:v>
                </c:pt>
                <c:pt idx="325">
                  <c:v>45253</c:v>
                </c:pt>
                <c:pt idx="326">
                  <c:v>45254</c:v>
                </c:pt>
                <c:pt idx="327">
                  <c:v>45255</c:v>
                </c:pt>
                <c:pt idx="328">
                  <c:v>45256</c:v>
                </c:pt>
                <c:pt idx="329">
                  <c:v>45257</c:v>
                </c:pt>
                <c:pt idx="330">
                  <c:v>45258</c:v>
                </c:pt>
                <c:pt idx="331">
                  <c:v>45259</c:v>
                </c:pt>
                <c:pt idx="332">
                  <c:v>45260</c:v>
                </c:pt>
                <c:pt idx="333">
                  <c:v>45261</c:v>
                </c:pt>
                <c:pt idx="334">
                  <c:v>45262</c:v>
                </c:pt>
                <c:pt idx="335">
                  <c:v>45263</c:v>
                </c:pt>
                <c:pt idx="336">
                  <c:v>45264</c:v>
                </c:pt>
                <c:pt idx="337">
                  <c:v>45265</c:v>
                </c:pt>
                <c:pt idx="338">
                  <c:v>45266</c:v>
                </c:pt>
                <c:pt idx="339">
                  <c:v>45267</c:v>
                </c:pt>
                <c:pt idx="340">
                  <c:v>45268</c:v>
                </c:pt>
                <c:pt idx="341">
                  <c:v>45269</c:v>
                </c:pt>
                <c:pt idx="342">
                  <c:v>45270</c:v>
                </c:pt>
                <c:pt idx="343">
                  <c:v>45271</c:v>
                </c:pt>
                <c:pt idx="344">
                  <c:v>45272</c:v>
                </c:pt>
                <c:pt idx="345">
                  <c:v>45273</c:v>
                </c:pt>
                <c:pt idx="346">
                  <c:v>45274</c:v>
                </c:pt>
                <c:pt idx="347">
                  <c:v>45275</c:v>
                </c:pt>
                <c:pt idx="348">
                  <c:v>45276</c:v>
                </c:pt>
                <c:pt idx="349">
                  <c:v>45277</c:v>
                </c:pt>
                <c:pt idx="350">
                  <c:v>45278</c:v>
                </c:pt>
                <c:pt idx="351">
                  <c:v>45279</c:v>
                </c:pt>
                <c:pt idx="352">
                  <c:v>45280</c:v>
                </c:pt>
                <c:pt idx="353">
                  <c:v>45281</c:v>
                </c:pt>
                <c:pt idx="354">
                  <c:v>45282</c:v>
                </c:pt>
                <c:pt idx="355">
                  <c:v>45283</c:v>
                </c:pt>
                <c:pt idx="356">
                  <c:v>45284</c:v>
                </c:pt>
                <c:pt idx="357">
                  <c:v>45285</c:v>
                </c:pt>
                <c:pt idx="358">
                  <c:v>45286</c:v>
                </c:pt>
                <c:pt idx="359">
                  <c:v>45287</c:v>
                </c:pt>
                <c:pt idx="360">
                  <c:v>45288</c:v>
                </c:pt>
                <c:pt idx="361">
                  <c:v>45289</c:v>
                </c:pt>
                <c:pt idx="362">
                  <c:v>45290</c:v>
                </c:pt>
                <c:pt idx="363">
                  <c:v>45291</c:v>
                </c:pt>
              </c:numCache>
            </c:numRef>
          </c:cat>
          <c:val>
            <c:numRef>
              <c:f>'図4-4-図4-16'!$G$2:$G$365</c:f>
              <c:numCache>
                <c:formatCode>General</c:formatCode>
                <c:ptCount val="364"/>
                <c:pt idx="0">
                  <c:v>12.1</c:v>
                </c:pt>
                <c:pt idx="1">
                  <c:v>11</c:v>
                </c:pt>
                <c:pt idx="2">
                  <c:v>11</c:v>
                </c:pt>
                <c:pt idx="3">
                  <c:v>10.6</c:v>
                </c:pt>
                <c:pt idx="4">
                  <c:v>9.9</c:v>
                </c:pt>
                <c:pt idx="5">
                  <c:v>10.4</c:v>
                </c:pt>
                <c:pt idx="6">
                  <c:v>12.5</c:v>
                </c:pt>
                <c:pt idx="7">
                  <c:v>13.9</c:v>
                </c:pt>
                <c:pt idx="8">
                  <c:v>9.9</c:v>
                </c:pt>
                <c:pt idx="9">
                  <c:v>10.7</c:v>
                </c:pt>
                <c:pt idx="10">
                  <c:v>12.6</c:v>
                </c:pt>
                <c:pt idx="11">
                  <c:v>14</c:v>
                </c:pt>
                <c:pt idx="12">
                  <c:v>14.2</c:v>
                </c:pt>
                <c:pt idx="13">
                  <c:v>12</c:v>
                </c:pt>
                <c:pt idx="14">
                  <c:v>7.7</c:v>
                </c:pt>
                <c:pt idx="15">
                  <c:v>7.6</c:v>
                </c:pt>
                <c:pt idx="16">
                  <c:v>12.4</c:v>
                </c:pt>
                <c:pt idx="17">
                  <c:v>9.1</c:v>
                </c:pt>
                <c:pt idx="18">
                  <c:v>12.3</c:v>
                </c:pt>
                <c:pt idx="19">
                  <c:v>9</c:v>
                </c:pt>
                <c:pt idx="20">
                  <c:v>8.9</c:v>
                </c:pt>
                <c:pt idx="21">
                  <c:v>6.1</c:v>
                </c:pt>
                <c:pt idx="22">
                  <c:v>11.8</c:v>
                </c:pt>
                <c:pt idx="23">
                  <c:v>3.7</c:v>
                </c:pt>
                <c:pt idx="24">
                  <c:v>8.5</c:v>
                </c:pt>
                <c:pt idx="25">
                  <c:v>6.6</c:v>
                </c:pt>
                <c:pt idx="26">
                  <c:v>8.3000000000000007</c:v>
                </c:pt>
                <c:pt idx="27">
                  <c:v>8.8000000000000007</c:v>
                </c:pt>
                <c:pt idx="28">
                  <c:v>10</c:v>
                </c:pt>
                <c:pt idx="29">
                  <c:v>9</c:v>
                </c:pt>
                <c:pt idx="30">
                  <c:v>13.1</c:v>
                </c:pt>
                <c:pt idx="31">
                  <c:v>9.1999999999999993</c:v>
                </c:pt>
                <c:pt idx="32">
                  <c:v>6.2</c:v>
                </c:pt>
                <c:pt idx="33">
                  <c:v>11.2</c:v>
                </c:pt>
                <c:pt idx="34">
                  <c:v>12</c:v>
                </c:pt>
                <c:pt idx="35">
                  <c:v>13.6</c:v>
                </c:pt>
                <c:pt idx="36">
                  <c:v>15.4</c:v>
                </c:pt>
                <c:pt idx="37">
                  <c:v>11.7</c:v>
                </c:pt>
                <c:pt idx="38">
                  <c:v>10.6</c:v>
                </c:pt>
                <c:pt idx="39">
                  <c:v>3.5</c:v>
                </c:pt>
                <c:pt idx="40">
                  <c:v>14.1</c:v>
                </c:pt>
                <c:pt idx="41">
                  <c:v>16.899999999999999</c:v>
                </c:pt>
                <c:pt idx="42">
                  <c:v>10.3</c:v>
                </c:pt>
                <c:pt idx="43">
                  <c:v>10.7</c:v>
                </c:pt>
                <c:pt idx="44">
                  <c:v>7.8</c:v>
                </c:pt>
                <c:pt idx="45">
                  <c:v>9.6</c:v>
                </c:pt>
                <c:pt idx="46">
                  <c:v>10.8</c:v>
                </c:pt>
                <c:pt idx="47">
                  <c:v>15</c:v>
                </c:pt>
                <c:pt idx="48">
                  <c:v>18.5</c:v>
                </c:pt>
                <c:pt idx="49">
                  <c:v>14.7</c:v>
                </c:pt>
                <c:pt idx="50">
                  <c:v>9.1999999999999993</c:v>
                </c:pt>
                <c:pt idx="51">
                  <c:v>10.4</c:v>
                </c:pt>
                <c:pt idx="52">
                  <c:v>14.4</c:v>
                </c:pt>
                <c:pt idx="53">
                  <c:v>12.1</c:v>
                </c:pt>
                <c:pt idx="54">
                  <c:v>12.7</c:v>
                </c:pt>
                <c:pt idx="55">
                  <c:v>10.7</c:v>
                </c:pt>
                <c:pt idx="56">
                  <c:v>15</c:v>
                </c:pt>
                <c:pt idx="57">
                  <c:v>19.399999999999999</c:v>
                </c:pt>
                <c:pt idx="58">
                  <c:v>19.399999999999999</c:v>
                </c:pt>
                <c:pt idx="59">
                  <c:v>20</c:v>
                </c:pt>
                <c:pt idx="60">
                  <c:v>13.4</c:v>
                </c:pt>
                <c:pt idx="61">
                  <c:v>17.399999999999999</c:v>
                </c:pt>
                <c:pt idx="62">
                  <c:v>13.1</c:v>
                </c:pt>
                <c:pt idx="63">
                  <c:v>15</c:v>
                </c:pt>
                <c:pt idx="64">
                  <c:v>18.8</c:v>
                </c:pt>
                <c:pt idx="65">
                  <c:v>21.3</c:v>
                </c:pt>
                <c:pt idx="66">
                  <c:v>22.2</c:v>
                </c:pt>
                <c:pt idx="67">
                  <c:v>22.9</c:v>
                </c:pt>
                <c:pt idx="68">
                  <c:v>20.8</c:v>
                </c:pt>
                <c:pt idx="69">
                  <c:v>18.8</c:v>
                </c:pt>
                <c:pt idx="70">
                  <c:v>16.7</c:v>
                </c:pt>
                <c:pt idx="71">
                  <c:v>14.6</c:v>
                </c:pt>
                <c:pt idx="72">
                  <c:v>17.899999999999999</c:v>
                </c:pt>
                <c:pt idx="73">
                  <c:v>20.9</c:v>
                </c:pt>
                <c:pt idx="74">
                  <c:v>15.1</c:v>
                </c:pt>
                <c:pt idx="75">
                  <c:v>9.5</c:v>
                </c:pt>
                <c:pt idx="76">
                  <c:v>15.5</c:v>
                </c:pt>
                <c:pt idx="77">
                  <c:v>19.2</c:v>
                </c:pt>
                <c:pt idx="78">
                  <c:v>18.5</c:v>
                </c:pt>
                <c:pt idx="79">
                  <c:v>23.8</c:v>
                </c:pt>
                <c:pt idx="80">
                  <c:v>19.7</c:v>
                </c:pt>
                <c:pt idx="81">
                  <c:v>25</c:v>
                </c:pt>
                <c:pt idx="82">
                  <c:v>14.1</c:v>
                </c:pt>
                <c:pt idx="83">
                  <c:v>12.5</c:v>
                </c:pt>
                <c:pt idx="84">
                  <c:v>16.899999999999999</c:v>
                </c:pt>
                <c:pt idx="85">
                  <c:v>13.4</c:v>
                </c:pt>
                <c:pt idx="86">
                  <c:v>18.600000000000001</c:v>
                </c:pt>
                <c:pt idx="87">
                  <c:v>19.7</c:v>
                </c:pt>
                <c:pt idx="88">
                  <c:v>20.100000000000001</c:v>
                </c:pt>
                <c:pt idx="89">
                  <c:v>23.3</c:v>
                </c:pt>
                <c:pt idx="90">
                  <c:v>19</c:v>
                </c:pt>
                <c:pt idx="91">
                  <c:v>18.399999999999999</c:v>
                </c:pt>
                <c:pt idx="92">
                  <c:v>21</c:v>
                </c:pt>
                <c:pt idx="93">
                  <c:v>21.8</c:v>
                </c:pt>
                <c:pt idx="94">
                  <c:v>23.4</c:v>
                </c:pt>
                <c:pt idx="95">
                  <c:v>21.3</c:v>
                </c:pt>
                <c:pt idx="96">
                  <c:v>21.1</c:v>
                </c:pt>
                <c:pt idx="97">
                  <c:v>17.7</c:v>
                </c:pt>
                <c:pt idx="98">
                  <c:v>21.6</c:v>
                </c:pt>
                <c:pt idx="99">
                  <c:v>25</c:v>
                </c:pt>
                <c:pt idx="100">
                  <c:v>24.5</c:v>
                </c:pt>
                <c:pt idx="101">
                  <c:v>21.3</c:v>
                </c:pt>
                <c:pt idx="102">
                  <c:v>22.5</c:v>
                </c:pt>
                <c:pt idx="103">
                  <c:v>18</c:v>
                </c:pt>
                <c:pt idx="104">
                  <c:v>24.5</c:v>
                </c:pt>
                <c:pt idx="105">
                  <c:v>20.3</c:v>
                </c:pt>
                <c:pt idx="106">
                  <c:v>21</c:v>
                </c:pt>
                <c:pt idx="107">
                  <c:v>24.9</c:v>
                </c:pt>
                <c:pt idx="108">
                  <c:v>26</c:v>
                </c:pt>
                <c:pt idx="109">
                  <c:v>26.8</c:v>
                </c:pt>
                <c:pt idx="110">
                  <c:v>18.399999999999999</c:v>
                </c:pt>
                <c:pt idx="111">
                  <c:v>20.5</c:v>
                </c:pt>
                <c:pt idx="112">
                  <c:v>16</c:v>
                </c:pt>
                <c:pt idx="113">
                  <c:v>19.100000000000001</c:v>
                </c:pt>
                <c:pt idx="114">
                  <c:v>19.7</c:v>
                </c:pt>
                <c:pt idx="115">
                  <c:v>23.8</c:v>
                </c:pt>
                <c:pt idx="116">
                  <c:v>24.1</c:v>
                </c:pt>
                <c:pt idx="117">
                  <c:v>23.8</c:v>
                </c:pt>
                <c:pt idx="118">
                  <c:v>22</c:v>
                </c:pt>
                <c:pt idx="119">
                  <c:v>22.5</c:v>
                </c:pt>
                <c:pt idx="120">
                  <c:v>23</c:v>
                </c:pt>
                <c:pt idx="121">
                  <c:v>23.4</c:v>
                </c:pt>
                <c:pt idx="122">
                  <c:v>25.7</c:v>
                </c:pt>
                <c:pt idx="123">
                  <c:v>26.6</c:v>
                </c:pt>
                <c:pt idx="124">
                  <c:v>27.9</c:v>
                </c:pt>
                <c:pt idx="125">
                  <c:v>22.3</c:v>
                </c:pt>
                <c:pt idx="126">
                  <c:v>16.600000000000001</c:v>
                </c:pt>
                <c:pt idx="127">
                  <c:v>20.6</c:v>
                </c:pt>
                <c:pt idx="128">
                  <c:v>25</c:v>
                </c:pt>
                <c:pt idx="129">
                  <c:v>23.4</c:v>
                </c:pt>
                <c:pt idx="130">
                  <c:v>21.9</c:v>
                </c:pt>
                <c:pt idx="131">
                  <c:v>18.100000000000001</c:v>
                </c:pt>
                <c:pt idx="132">
                  <c:v>21.2</c:v>
                </c:pt>
                <c:pt idx="133">
                  <c:v>18.100000000000001</c:v>
                </c:pt>
                <c:pt idx="134">
                  <c:v>27.5</c:v>
                </c:pt>
                <c:pt idx="135">
                  <c:v>31.6</c:v>
                </c:pt>
                <c:pt idx="136">
                  <c:v>32.200000000000003</c:v>
                </c:pt>
                <c:pt idx="137">
                  <c:v>24.5</c:v>
                </c:pt>
                <c:pt idx="138">
                  <c:v>22.8</c:v>
                </c:pt>
                <c:pt idx="139">
                  <c:v>26.3</c:v>
                </c:pt>
                <c:pt idx="140">
                  <c:v>29.4</c:v>
                </c:pt>
                <c:pt idx="141">
                  <c:v>17.2</c:v>
                </c:pt>
                <c:pt idx="142">
                  <c:v>23.9</c:v>
                </c:pt>
                <c:pt idx="143">
                  <c:v>23.8</c:v>
                </c:pt>
                <c:pt idx="144">
                  <c:v>24.9</c:v>
                </c:pt>
                <c:pt idx="145">
                  <c:v>26.7</c:v>
                </c:pt>
                <c:pt idx="146">
                  <c:v>25.8</c:v>
                </c:pt>
                <c:pt idx="147">
                  <c:v>21.3</c:v>
                </c:pt>
                <c:pt idx="148">
                  <c:v>26.3</c:v>
                </c:pt>
                <c:pt idx="149">
                  <c:v>22.2</c:v>
                </c:pt>
                <c:pt idx="150">
                  <c:v>26.2</c:v>
                </c:pt>
                <c:pt idx="151">
                  <c:v>23.8</c:v>
                </c:pt>
                <c:pt idx="152">
                  <c:v>24</c:v>
                </c:pt>
                <c:pt idx="153">
                  <c:v>27.5</c:v>
                </c:pt>
                <c:pt idx="154">
                  <c:v>29.8</c:v>
                </c:pt>
                <c:pt idx="155">
                  <c:v>25.1</c:v>
                </c:pt>
                <c:pt idx="156">
                  <c:v>29.6</c:v>
                </c:pt>
                <c:pt idx="157">
                  <c:v>28.7</c:v>
                </c:pt>
                <c:pt idx="158">
                  <c:v>22.2</c:v>
                </c:pt>
                <c:pt idx="159">
                  <c:v>26</c:v>
                </c:pt>
                <c:pt idx="160">
                  <c:v>22.8</c:v>
                </c:pt>
                <c:pt idx="161">
                  <c:v>22.5</c:v>
                </c:pt>
                <c:pt idx="162">
                  <c:v>29.4</c:v>
                </c:pt>
                <c:pt idx="163">
                  <c:v>25.8</c:v>
                </c:pt>
                <c:pt idx="164">
                  <c:v>24.1</c:v>
                </c:pt>
                <c:pt idx="165">
                  <c:v>30.7</c:v>
                </c:pt>
                <c:pt idx="166">
                  <c:v>30.9</c:v>
                </c:pt>
                <c:pt idx="167">
                  <c:v>31.1</c:v>
                </c:pt>
                <c:pt idx="168">
                  <c:v>27.7</c:v>
                </c:pt>
                <c:pt idx="169">
                  <c:v>27</c:v>
                </c:pt>
                <c:pt idx="170">
                  <c:v>27.2</c:v>
                </c:pt>
                <c:pt idx="171">
                  <c:v>22.6</c:v>
                </c:pt>
                <c:pt idx="172">
                  <c:v>24.9</c:v>
                </c:pt>
                <c:pt idx="173">
                  <c:v>29.5</c:v>
                </c:pt>
                <c:pt idx="174">
                  <c:v>30.9</c:v>
                </c:pt>
                <c:pt idx="175">
                  <c:v>30.4</c:v>
                </c:pt>
                <c:pt idx="176">
                  <c:v>29.6</c:v>
                </c:pt>
                <c:pt idx="177">
                  <c:v>32.299999999999997</c:v>
                </c:pt>
                <c:pt idx="178">
                  <c:v>33.799999999999997</c:v>
                </c:pt>
                <c:pt idx="179">
                  <c:v>30.5</c:v>
                </c:pt>
                <c:pt idx="180">
                  <c:v>27.8</c:v>
                </c:pt>
                <c:pt idx="181">
                  <c:v>31.7</c:v>
                </c:pt>
                <c:pt idx="182">
                  <c:v>32.200000000000003</c:v>
                </c:pt>
                <c:pt idx="183">
                  <c:v>30.6</c:v>
                </c:pt>
                <c:pt idx="184">
                  <c:v>28.7</c:v>
                </c:pt>
                <c:pt idx="185">
                  <c:v>33.4</c:v>
                </c:pt>
                <c:pt idx="186">
                  <c:v>34.200000000000003</c:v>
                </c:pt>
                <c:pt idx="187">
                  <c:v>30.9</c:v>
                </c:pt>
                <c:pt idx="188">
                  <c:v>33</c:v>
                </c:pt>
                <c:pt idx="189">
                  <c:v>36.5</c:v>
                </c:pt>
                <c:pt idx="190">
                  <c:v>34.299999999999997</c:v>
                </c:pt>
                <c:pt idx="191">
                  <c:v>37.5</c:v>
                </c:pt>
                <c:pt idx="192">
                  <c:v>30.3</c:v>
                </c:pt>
                <c:pt idx="193">
                  <c:v>30.5</c:v>
                </c:pt>
                <c:pt idx="194">
                  <c:v>32.9</c:v>
                </c:pt>
                <c:pt idx="195">
                  <c:v>35.299999999999997</c:v>
                </c:pt>
                <c:pt idx="196">
                  <c:v>36.200000000000003</c:v>
                </c:pt>
                <c:pt idx="197">
                  <c:v>37.5</c:v>
                </c:pt>
                <c:pt idx="198">
                  <c:v>33.9</c:v>
                </c:pt>
                <c:pt idx="199">
                  <c:v>32.6</c:v>
                </c:pt>
                <c:pt idx="200">
                  <c:v>31.6</c:v>
                </c:pt>
                <c:pt idx="201">
                  <c:v>33.4</c:v>
                </c:pt>
                <c:pt idx="202">
                  <c:v>33.4</c:v>
                </c:pt>
                <c:pt idx="203">
                  <c:v>35.700000000000003</c:v>
                </c:pt>
                <c:pt idx="204">
                  <c:v>36.6</c:v>
                </c:pt>
                <c:pt idx="205">
                  <c:v>37.700000000000003</c:v>
                </c:pt>
                <c:pt idx="206">
                  <c:v>36.9</c:v>
                </c:pt>
                <c:pt idx="207">
                  <c:v>36.200000000000003</c:v>
                </c:pt>
                <c:pt idx="208">
                  <c:v>35.700000000000003</c:v>
                </c:pt>
                <c:pt idx="209">
                  <c:v>36.6</c:v>
                </c:pt>
                <c:pt idx="210">
                  <c:v>36.1</c:v>
                </c:pt>
                <c:pt idx="211">
                  <c:v>33.200000000000003</c:v>
                </c:pt>
                <c:pt idx="212">
                  <c:v>34.700000000000003</c:v>
                </c:pt>
                <c:pt idx="213">
                  <c:v>35</c:v>
                </c:pt>
                <c:pt idx="214">
                  <c:v>36.700000000000003</c:v>
                </c:pt>
                <c:pt idx="215">
                  <c:v>35.9</c:v>
                </c:pt>
                <c:pt idx="216">
                  <c:v>34.799999999999997</c:v>
                </c:pt>
                <c:pt idx="217">
                  <c:v>34.9</c:v>
                </c:pt>
                <c:pt idx="218">
                  <c:v>35.9</c:v>
                </c:pt>
                <c:pt idx="219">
                  <c:v>31.8</c:v>
                </c:pt>
                <c:pt idx="220">
                  <c:v>34.4</c:v>
                </c:pt>
                <c:pt idx="221">
                  <c:v>35</c:v>
                </c:pt>
                <c:pt idx="222">
                  <c:v>35.5</c:v>
                </c:pt>
                <c:pt idx="223">
                  <c:v>32.9</c:v>
                </c:pt>
                <c:pt idx="224">
                  <c:v>32.9</c:v>
                </c:pt>
                <c:pt idx="225">
                  <c:v>32.799999999999997</c:v>
                </c:pt>
                <c:pt idx="226">
                  <c:v>32.200000000000003</c:v>
                </c:pt>
                <c:pt idx="227">
                  <c:v>34.5</c:v>
                </c:pt>
                <c:pt idx="228">
                  <c:v>34.6</c:v>
                </c:pt>
                <c:pt idx="229">
                  <c:v>35.700000000000003</c:v>
                </c:pt>
                <c:pt idx="230">
                  <c:v>35.299999999999997</c:v>
                </c:pt>
                <c:pt idx="231">
                  <c:v>34.799999999999997</c:v>
                </c:pt>
                <c:pt idx="232">
                  <c:v>32.1</c:v>
                </c:pt>
                <c:pt idx="233">
                  <c:v>34.1</c:v>
                </c:pt>
                <c:pt idx="234">
                  <c:v>34.1</c:v>
                </c:pt>
                <c:pt idx="235">
                  <c:v>34.4</c:v>
                </c:pt>
                <c:pt idx="236">
                  <c:v>33.4</c:v>
                </c:pt>
                <c:pt idx="237">
                  <c:v>32.4</c:v>
                </c:pt>
                <c:pt idx="238">
                  <c:v>34.6</c:v>
                </c:pt>
                <c:pt idx="239">
                  <c:v>35</c:v>
                </c:pt>
                <c:pt idx="240">
                  <c:v>34.6</c:v>
                </c:pt>
                <c:pt idx="241">
                  <c:v>34.1</c:v>
                </c:pt>
                <c:pt idx="242">
                  <c:v>33.4</c:v>
                </c:pt>
                <c:pt idx="243">
                  <c:v>34.9</c:v>
                </c:pt>
                <c:pt idx="244">
                  <c:v>34.6</c:v>
                </c:pt>
                <c:pt idx="245">
                  <c:v>30.3</c:v>
                </c:pt>
                <c:pt idx="246">
                  <c:v>34.799999999999997</c:v>
                </c:pt>
                <c:pt idx="247">
                  <c:v>33.4</c:v>
                </c:pt>
                <c:pt idx="248">
                  <c:v>30</c:v>
                </c:pt>
                <c:pt idx="249">
                  <c:v>25.2</c:v>
                </c:pt>
                <c:pt idx="250">
                  <c:v>29.6</c:v>
                </c:pt>
                <c:pt idx="251">
                  <c:v>33</c:v>
                </c:pt>
                <c:pt idx="252">
                  <c:v>32.9</c:v>
                </c:pt>
                <c:pt idx="253">
                  <c:v>32</c:v>
                </c:pt>
                <c:pt idx="254">
                  <c:v>33.4</c:v>
                </c:pt>
                <c:pt idx="255">
                  <c:v>32.700000000000003</c:v>
                </c:pt>
                <c:pt idx="256">
                  <c:v>32.799999999999997</c:v>
                </c:pt>
                <c:pt idx="257">
                  <c:v>31.7</c:v>
                </c:pt>
                <c:pt idx="258">
                  <c:v>32.9</c:v>
                </c:pt>
                <c:pt idx="259">
                  <c:v>33.299999999999997</c:v>
                </c:pt>
                <c:pt idx="260">
                  <c:v>33.5</c:v>
                </c:pt>
                <c:pt idx="261">
                  <c:v>32.299999999999997</c:v>
                </c:pt>
                <c:pt idx="262">
                  <c:v>29.5</c:v>
                </c:pt>
                <c:pt idx="263">
                  <c:v>29.4</c:v>
                </c:pt>
                <c:pt idx="264">
                  <c:v>24.3</c:v>
                </c:pt>
                <c:pt idx="265">
                  <c:v>26.8</c:v>
                </c:pt>
                <c:pt idx="266">
                  <c:v>27.7</c:v>
                </c:pt>
                <c:pt idx="267">
                  <c:v>29.7</c:v>
                </c:pt>
                <c:pt idx="268">
                  <c:v>30.2</c:v>
                </c:pt>
                <c:pt idx="269">
                  <c:v>33.200000000000003</c:v>
                </c:pt>
                <c:pt idx="270">
                  <c:v>28.9</c:v>
                </c:pt>
                <c:pt idx="271">
                  <c:v>28.5</c:v>
                </c:pt>
                <c:pt idx="272">
                  <c:v>29.9</c:v>
                </c:pt>
                <c:pt idx="273">
                  <c:v>27.1</c:v>
                </c:pt>
                <c:pt idx="274">
                  <c:v>27.3</c:v>
                </c:pt>
                <c:pt idx="275">
                  <c:v>23.1</c:v>
                </c:pt>
                <c:pt idx="276">
                  <c:v>26.4</c:v>
                </c:pt>
                <c:pt idx="277">
                  <c:v>25.8</c:v>
                </c:pt>
                <c:pt idx="278">
                  <c:v>25</c:v>
                </c:pt>
                <c:pt idx="279">
                  <c:v>21.8</c:v>
                </c:pt>
                <c:pt idx="280">
                  <c:v>16.899999999999999</c:v>
                </c:pt>
                <c:pt idx="281">
                  <c:v>26.6</c:v>
                </c:pt>
                <c:pt idx="282">
                  <c:v>24.3</c:v>
                </c:pt>
                <c:pt idx="283">
                  <c:v>24.1</c:v>
                </c:pt>
                <c:pt idx="284">
                  <c:v>23.4</c:v>
                </c:pt>
                <c:pt idx="285">
                  <c:v>23.4</c:v>
                </c:pt>
                <c:pt idx="286">
                  <c:v>16.899999999999999</c:v>
                </c:pt>
                <c:pt idx="287">
                  <c:v>25.8</c:v>
                </c:pt>
                <c:pt idx="288">
                  <c:v>25.2</c:v>
                </c:pt>
                <c:pt idx="289">
                  <c:v>24.4</c:v>
                </c:pt>
                <c:pt idx="290">
                  <c:v>25.4</c:v>
                </c:pt>
                <c:pt idx="291">
                  <c:v>27.1</c:v>
                </c:pt>
                <c:pt idx="292">
                  <c:v>22.5</c:v>
                </c:pt>
                <c:pt idx="293">
                  <c:v>20.2</c:v>
                </c:pt>
                <c:pt idx="294">
                  <c:v>23</c:v>
                </c:pt>
                <c:pt idx="295">
                  <c:v>24</c:v>
                </c:pt>
                <c:pt idx="296">
                  <c:v>22.2</c:v>
                </c:pt>
                <c:pt idx="297">
                  <c:v>23.4</c:v>
                </c:pt>
                <c:pt idx="298">
                  <c:v>23.4</c:v>
                </c:pt>
                <c:pt idx="299">
                  <c:v>21.4</c:v>
                </c:pt>
                <c:pt idx="300">
                  <c:v>20.8</c:v>
                </c:pt>
                <c:pt idx="301">
                  <c:v>22.3</c:v>
                </c:pt>
                <c:pt idx="302">
                  <c:v>20.9</c:v>
                </c:pt>
                <c:pt idx="303">
                  <c:v>23.1</c:v>
                </c:pt>
                <c:pt idx="304">
                  <c:v>24.9</c:v>
                </c:pt>
                <c:pt idx="305">
                  <c:v>24.3</c:v>
                </c:pt>
                <c:pt idx="306">
                  <c:v>26.3</c:v>
                </c:pt>
                <c:pt idx="307">
                  <c:v>23.7</c:v>
                </c:pt>
                <c:pt idx="308">
                  <c:v>25.1</c:v>
                </c:pt>
                <c:pt idx="309">
                  <c:v>27.5</c:v>
                </c:pt>
                <c:pt idx="310">
                  <c:v>21.6</c:v>
                </c:pt>
                <c:pt idx="311">
                  <c:v>21</c:v>
                </c:pt>
                <c:pt idx="312">
                  <c:v>17.7</c:v>
                </c:pt>
                <c:pt idx="313">
                  <c:v>15.9</c:v>
                </c:pt>
                <c:pt idx="314">
                  <c:v>11.7</c:v>
                </c:pt>
                <c:pt idx="315">
                  <c:v>15.6</c:v>
                </c:pt>
                <c:pt idx="316">
                  <c:v>18.3</c:v>
                </c:pt>
                <c:pt idx="317">
                  <c:v>14.3</c:v>
                </c:pt>
                <c:pt idx="318">
                  <c:v>17.600000000000001</c:v>
                </c:pt>
                <c:pt idx="319">
                  <c:v>13.6</c:v>
                </c:pt>
                <c:pt idx="320">
                  <c:v>17.600000000000001</c:v>
                </c:pt>
                <c:pt idx="321">
                  <c:v>19.399999999999999</c:v>
                </c:pt>
                <c:pt idx="322">
                  <c:v>18</c:v>
                </c:pt>
                <c:pt idx="323">
                  <c:v>17.600000000000001</c:v>
                </c:pt>
                <c:pt idx="324">
                  <c:v>19.5</c:v>
                </c:pt>
                <c:pt idx="325">
                  <c:v>21.2</c:v>
                </c:pt>
                <c:pt idx="326">
                  <c:v>24.2</c:v>
                </c:pt>
                <c:pt idx="327">
                  <c:v>13.5</c:v>
                </c:pt>
                <c:pt idx="328">
                  <c:v>9.5</c:v>
                </c:pt>
                <c:pt idx="329">
                  <c:v>15.7</c:v>
                </c:pt>
                <c:pt idx="330">
                  <c:v>22.5</c:v>
                </c:pt>
                <c:pt idx="331">
                  <c:v>17.600000000000001</c:v>
                </c:pt>
                <c:pt idx="332">
                  <c:v>16.8</c:v>
                </c:pt>
                <c:pt idx="333">
                  <c:v>12.6</c:v>
                </c:pt>
                <c:pt idx="334">
                  <c:v>13.1</c:v>
                </c:pt>
                <c:pt idx="335">
                  <c:v>15.2</c:v>
                </c:pt>
                <c:pt idx="336">
                  <c:v>14.3</c:v>
                </c:pt>
                <c:pt idx="337">
                  <c:v>10.3</c:v>
                </c:pt>
                <c:pt idx="338">
                  <c:v>16.399999999999999</c:v>
                </c:pt>
                <c:pt idx="339">
                  <c:v>19.899999999999999</c:v>
                </c:pt>
                <c:pt idx="340">
                  <c:v>17.8</c:v>
                </c:pt>
                <c:pt idx="341">
                  <c:v>17.2</c:v>
                </c:pt>
                <c:pt idx="342">
                  <c:v>19.7</c:v>
                </c:pt>
                <c:pt idx="343">
                  <c:v>16</c:v>
                </c:pt>
                <c:pt idx="344">
                  <c:v>15.4</c:v>
                </c:pt>
                <c:pt idx="345">
                  <c:v>15.1</c:v>
                </c:pt>
                <c:pt idx="346">
                  <c:v>14.1</c:v>
                </c:pt>
                <c:pt idx="347">
                  <c:v>20.2</c:v>
                </c:pt>
                <c:pt idx="348">
                  <c:v>21.1</c:v>
                </c:pt>
                <c:pt idx="349">
                  <c:v>17.2</c:v>
                </c:pt>
                <c:pt idx="350">
                  <c:v>11.5</c:v>
                </c:pt>
                <c:pt idx="351">
                  <c:v>10.6</c:v>
                </c:pt>
                <c:pt idx="352">
                  <c:v>13.5</c:v>
                </c:pt>
                <c:pt idx="353">
                  <c:v>13.1</c:v>
                </c:pt>
                <c:pt idx="354">
                  <c:v>10.1</c:v>
                </c:pt>
                <c:pt idx="355">
                  <c:v>10.6</c:v>
                </c:pt>
                <c:pt idx="356">
                  <c:v>8.8000000000000007</c:v>
                </c:pt>
                <c:pt idx="357">
                  <c:v>12.1</c:v>
                </c:pt>
                <c:pt idx="358">
                  <c:v>13.2</c:v>
                </c:pt>
                <c:pt idx="359">
                  <c:v>12.6</c:v>
                </c:pt>
                <c:pt idx="360">
                  <c:v>10.8</c:v>
                </c:pt>
                <c:pt idx="361">
                  <c:v>13.8</c:v>
                </c:pt>
                <c:pt idx="362">
                  <c:v>14.4</c:v>
                </c:pt>
                <c:pt idx="363">
                  <c:v>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1F-4949-97E2-E0073EFC7965}"/>
            </c:ext>
          </c:extLst>
        </c:ser>
        <c:ser>
          <c:idx val="2"/>
          <c:order val="2"/>
          <c:tx>
            <c:strRef>
              <c:f>'図4-4-図4-16'!$H$1</c:f>
              <c:strCache>
                <c:ptCount val="1"/>
                <c:pt idx="0">
                  <c:v>最低気温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'図4-4-図4-16'!$A$2:$A$365</c:f>
              <c:numCache>
                <c:formatCode>m/d/yyyy</c:formatCode>
                <c:ptCount val="364"/>
                <c:pt idx="0">
                  <c:v>44928</c:v>
                </c:pt>
                <c:pt idx="1">
                  <c:v>44929</c:v>
                </c:pt>
                <c:pt idx="2">
                  <c:v>44930</c:v>
                </c:pt>
                <c:pt idx="3">
                  <c:v>44931</c:v>
                </c:pt>
                <c:pt idx="4">
                  <c:v>44932</c:v>
                </c:pt>
                <c:pt idx="5">
                  <c:v>44933</c:v>
                </c:pt>
                <c:pt idx="6">
                  <c:v>44934</c:v>
                </c:pt>
                <c:pt idx="7">
                  <c:v>44935</c:v>
                </c:pt>
                <c:pt idx="8">
                  <c:v>44936</c:v>
                </c:pt>
                <c:pt idx="9">
                  <c:v>44937</c:v>
                </c:pt>
                <c:pt idx="10">
                  <c:v>44938</c:v>
                </c:pt>
                <c:pt idx="11">
                  <c:v>44939</c:v>
                </c:pt>
                <c:pt idx="12">
                  <c:v>44940</c:v>
                </c:pt>
                <c:pt idx="13">
                  <c:v>44941</c:v>
                </c:pt>
                <c:pt idx="14">
                  <c:v>44942</c:v>
                </c:pt>
                <c:pt idx="15">
                  <c:v>44943</c:v>
                </c:pt>
                <c:pt idx="16">
                  <c:v>44944</c:v>
                </c:pt>
                <c:pt idx="17">
                  <c:v>44945</c:v>
                </c:pt>
                <c:pt idx="18">
                  <c:v>44946</c:v>
                </c:pt>
                <c:pt idx="19">
                  <c:v>44947</c:v>
                </c:pt>
                <c:pt idx="20">
                  <c:v>44948</c:v>
                </c:pt>
                <c:pt idx="21">
                  <c:v>44949</c:v>
                </c:pt>
                <c:pt idx="22">
                  <c:v>44950</c:v>
                </c:pt>
                <c:pt idx="23">
                  <c:v>44951</c:v>
                </c:pt>
                <c:pt idx="24">
                  <c:v>44952</c:v>
                </c:pt>
                <c:pt idx="25">
                  <c:v>44953</c:v>
                </c:pt>
                <c:pt idx="26">
                  <c:v>44954</c:v>
                </c:pt>
                <c:pt idx="27">
                  <c:v>44955</c:v>
                </c:pt>
                <c:pt idx="28">
                  <c:v>44956</c:v>
                </c:pt>
                <c:pt idx="29">
                  <c:v>44957</c:v>
                </c:pt>
                <c:pt idx="30">
                  <c:v>44958</c:v>
                </c:pt>
                <c:pt idx="31">
                  <c:v>44959</c:v>
                </c:pt>
                <c:pt idx="32">
                  <c:v>44960</c:v>
                </c:pt>
                <c:pt idx="33">
                  <c:v>44961</c:v>
                </c:pt>
                <c:pt idx="34">
                  <c:v>44962</c:v>
                </c:pt>
                <c:pt idx="35">
                  <c:v>44963</c:v>
                </c:pt>
                <c:pt idx="36">
                  <c:v>44964</c:v>
                </c:pt>
                <c:pt idx="37">
                  <c:v>44965</c:v>
                </c:pt>
                <c:pt idx="38">
                  <c:v>44966</c:v>
                </c:pt>
                <c:pt idx="39">
                  <c:v>44967</c:v>
                </c:pt>
                <c:pt idx="40">
                  <c:v>44968</c:v>
                </c:pt>
                <c:pt idx="41">
                  <c:v>44969</c:v>
                </c:pt>
                <c:pt idx="42">
                  <c:v>44970</c:v>
                </c:pt>
                <c:pt idx="43">
                  <c:v>44971</c:v>
                </c:pt>
                <c:pt idx="44">
                  <c:v>44972</c:v>
                </c:pt>
                <c:pt idx="45">
                  <c:v>44973</c:v>
                </c:pt>
                <c:pt idx="46">
                  <c:v>44974</c:v>
                </c:pt>
                <c:pt idx="47">
                  <c:v>44975</c:v>
                </c:pt>
                <c:pt idx="48">
                  <c:v>44976</c:v>
                </c:pt>
                <c:pt idx="49">
                  <c:v>44977</c:v>
                </c:pt>
                <c:pt idx="50">
                  <c:v>44978</c:v>
                </c:pt>
                <c:pt idx="51">
                  <c:v>44979</c:v>
                </c:pt>
                <c:pt idx="52">
                  <c:v>44980</c:v>
                </c:pt>
                <c:pt idx="53">
                  <c:v>44981</c:v>
                </c:pt>
                <c:pt idx="54">
                  <c:v>44982</c:v>
                </c:pt>
                <c:pt idx="55">
                  <c:v>44983</c:v>
                </c:pt>
                <c:pt idx="56">
                  <c:v>44984</c:v>
                </c:pt>
                <c:pt idx="57">
                  <c:v>44985</c:v>
                </c:pt>
                <c:pt idx="58">
                  <c:v>44986</c:v>
                </c:pt>
                <c:pt idx="59">
                  <c:v>44987</c:v>
                </c:pt>
                <c:pt idx="60">
                  <c:v>44988</c:v>
                </c:pt>
                <c:pt idx="61">
                  <c:v>44989</c:v>
                </c:pt>
                <c:pt idx="62">
                  <c:v>44990</c:v>
                </c:pt>
                <c:pt idx="63">
                  <c:v>44991</c:v>
                </c:pt>
                <c:pt idx="64">
                  <c:v>44992</c:v>
                </c:pt>
                <c:pt idx="65">
                  <c:v>44993</c:v>
                </c:pt>
                <c:pt idx="66">
                  <c:v>44994</c:v>
                </c:pt>
                <c:pt idx="67">
                  <c:v>44995</c:v>
                </c:pt>
                <c:pt idx="68">
                  <c:v>44996</c:v>
                </c:pt>
                <c:pt idx="69">
                  <c:v>44997</c:v>
                </c:pt>
                <c:pt idx="70">
                  <c:v>44998</c:v>
                </c:pt>
                <c:pt idx="71">
                  <c:v>44999</c:v>
                </c:pt>
                <c:pt idx="72">
                  <c:v>45000</c:v>
                </c:pt>
                <c:pt idx="73">
                  <c:v>45001</c:v>
                </c:pt>
                <c:pt idx="74">
                  <c:v>45002</c:v>
                </c:pt>
                <c:pt idx="75">
                  <c:v>45003</c:v>
                </c:pt>
                <c:pt idx="76">
                  <c:v>45004</c:v>
                </c:pt>
                <c:pt idx="77">
                  <c:v>45005</c:v>
                </c:pt>
                <c:pt idx="78">
                  <c:v>45006</c:v>
                </c:pt>
                <c:pt idx="79">
                  <c:v>45007</c:v>
                </c:pt>
                <c:pt idx="80">
                  <c:v>45008</c:v>
                </c:pt>
                <c:pt idx="81">
                  <c:v>45009</c:v>
                </c:pt>
                <c:pt idx="82">
                  <c:v>45010</c:v>
                </c:pt>
                <c:pt idx="83">
                  <c:v>45011</c:v>
                </c:pt>
                <c:pt idx="84">
                  <c:v>45012</c:v>
                </c:pt>
                <c:pt idx="85">
                  <c:v>45013</c:v>
                </c:pt>
                <c:pt idx="86">
                  <c:v>45014</c:v>
                </c:pt>
                <c:pt idx="87">
                  <c:v>45015</c:v>
                </c:pt>
                <c:pt idx="88">
                  <c:v>45016</c:v>
                </c:pt>
                <c:pt idx="89">
                  <c:v>45017</c:v>
                </c:pt>
                <c:pt idx="90">
                  <c:v>45018</c:v>
                </c:pt>
                <c:pt idx="91">
                  <c:v>45019</c:v>
                </c:pt>
                <c:pt idx="92">
                  <c:v>45020</c:v>
                </c:pt>
                <c:pt idx="93">
                  <c:v>45021</c:v>
                </c:pt>
                <c:pt idx="94">
                  <c:v>45022</c:v>
                </c:pt>
                <c:pt idx="95">
                  <c:v>45023</c:v>
                </c:pt>
                <c:pt idx="96">
                  <c:v>45024</c:v>
                </c:pt>
                <c:pt idx="97">
                  <c:v>45025</c:v>
                </c:pt>
                <c:pt idx="98">
                  <c:v>45026</c:v>
                </c:pt>
                <c:pt idx="99">
                  <c:v>45027</c:v>
                </c:pt>
                <c:pt idx="100">
                  <c:v>45028</c:v>
                </c:pt>
                <c:pt idx="101">
                  <c:v>45029</c:v>
                </c:pt>
                <c:pt idx="102">
                  <c:v>45030</c:v>
                </c:pt>
                <c:pt idx="103">
                  <c:v>45031</c:v>
                </c:pt>
                <c:pt idx="104">
                  <c:v>45032</c:v>
                </c:pt>
                <c:pt idx="105">
                  <c:v>45033</c:v>
                </c:pt>
                <c:pt idx="106">
                  <c:v>45034</c:v>
                </c:pt>
                <c:pt idx="107">
                  <c:v>45035</c:v>
                </c:pt>
                <c:pt idx="108">
                  <c:v>45036</c:v>
                </c:pt>
                <c:pt idx="109">
                  <c:v>45037</c:v>
                </c:pt>
                <c:pt idx="110">
                  <c:v>45038</c:v>
                </c:pt>
                <c:pt idx="111">
                  <c:v>45039</c:v>
                </c:pt>
                <c:pt idx="112">
                  <c:v>45040</c:v>
                </c:pt>
                <c:pt idx="113">
                  <c:v>45041</c:v>
                </c:pt>
                <c:pt idx="114">
                  <c:v>45042</c:v>
                </c:pt>
                <c:pt idx="115">
                  <c:v>45043</c:v>
                </c:pt>
                <c:pt idx="116">
                  <c:v>45044</c:v>
                </c:pt>
                <c:pt idx="117">
                  <c:v>45045</c:v>
                </c:pt>
                <c:pt idx="118">
                  <c:v>45046</c:v>
                </c:pt>
                <c:pt idx="119">
                  <c:v>45047</c:v>
                </c:pt>
                <c:pt idx="120">
                  <c:v>45048</c:v>
                </c:pt>
                <c:pt idx="121">
                  <c:v>45049</c:v>
                </c:pt>
                <c:pt idx="122">
                  <c:v>45050</c:v>
                </c:pt>
                <c:pt idx="123">
                  <c:v>45051</c:v>
                </c:pt>
                <c:pt idx="124">
                  <c:v>45052</c:v>
                </c:pt>
                <c:pt idx="125">
                  <c:v>45053</c:v>
                </c:pt>
                <c:pt idx="126">
                  <c:v>45054</c:v>
                </c:pt>
                <c:pt idx="127">
                  <c:v>45055</c:v>
                </c:pt>
                <c:pt idx="128">
                  <c:v>45056</c:v>
                </c:pt>
                <c:pt idx="129">
                  <c:v>45057</c:v>
                </c:pt>
                <c:pt idx="130">
                  <c:v>45058</c:v>
                </c:pt>
                <c:pt idx="131">
                  <c:v>45059</c:v>
                </c:pt>
                <c:pt idx="132">
                  <c:v>45060</c:v>
                </c:pt>
                <c:pt idx="133">
                  <c:v>45061</c:v>
                </c:pt>
                <c:pt idx="134">
                  <c:v>45062</c:v>
                </c:pt>
                <c:pt idx="135">
                  <c:v>45063</c:v>
                </c:pt>
                <c:pt idx="136">
                  <c:v>45064</c:v>
                </c:pt>
                <c:pt idx="137">
                  <c:v>45065</c:v>
                </c:pt>
                <c:pt idx="138">
                  <c:v>45066</c:v>
                </c:pt>
                <c:pt idx="139">
                  <c:v>45067</c:v>
                </c:pt>
                <c:pt idx="140">
                  <c:v>45068</c:v>
                </c:pt>
                <c:pt idx="141">
                  <c:v>45069</c:v>
                </c:pt>
                <c:pt idx="142">
                  <c:v>45070</c:v>
                </c:pt>
                <c:pt idx="143">
                  <c:v>45071</c:v>
                </c:pt>
                <c:pt idx="144">
                  <c:v>45072</c:v>
                </c:pt>
                <c:pt idx="145">
                  <c:v>45073</c:v>
                </c:pt>
                <c:pt idx="146">
                  <c:v>45074</c:v>
                </c:pt>
                <c:pt idx="147">
                  <c:v>45075</c:v>
                </c:pt>
                <c:pt idx="148">
                  <c:v>45076</c:v>
                </c:pt>
                <c:pt idx="149">
                  <c:v>45077</c:v>
                </c:pt>
                <c:pt idx="150">
                  <c:v>45078</c:v>
                </c:pt>
                <c:pt idx="151">
                  <c:v>45079</c:v>
                </c:pt>
                <c:pt idx="152">
                  <c:v>45080</c:v>
                </c:pt>
                <c:pt idx="153">
                  <c:v>45081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45087</c:v>
                </c:pt>
                <c:pt idx="160">
                  <c:v>45088</c:v>
                </c:pt>
                <c:pt idx="161">
                  <c:v>45089</c:v>
                </c:pt>
                <c:pt idx="162">
                  <c:v>45090</c:v>
                </c:pt>
                <c:pt idx="163">
                  <c:v>45091</c:v>
                </c:pt>
                <c:pt idx="164">
                  <c:v>45092</c:v>
                </c:pt>
                <c:pt idx="165">
                  <c:v>45093</c:v>
                </c:pt>
                <c:pt idx="166">
                  <c:v>45094</c:v>
                </c:pt>
                <c:pt idx="167">
                  <c:v>45095</c:v>
                </c:pt>
                <c:pt idx="168">
                  <c:v>45096</c:v>
                </c:pt>
                <c:pt idx="169">
                  <c:v>45097</c:v>
                </c:pt>
                <c:pt idx="170">
                  <c:v>45098</c:v>
                </c:pt>
                <c:pt idx="171">
                  <c:v>45099</c:v>
                </c:pt>
                <c:pt idx="172">
                  <c:v>45100</c:v>
                </c:pt>
                <c:pt idx="173">
                  <c:v>45101</c:v>
                </c:pt>
                <c:pt idx="174">
                  <c:v>45102</c:v>
                </c:pt>
                <c:pt idx="175">
                  <c:v>45103</c:v>
                </c:pt>
                <c:pt idx="176">
                  <c:v>45104</c:v>
                </c:pt>
                <c:pt idx="177">
                  <c:v>45105</c:v>
                </c:pt>
                <c:pt idx="178">
                  <c:v>45106</c:v>
                </c:pt>
                <c:pt idx="179">
                  <c:v>45107</c:v>
                </c:pt>
                <c:pt idx="180">
                  <c:v>45108</c:v>
                </c:pt>
                <c:pt idx="181">
                  <c:v>45109</c:v>
                </c:pt>
                <c:pt idx="182">
                  <c:v>45110</c:v>
                </c:pt>
                <c:pt idx="183">
                  <c:v>45111</c:v>
                </c:pt>
                <c:pt idx="184">
                  <c:v>45112</c:v>
                </c:pt>
                <c:pt idx="185">
                  <c:v>45113</c:v>
                </c:pt>
                <c:pt idx="186">
                  <c:v>45114</c:v>
                </c:pt>
                <c:pt idx="187">
                  <c:v>45115</c:v>
                </c:pt>
                <c:pt idx="188">
                  <c:v>45116</c:v>
                </c:pt>
                <c:pt idx="189">
                  <c:v>45117</c:v>
                </c:pt>
                <c:pt idx="190">
                  <c:v>45118</c:v>
                </c:pt>
                <c:pt idx="191">
                  <c:v>45119</c:v>
                </c:pt>
                <c:pt idx="192">
                  <c:v>45120</c:v>
                </c:pt>
                <c:pt idx="193">
                  <c:v>45121</c:v>
                </c:pt>
                <c:pt idx="194">
                  <c:v>45122</c:v>
                </c:pt>
                <c:pt idx="195">
                  <c:v>45123</c:v>
                </c:pt>
                <c:pt idx="196">
                  <c:v>45124</c:v>
                </c:pt>
                <c:pt idx="197">
                  <c:v>45125</c:v>
                </c:pt>
                <c:pt idx="198">
                  <c:v>45126</c:v>
                </c:pt>
                <c:pt idx="199">
                  <c:v>45127</c:v>
                </c:pt>
                <c:pt idx="200">
                  <c:v>45128</c:v>
                </c:pt>
                <c:pt idx="201">
                  <c:v>45129</c:v>
                </c:pt>
                <c:pt idx="202">
                  <c:v>45130</c:v>
                </c:pt>
                <c:pt idx="203">
                  <c:v>45131</c:v>
                </c:pt>
                <c:pt idx="204">
                  <c:v>45132</c:v>
                </c:pt>
                <c:pt idx="205">
                  <c:v>45133</c:v>
                </c:pt>
                <c:pt idx="206">
                  <c:v>45134</c:v>
                </c:pt>
                <c:pt idx="207">
                  <c:v>45135</c:v>
                </c:pt>
                <c:pt idx="208">
                  <c:v>45136</c:v>
                </c:pt>
                <c:pt idx="209">
                  <c:v>45137</c:v>
                </c:pt>
                <c:pt idx="210">
                  <c:v>45138</c:v>
                </c:pt>
                <c:pt idx="211">
                  <c:v>45139</c:v>
                </c:pt>
                <c:pt idx="212">
                  <c:v>45140</c:v>
                </c:pt>
                <c:pt idx="213">
                  <c:v>45141</c:v>
                </c:pt>
                <c:pt idx="214">
                  <c:v>45142</c:v>
                </c:pt>
                <c:pt idx="215">
                  <c:v>45143</c:v>
                </c:pt>
                <c:pt idx="216">
                  <c:v>45144</c:v>
                </c:pt>
                <c:pt idx="217">
                  <c:v>45145</c:v>
                </c:pt>
                <c:pt idx="218">
                  <c:v>45146</c:v>
                </c:pt>
                <c:pt idx="219">
                  <c:v>45147</c:v>
                </c:pt>
                <c:pt idx="220">
                  <c:v>45148</c:v>
                </c:pt>
                <c:pt idx="221">
                  <c:v>45149</c:v>
                </c:pt>
                <c:pt idx="222">
                  <c:v>45150</c:v>
                </c:pt>
                <c:pt idx="223">
                  <c:v>45151</c:v>
                </c:pt>
                <c:pt idx="224">
                  <c:v>45152</c:v>
                </c:pt>
                <c:pt idx="225">
                  <c:v>45153</c:v>
                </c:pt>
                <c:pt idx="226">
                  <c:v>45154</c:v>
                </c:pt>
                <c:pt idx="227">
                  <c:v>45155</c:v>
                </c:pt>
                <c:pt idx="228">
                  <c:v>45156</c:v>
                </c:pt>
                <c:pt idx="229">
                  <c:v>45157</c:v>
                </c:pt>
                <c:pt idx="230">
                  <c:v>45158</c:v>
                </c:pt>
                <c:pt idx="231">
                  <c:v>45159</c:v>
                </c:pt>
                <c:pt idx="232">
                  <c:v>45160</c:v>
                </c:pt>
                <c:pt idx="233">
                  <c:v>45161</c:v>
                </c:pt>
                <c:pt idx="234">
                  <c:v>45162</c:v>
                </c:pt>
                <c:pt idx="235">
                  <c:v>45163</c:v>
                </c:pt>
                <c:pt idx="236">
                  <c:v>45164</c:v>
                </c:pt>
                <c:pt idx="237">
                  <c:v>45165</c:v>
                </c:pt>
                <c:pt idx="238">
                  <c:v>45166</c:v>
                </c:pt>
                <c:pt idx="239">
                  <c:v>45167</c:v>
                </c:pt>
                <c:pt idx="240">
                  <c:v>45168</c:v>
                </c:pt>
                <c:pt idx="241">
                  <c:v>45169</c:v>
                </c:pt>
                <c:pt idx="242">
                  <c:v>45170</c:v>
                </c:pt>
                <c:pt idx="243">
                  <c:v>45171</c:v>
                </c:pt>
                <c:pt idx="244">
                  <c:v>45172</c:v>
                </c:pt>
                <c:pt idx="245">
                  <c:v>45173</c:v>
                </c:pt>
                <c:pt idx="246">
                  <c:v>45174</c:v>
                </c:pt>
                <c:pt idx="247">
                  <c:v>45175</c:v>
                </c:pt>
                <c:pt idx="248">
                  <c:v>45176</c:v>
                </c:pt>
                <c:pt idx="249">
                  <c:v>45177</c:v>
                </c:pt>
                <c:pt idx="250">
                  <c:v>45178</c:v>
                </c:pt>
                <c:pt idx="251">
                  <c:v>45179</c:v>
                </c:pt>
                <c:pt idx="252">
                  <c:v>45180</c:v>
                </c:pt>
                <c:pt idx="253">
                  <c:v>45181</c:v>
                </c:pt>
                <c:pt idx="254">
                  <c:v>45182</c:v>
                </c:pt>
                <c:pt idx="255">
                  <c:v>45183</c:v>
                </c:pt>
                <c:pt idx="256">
                  <c:v>45184</c:v>
                </c:pt>
                <c:pt idx="257">
                  <c:v>45185</c:v>
                </c:pt>
                <c:pt idx="258">
                  <c:v>45186</c:v>
                </c:pt>
                <c:pt idx="259">
                  <c:v>45187</c:v>
                </c:pt>
                <c:pt idx="260">
                  <c:v>45188</c:v>
                </c:pt>
                <c:pt idx="261">
                  <c:v>45189</c:v>
                </c:pt>
                <c:pt idx="262">
                  <c:v>45190</c:v>
                </c:pt>
                <c:pt idx="263">
                  <c:v>45191</c:v>
                </c:pt>
                <c:pt idx="264">
                  <c:v>45192</c:v>
                </c:pt>
                <c:pt idx="265">
                  <c:v>45193</c:v>
                </c:pt>
                <c:pt idx="266">
                  <c:v>45194</c:v>
                </c:pt>
                <c:pt idx="267">
                  <c:v>45195</c:v>
                </c:pt>
                <c:pt idx="268">
                  <c:v>45196</c:v>
                </c:pt>
                <c:pt idx="269">
                  <c:v>45197</c:v>
                </c:pt>
                <c:pt idx="270">
                  <c:v>45198</c:v>
                </c:pt>
                <c:pt idx="271">
                  <c:v>45199</c:v>
                </c:pt>
                <c:pt idx="272">
                  <c:v>45200</c:v>
                </c:pt>
                <c:pt idx="273">
                  <c:v>45201</c:v>
                </c:pt>
                <c:pt idx="274">
                  <c:v>45202</c:v>
                </c:pt>
                <c:pt idx="275">
                  <c:v>45203</c:v>
                </c:pt>
                <c:pt idx="276">
                  <c:v>45204</c:v>
                </c:pt>
                <c:pt idx="277">
                  <c:v>45205</c:v>
                </c:pt>
                <c:pt idx="278">
                  <c:v>45206</c:v>
                </c:pt>
                <c:pt idx="279">
                  <c:v>45207</c:v>
                </c:pt>
                <c:pt idx="280">
                  <c:v>45208</c:v>
                </c:pt>
                <c:pt idx="281">
                  <c:v>45209</c:v>
                </c:pt>
                <c:pt idx="282">
                  <c:v>45210</c:v>
                </c:pt>
                <c:pt idx="283">
                  <c:v>45211</c:v>
                </c:pt>
                <c:pt idx="284">
                  <c:v>45212</c:v>
                </c:pt>
                <c:pt idx="285">
                  <c:v>45213</c:v>
                </c:pt>
                <c:pt idx="286">
                  <c:v>45214</c:v>
                </c:pt>
                <c:pt idx="287">
                  <c:v>45215</c:v>
                </c:pt>
                <c:pt idx="288">
                  <c:v>45216</c:v>
                </c:pt>
                <c:pt idx="289">
                  <c:v>45217</c:v>
                </c:pt>
                <c:pt idx="290">
                  <c:v>45218</c:v>
                </c:pt>
                <c:pt idx="291">
                  <c:v>45219</c:v>
                </c:pt>
                <c:pt idx="292">
                  <c:v>45220</c:v>
                </c:pt>
                <c:pt idx="293">
                  <c:v>45221</c:v>
                </c:pt>
                <c:pt idx="294">
                  <c:v>45222</c:v>
                </c:pt>
                <c:pt idx="295">
                  <c:v>45223</c:v>
                </c:pt>
                <c:pt idx="296">
                  <c:v>45224</c:v>
                </c:pt>
                <c:pt idx="297">
                  <c:v>45225</c:v>
                </c:pt>
                <c:pt idx="298">
                  <c:v>45226</c:v>
                </c:pt>
                <c:pt idx="299">
                  <c:v>45227</c:v>
                </c:pt>
                <c:pt idx="300">
                  <c:v>45228</c:v>
                </c:pt>
                <c:pt idx="301">
                  <c:v>45229</c:v>
                </c:pt>
                <c:pt idx="302">
                  <c:v>45230</c:v>
                </c:pt>
                <c:pt idx="303">
                  <c:v>45231</c:v>
                </c:pt>
                <c:pt idx="304">
                  <c:v>45232</c:v>
                </c:pt>
                <c:pt idx="305">
                  <c:v>45233</c:v>
                </c:pt>
                <c:pt idx="306">
                  <c:v>45234</c:v>
                </c:pt>
                <c:pt idx="307">
                  <c:v>45235</c:v>
                </c:pt>
                <c:pt idx="308">
                  <c:v>45236</c:v>
                </c:pt>
                <c:pt idx="309">
                  <c:v>45237</c:v>
                </c:pt>
                <c:pt idx="310">
                  <c:v>45238</c:v>
                </c:pt>
                <c:pt idx="311">
                  <c:v>45239</c:v>
                </c:pt>
                <c:pt idx="312">
                  <c:v>45240</c:v>
                </c:pt>
                <c:pt idx="313">
                  <c:v>45241</c:v>
                </c:pt>
                <c:pt idx="314">
                  <c:v>45242</c:v>
                </c:pt>
                <c:pt idx="315">
                  <c:v>45243</c:v>
                </c:pt>
                <c:pt idx="316">
                  <c:v>45244</c:v>
                </c:pt>
                <c:pt idx="317">
                  <c:v>45245</c:v>
                </c:pt>
                <c:pt idx="318">
                  <c:v>45246</c:v>
                </c:pt>
                <c:pt idx="319">
                  <c:v>45247</c:v>
                </c:pt>
                <c:pt idx="320">
                  <c:v>45248</c:v>
                </c:pt>
                <c:pt idx="321">
                  <c:v>45249</c:v>
                </c:pt>
                <c:pt idx="322">
                  <c:v>45250</c:v>
                </c:pt>
                <c:pt idx="323">
                  <c:v>45251</c:v>
                </c:pt>
                <c:pt idx="324">
                  <c:v>45252</c:v>
                </c:pt>
                <c:pt idx="325">
                  <c:v>45253</c:v>
                </c:pt>
                <c:pt idx="326">
                  <c:v>45254</c:v>
                </c:pt>
                <c:pt idx="327">
                  <c:v>45255</c:v>
                </c:pt>
                <c:pt idx="328">
                  <c:v>45256</c:v>
                </c:pt>
                <c:pt idx="329">
                  <c:v>45257</c:v>
                </c:pt>
                <c:pt idx="330">
                  <c:v>45258</c:v>
                </c:pt>
                <c:pt idx="331">
                  <c:v>45259</c:v>
                </c:pt>
                <c:pt idx="332">
                  <c:v>45260</c:v>
                </c:pt>
                <c:pt idx="333">
                  <c:v>45261</c:v>
                </c:pt>
                <c:pt idx="334">
                  <c:v>45262</c:v>
                </c:pt>
                <c:pt idx="335">
                  <c:v>45263</c:v>
                </c:pt>
                <c:pt idx="336">
                  <c:v>45264</c:v>
                </c:pt>
                <c:pt idx="337">
                  <c:v>45265</c:v>
                </c:pt>
                <c:pt idx="338">
                  <c:v>45266</c:v>
                </c:pt>
                <c:pt idx="339">
                  <c:v>45267</c:v>
                </c:pt>
                <c:pt idx="340">
                  <c:v>45268</c:v>
                </c:pt>
                <c:pt idx="341">
                  <c:v>45269</c:v>
                </c:pt>
                <c:pt idx="342">
                  <c:v>45270</c:v>
                </c:pt>
                <c:pt idx="343">
                  <c:v>45271</c:v>
                </c:pt>
                <c:pt idx="344">
                  <c:v>45272</c:v>
                </c:pt>
                <c:pt idx="345">
                  <c:v>45273</c:v>
                </c:pt>
                <c:pt idx="346">
                  <c:v>45274</c:v>
                </c:pt>
                <c:pt idx="347">
                  <c:v>45275</c:v>
                </c:pt>
                <c:pt idx="348">
                  <c:v>45276</c:v>
                </c:pt>
                <c:pt idx="349">
                  <c:v>45277</c:v>
                </c:pt>
                <c:pt idx="350">
                  <c:v>45278</c:v>
                </c:pt>
                <c:pt idx="351">
                  <c:v>45279</c:v>
                </c:pt>
                <c:pt idx="352">
                  <c:v>45280</c:v>
                </c:pt>
                <c:pt idx="353">
                  <c:v>45281</c:v>
                </c:pt>
                <c:pt idx="354">
                  <c:v>45282</c:v>
                </c:pt>
                <c:pt idx="355">
                  <c:v>45283</c:v>
                </c:pt>
                <c:pt idx="356">
                  <c:v>45284</c:v>
                </c:pt>
                <c:pt idx="357">
                  <c:v>45285</c:v>
                </c:pt>
                <c:pt idx="358">
                  <c:v>45286</c:v>
                </c:pt>
                <c:pt idx="359">
                  <c:v>45287</c:v>
                </c:pt>
                <c:pt idx="360">
                  <c:v>45288</c:v>
                </c:pt>
                <c:pt idx="361">
                  <c:v>45289</c:v>
                </c:pt>
                <c:pt idx="362">
                  <c:v>45290</c:v>
                </c:pt>
                <c:pt idx="363">
                  <c:v>45291</c:v>
                </c:pt>
              </c:numCache>
            </c:numRef>
          </c:cat>
          <c:val>
            <c:numRef>
              <c:f>'図4-4-図4-16'!$H$2:$H$365</c:f>
              <c:numCache>
                <c:formatCode>General</c:formatCode>
                <c:ptCount val="364"/>
                <c:pt idx="0">
                  <c:v>2</c:v>
                </c:pt>
                <c:pt idx="1">
                  <c:v>0.5</c:v>
                </c:pt>
                <c:pt idx="2">
                  <c:v>1.3</c:v>
                </c:pt>
                <c:pt idx="3">
                  <c:v>2.6</c:v>
                </c:pt>
                <c:pt idx="4">
                  <c:v>0</c:v>
                </c:pt>
                <c:pt idx="5">
                  <c:v>3</c:v>
                </c:pt>
                <c:pt idx="6">
                  <c:v>1.6</c:v>
                </c:pt>
                <c:pt idx="7">
                  <c:v>2.4</c:v>
                </c:pt>
                <c:pt idx="8">
                  <c:v>2.8</c:v>
                </c:pt>
                <c:pt idx="9">
                  <c:v>1.5</c:v>
                </c:pt>
                <c:pt idx="10">
                  <c:v>1.3</c:v>
                </c:pt>
                <c:pt idx="11">
                  <c:v>3.1</c:v>
                </c:pt>
                <c:pt idx="12">
                  <c:v>7.1</c:v>
                </c:pt>
                <c:pt idx="13">
                  <c:v>7.6</c:v>
                </c:pt>
                <c:pt idx="14">
                  <c:v>3.6</c:v>
                </c:pt>
                <c:pt idx="15">
                  <c:v>2.1</c:v>
                </c:pt>
                <c:pt idx="16">
                  <c:v>3.8</c:v>
                </c:pt>
                <c:pt idx="17">
                  <c:v>2.7</c:v>
                </c:pt>
                <c:pt idx="18">
                  <c:v>3.9</c:v>
                </c:pt>
                <c:pt idx="19">
                  <c:v>3.2</c:v>
                </c:pt>
                <c:pt idx="20">
                  <c:v>1.7</c:v>
                </c:pt>
                <c:pt idx="21">
                  <c:v>2.8</c:v>
                </c:pt>
                <c:pt idx="22">
                  <c:v>-0.8</c:v>
                </c:pt>
                <c:pt idx="23">
                  <c:v>-2.9</c:v>
                </c:pt>
                <c:pt idx="24">
                  <c:v>-3.4</c:v>
                </c:pt>
                <c:pt idx="25">
                  <c:v>1.5</c:v>
                </c:pt>
                <c:pt idx="26">
                  <c:v>0.4</c:v>
                </c:pt>
                <c:pt idx="27">
                  <c:v>-1.6</c:v>
                </c:pt>
                <c:pt idx="28">
                  <c:v>-0.7</c:v>
                </c:pt>
                <c:pt idx="29">
                  <c:v>1.3</c:v>
                </c:pt>
                <c:pt idx="30">
                  <c:v>-0.7</c:v>
                </c:pt>
                <c:pt idx="31">
                  <c:v>4.7</c:v>
                </c:pt>
                <c:pt idx="32">
                  <c:v>3.2</c:v>
                </c:pt>
                <c:pt idx="33">
                  <c:v>2.2000000000000002</c:v>
                </c:pt>
                <c:pt idx="34">
                  <c:v>1.4</c:v>
                </c:pt>
                <c:pt idx="35">
                  <c:v>3.2</c:v>
                </c:pt>
                <c:pt idx="36">
                  <c:v>6.7</c:v>
                </c:pt>
                <c:pt idx="37">
                  <c:v>5.6</c:v>
                </c:pt>
                <c:pt idx="38">
                  <c:v>2.2999999999999998</c:v>
                </c:pt>
                <c:pt idx="39">
                  <c:v>0</c:v>
                </c:pt>
                <c:pt idx="40">
                  <c:v>2.6</c:v>
                </c:pt>
                <c:pt idx="41">
                  <c:v>4.9000000000000004</c:v>
                </c:pt>
                <c:pt idx="42">
                  <c:v>4.9000000000000004</c:v>
                </c:pt>
                <c:pt idx="43">
                  <c:v>3.3</c:v>
                </c:pt>
                <c:pt idx="44">
                  <c:v>0.8</c:v>
                </c:pt>
                <c:pt idx="45">
                  <c:v>-0.7</c:v>
                </c:pt>
                <c:pt idx="46">
                  <c:v>0.8</c:v>
                </c:pt>
                <c:pt idx="47">
                  <c:v>1.8</c:v>
                </c:pt>
                <c:pt idx="48">
                  <c:v>6.9</c:v>
                </c:pt>
                <c:pt idx="49">
                  <c:v>4.7</c:v>
                </c:pt>
                <c:pt idx="50">
                  <c:v>2.2000000000000002</c:v>
                </c:pt>
                <c:pt idx="51">
                  <c:v>0.2</c:v>
                </c:pt>
                <c:pt idx="52">
                  <c:v>4.5999999999999996</c:v>
                </c:pt>
                <c:pt idx="53">
                  <c:v>6</c:v>
                </c:pt>
                <c:pt idx="54">
                  <c:v>4</c:v>
                </c:pt>
                <c:pt idx="55">
                  <c:v>1.9</c:v>
                </c:pt>
                <c:pt idx="56">
                  <c:v>3</c:v>
                </c:pt>
                <c:pt idx="57">
                  <c:v>3.1</c:v>
                </c:pt>
                <c:pt idx="58">
                  <c:v>7.3</c:v>
                </c:pt>
                <c:pt idx="59">
                  <c:v>6.1</c:v>
                </c:pt>
                <c:pt idx="60">
                  <c:v>3.6</c:v>
                </c:pt>
                <c:pt idx="61">
                  <c:v>5</c:v>
                </c:pt>
                <c:pt idx="62">
                  <c:v>6.9</c:v>
                </c:pt>
                <c:pt idx="63">
                  <c:v>6.8</c:v>
                </c:pt>
                <c:pt idx="64">
                  <c:v>6.5</c:v>
                </c:pt>
                <c:pt idx="65">
                  <c:v>7.2</c:v>
                </c:pt>
                <c:pt idx="66">
                  <c:v>9.4</c:v>
                </c:pt>
                <c:pt idx="67">
                  <c:v>12.5</c:v>
                </c:pt>
                <c:pt idx="68">
                  <c:v>9</c:v>
                </c:pt>
                <c:pt idx="69">
                  <c:v>9.6999999999999993</c:v>
                </c:pt>
                <c:pt idx="70">
                  <c:v>9.6999999999999993</c:v>
                </c:pt>
                <c:pt idx="71">
                  <c:v>7.1</c:v>
                </c:pt>
                <c:pt idx="72">
                  <c:v>6.8</c:v>
                </c:pt>
                <c:pt idx="73">
                  <c:v>8.5</c:v>
                </c:pt>
                <c:pt idx="74">
                  <c:v>9.5</c:v>
                </c:pt>
                <c:pt idx="75">
                  <c:v>6.9</c:v>
                </c:pt>
                <c:pt idx="76">
                  <c:v>4.4000000000000004</c:v>
                </c:pt>
                <c:pt idx="77">
                  <c:v>6.1</c:v>
                </c:pt>
                <c:pt idx="78">
                  <c:v>10.8</c:v>
                </c:pt>
                <c:pt idx="79">
                  <c:v>12.4</c:v>
                </c:pt>
                <c:pt idx="80">
                  <c:v>13.9</c:v>
                </c:pt>
                <c:pt idx="81">
                  <c:v>13.8</c:v>
                </c:pt>
                <c:pt idx="82">
                  <c:v>9.4</c:v>
                </c:pt>
                <c:pt idx="83">
                  <c:v>10.4</c:v>
                </c:pt>
                <c:pt idx="84">
                  <c:v>11.2</c:v>
                </c:pt>
                <c:pt idx="85">
                  <c:v>7.5</c:v>
                </c:pt>
                <c:pt idx="86">
                  <c:v>8.3000000000000007</c:v>
                </c:pt>
                <c:pt idx="87">
                  <c:v>10.1</c:v>
                </c:pt>
                <c:pt idx="88">
                  <c:v>10.4</c:v>
                </c:pt>
                <c:pt idx="89">
                  <c:v>10.3</c:v>
                </c:pt>
                <c:pt idx="90">
                  <c:v>11.1</c:v>
                </c:pt>
                <c:pt idx="91">
                  <c:v>9.5</c:v>
                </c:pt>
                <c:pt idx="92">
                  <c:v>7.7</c:v>
                </c:pt>
                <c:pt idx="93">
                  <c:v>9.8000000000000007</c:v>
                </c:pt>
                <c:pt idx="94">
                  <c:v>16.3</c:v>
                </c:pt>
                <c:pt idx="95">
                  <c:v>17</c:v>
                </c:pt>
                <c:pt idx="96">
                  <c:v>9.1</c:v>
                </c:pt>
                <c:pt idx="97">
                  <c:v>6.6</c:v>
                </c:pt>
                <c:pt idx="98">
                  <c:v>7.4</c:v>
                </c:pt>
                <c:pt idx="99">
                  <c:v>10.9</c:v>
                </c:pt>
                <c:pt idx="100">
                  <c:v>14.3</c:v>
                </c:pt>
                <c:pt idx="101">
                  <c:v>10.6</c:v>
                </c:pt>
                <c:pt idx="102">
                  <c:v>13.2</c:v>
                </c:pt>
                <c:pt idx="103">
                  <c:v>12.8</c:v>
                </c:pt>
                <c:pt idx="104">
                  <c:v>13</c:v>
                </c:pt>
                <c:pt idx="105">
                  <c:v>10.1</c:v>
                </c:pt>
                <c:pt idx="106">
                  <c:v>9.5</c:v>
                </c:pt>
                <c:pt idx="107">
                  <c:v>10.1</c:v>
                </c:pt>
                <c:pt idx="108">
                  <c:v>16.5</c:v>
                </c:pt>
                <c:pt idx="109">
                  <c:v>17.899999999999999</c:v>
                </c:pt>
                <c:pt idx="110">
                  <c:v>12.4</c:v>
                </c:pt>
                <c:pt idx="111">
                  <c:v>10</c:v>
                </c:pt>
                <c:pt idx="112">
                  <c:v>11</c:v>
                </c:pt>
                <c:pt idx="113">
                  <c:v>8.5</c:v>
                </c:pt>
                <c:pt idx="114">
                  <c:v>13.4</c:v>
                </c:pt>
                <c:pt idx="115">
                  <c:v>11.6</c:v>
                </c:pt>
                <c:pt idx="116">
                  <c:v>13.7</c:v>
                </c:pt>
                <c:pt idx="117">
                  <c:v>15.3</c:v>
                </c:pt>
                <c:pt idx="118">
                  <c:v>17</c:v>
                </c:pt>
                <c:pt idx="119">
                  <c:v>13.4</c:v>
                </c:pt>
                <c:pt idx="120">
                  <c:v>12.7</c:v>
                </c:pt>
                <c:pt idx="121">
                  <c:v>11.8</c:v>
                </c:pt>
                <c:pt idx="122">
                  <c:v>13.8</c:v>
                </c:pt>
                <c:pt idx="123">
                  <c:v>15.9</c:v>
                </c:pt>
                <c:pt idx="124">
                  <c:v>19.600000000000001</c:v>
                </c:pt>
                <c:pt idx="125">
                  <c:v>12.5</c:v>
                </c:pt>
                <c:pt idx="126">
                  <c:v>10.3</c:v>
                </c:pt>
                <c:pt idx="127">
                  <c:v>10.1</c:v>
                </c:pt>
                <c:pt idx="128">
                  <c:v>11.4</c:v>
                </c:pt>
                <c:pt idx="129">
                  <c:v>10.7</c:v>
                </c:pt>
                <c:pt idx="130">
                  <c:v>11.3</c:v>
                </c:pt>
                <c:pt idx="131">
                  <c:v>15.4</c:v>
                </c:pt>
                <c:pt idx="132">
                  <c:v>14.3</c:v>
                </c:pt>
                <c:pt idx="133">
                  <c:v>14.6</c:v>
                </c:pt>
                <c:pt idx="134">
                  <c:v>13.1</c:v>
                </c:pt>
                <c:pt idx="135">
                  <c:v>15.1</c:v>
                </c:pt>
                <c:pt idx="136">
                  <c:v>18.7</c:v>
                </c:pt>
                <c:pt idx="137">
                  <c:v>17.100000000000001</c:v>
                </c:pt>
                <c:pt idx="138">
                  <c:v>16.399999999999999</c:v>
                </c:pt>
                <c:pt idx="139">
                  <c:v>16.100000000000001</c:v>
                </c:pt>
                <c:pt idx="140">
                  <c:v>16.5</c:v>
                </c:pt>
                <c:pt idx="141">
                  <c:v>12.3</c:v>
                </c:pt>
                <c:pt idx="142">
                  <c:v>11.8</c:v>
                </c:pt>
                <c:pt idx="143">
                  <c:v>13.6</c:v>
                </c:pt>
                <c:pt idx="144">
                  <c:v>16</c:v>
                </c:pt>
                <c:pt idx="145">
                  <c:v>16.5</c:v>
                </c:pt>
                <c:pt idx="146">
                  <c:v>17.8</c:v>
                </c:pt>
                <c:pt idx="147">
                  <c:v>18.8</c:v>
                </c:pt>
                <c:pt idx="148">
                  <c:v>18.600000000000001</c:v>
                </c:pt>
                <c:pt idx="149">
                  <c:v>16</c:v>
                </c:pt>
                <c:pt idx="150">
                  <c:v>15.3</c:v>
                </c:pt>
                <c:pt idx="151">
                  <c:v>19.7</c:v>
                </c:pt>
                <c:pt idx="152">
                  <c:v>17.5</c:v>
                </c:pt>
                <c:pt idx="153">
                  <c:v>15.3</c:v>
                </c:pt>
                <c:pt idx="154">
                  <c:v>18.399999999999999</c:v>
                </c:pt>
                <c:pt idx="155">
                  <c:v>17</c:v>
                </c:pt>
                <c:pt idx="156">
                  <c:v>17</c:v>
                </c:pt>
                <c:pt idx="157">
                  <c:v>18.5</c:v>
                </c:pt>
                <c:pt idx="158">
                  <c:v>18.2</c:v>
                </c:pt>
                <c:pt idx="159">
                  <c:v>19.7</c:v>
                </c:pt>
                <c:pt idx="160">
                  <c:v>20.100000000000001</c:v>
                </c:pt>
                <c:pt idx="161">
                  <c:v>20.5</c:v>
                </c:pt>
                <c:pt idx="162">
                  <c:v>19.899999999999999</c:v>
                </c:pt>
                <c:pt idx="163">
                  <c:v>21.4</c:v>
                </c:pt>
                <c:pt idx="164">
                  <c:v>20.3</c:v>
                </c:pt>
                <c:pt idx="165">
                  <c:v>19.7</c:v>
                </c:pt>
                <c:pt idx="166">
                  <c:v>18.8</c:v>
                </c:pt>
                <c:pt idx="167">
                  <c:v>21.2</c:v>
                </c:pt>
                <c:pt idx="168">
                  <c:v>18.8</c:v>
                </c:pt>
                <c:pt idx="169">
                  <c:v>18.899999999999999</c:v>
                </c:pt>
                <c:pt idx="170">
                  <c:v>18.7</c:v>
                </c:pt>
                <c:pt idx="171">
                  <c:v>16.7</c:v>
                </c:pt>
                <c:pt idx="172">
                  <c:v>16.899999999999999</c:v>
                </c:pt>
                <c:pt idx="173">
                  <c:v>21.7</c:v>
                </c:pt>
                <c:pt idx="174">
                  <c:v>22</c:v>
                </c:pt>
                <c:pt idx="175">
                  <c:v>22.5</c:v>
                </c:pt>
                <c:pt idx="176">
                  <c:v>23.6</c:v>
                </c:pt>
                <c:pt idx="177">
                  <c:v>23.5</c:v>
                </c:pt>
                <c:pt idx="178">
                  <c:v>23.4</c:v>
                </c:pt>
                <c:pt idx="179">
                  <c:v>23.8</c:v>
                </c:pt>
                <c:pt idx="180">
                  <c:v>21.5</c:v>
                </c:pt>
                <c:pt idx="181">
                  <c:v>20.7</c:v>
                </c:pt>
                <c:pt idx="182">
                  <c:v>23.6</c:v>
                </c:pt>
                <c:pt idx="183">
                  <c:v>21.3</c:v>
                </c:pt>
                <c:pt idx="184">
                  <c:v>22.5</c:v>
                </c:pt>
                <c:pt idx="185">
                  <c:v>22</c:v>
                </c:pt>
                <c:pt idx="186">
                  <c:v>23.8</c:v>
                </c:pt>
                <c:pt idx="187">
                  <c:v>25.2</c:v>
                </c:pt>
                <c:pt idx="188">
                  <c:v>25.1</c:v>
                </c:pt>
                <c:pt idx="189">
                  <c:v>25.7</c:v>
                </c:pt>
                <c:pt idx="190">
                  <c:v>25.3</c:v>
                </c:pt>
                <c:pt idx="191">
                  <c:v>25.1</c:v>
                </c:pt>
                <c:pt idx="192">
                  <c:v>24.2</c:v>
                </c:pt>
                <c:pt idx="193">
                  <c:v>24.8</c:v>
                </c:pt>
                <c:pt idx="194">
                  <c:v>26.5</c:v>
                </c:pt>
                <c:pt idx="195">
                  <c:v>26.7</c:v>
                </c:pt>
                <c:pt idx="196">
                  <c:v>26.9</c:v>
                </c:pt>
                <c:pt idx="197">
                  <c:v>27.3</c:v>
                </c:pt>
                <c:pt idx="198">
                  <c:v>26.4</c:v>
                </c:pt>
                <c:pt idx="199">
                  <c:v>25.1</c:v>
                </c:pt>
                <c:pt idx="200">
                  <c:v>24</c:v>
                </c:pt>
                <c:pt idx="201">
                  <c:v>24.1</c:v>
                </c:pt>
                <c:pt idx="202">
                  <c:v>22.5</c:v>
                </c:pt>
                <c:pt idx="203">
                  <c:v>23.5</c:v>
                </c:pt>
                <c:pt idx="204">
                  <c:v>24.2</c:v>
                </c:pt>
                <c:pt idx="205">
                  <c:v>25.6</c:v>
                </c:pt>
                <c:pt idx="206">
                  <c:v>26.4</c:v>
                </c:pt>
                <c:pt idx="207">
                  <c:v>26.7</c:v>
                </c:pt>
                <c:pt idx="208">
                  <c:v>25.8</c:v>
                </c:pt>
                <c:pt idx="209">
                  <c:v>25.7</c:v>
                </c:pt>
                <c:pt idx="210">
                  <c:v>27.5</c:v>
                </c:pt>
                <c:pt idx="211">
                  <c:v>22.2</c:v>
                </c:pt>
                <c:pt idx="212">
                  <c:v>24</c:v>
                </c:pt>
                <c:pt idx="213">
                  <c:v>26.3</c:v>
                </c:pt>
                <c:pt idx="214">
                  <c:v>26.8</c:v>
                </c:pt>
                <c:pt idx="215">
                  <c:v>27.7</c:v>
                </c:pt>
                <c:pt idx="216">
                  <c:v>26.3</c:v>
                </c:pt>
                <c:pt idx="217">
                  <c:v>25.9</c:v>
                </c:pt>
                <c:pt idx="218">
                  <c:v>26.7</c:v>
                </c:pt>
                <c:pt idx="219">
                  <c:v>26.5</c:v>
                </c:pt>
                <c:pt idx="220">
                  <c:v>26.3</c:v>
                </c:pt>
                <c:pt idx="221">
                  <c:v>26.2</c:v>
                </c:pt>
                <c:pt idx="222">
                  <c:v>26.2</c:v>
                </c:pt>
                <c:pt idx="223">
                  <c:v>25.8</c:v>
                </c:pt>
                <c:pt idx="224">
                  <c:v>26.1</c:v>
                </c:pt>
                <c:pt idx="225">
                  <c:v>25.7</c:v>
                </c:pt>
                <c:pt idx="226">
                  <c:v>25.5</c:v>
                </c:pt>
                <c:pt idx="227">
                  <c:v>26.8</c:v>
                </c:pt>
                <c:pt idx="228">
                  <c:v>26.7</c:v>
                </c:pt>
                <c:pt idx="229">
                  <c:v>26.2</c:v>
                </c:pt>
                <c:pt idx="230">
                  <c:v>27.2</c:v>
                </c:pt>
                <c:pt idx="231">
                  <c:v>26.3</c:v>
                </c:pt>
                <c:pt idx="232">
                  <c:v>26.6</c:v>
                </c:pt>
                <c:pt idx="233">
                  <c:v>26.1</c:v>
                </c:pt>
                <c:pt idx="234">
                  <c:v>27.2</c:v>
                </c:pt>
                <c:pt idx="235">
                  <c:v>26.5</c:v>
                </c:pt>
                <c:pt idx="236">
                  <c:v>25.5</c:v>
                </c:pt>
                <c:pt idx="237">
                  <c:v>25.5</c:v>
                </c:pt>
                <c:pt idx="238">
                  <c:v>25.3</c:v>
                </c:pt>
                <c:pt idx="239">
                  <c:v>26.1</c:v>
                </c:pt>
                <c:pt idx="240">
                  <c:v>25.7</c:v>
                </c:pt>
                <c:pt idx="241">
                  <c:v>26</c:v>
                </c:pt>
                <c:pt idx="242">
                  <c:v>25.8</c:v>
                </c:pt>
                <c:pt idx="243">
                  <c:v>26.1</c:v>
                </c:pt>
                <c:pt idx="244">
                  <c:v>26</c:v>
                </c:pt>
                <c:pt idx="245">
                  <c:v>24.5</c:v>
                </c:pt>
                <c:pt idx="246">
                  <c:v>25.2</c:v>
                </c:pt>
                <c:pt idx="247">
                  <c:v>23.9</c:v>
                </c:pt>
                <c:pt idx="248">
                  <c:v>24.3</c:v>
                </c:pt>
                <c:pt idx="249">
                  <c:v>19.7</c:v>
                </c:pt>
                <c:pt idx="250">
                  <c:v>21.7</c:v>
                </c:pt>
                <c:pt idx="251">
                  <c:v>23.6</c:v>
                </c:pt>
                <c:pt idx="252">
                  <c:v>25</c:v>
                </c:pt>
                <c:pt idx="253">
                  <c:v>23.8</c:v>
                </c:pt>
                <c:pt idx="254">
                  <c:v>23.3</c:v>
                </c:pt>
                <c:pt idx="255">
                  <c:v>25.1</c:v>
                </c:pt>
                <c:pt idx="256">
                  <c:v>25.3</c:v>
                </c:pt>
                <c:pt idx="257">
                  <c:v>25.2</c:v>
                </c:pt>
                <c:pt idx="258">
                  <c:v>25.9</c:v>
                </c:pt>
                <c:pt idx="259">
                  <c:v>26</c:v>
                </c:pt>
                <c:pt idx="260">
                  <c:v>25.1</c:v>
                </c:pt>
                <c:pt idx="261">
                  <c:v>23.5</c:v>
                </c:pt>
                <c:pt idx="262">
                  <c:v>23.9</c:v>
                </c:pt>
                <c:pt idx="263">
                  <c:v>21.4</c:v>
                </c:pt>
                <c:pt idx="264">
                  <c:v>20.7</c:v>
                </c:pt>
                <c:pt idx="265">
                  <c:v>19.399999999999999</c:v>
                </c:pt>
                <c:pt idx="266">
                  <c:v>18.5</c:v>
                </c:pt>
                <c:pt idx="267">
                  <c:v>20.2</c:v>
                </c:pt>
                <c:pt idx="268">
                  <c:v>22.8</c:v>
                </c:pt>
                <c:pt idx="269">
                  <c:v>22.9</c:v>
                </c:pt>
                <c:pt idx="270">
                  <c:v>24.6</c:v>
                </c:pt>
                <c:pt idx="271">
                  <c:v>23.4</c:v>
                </c:pt>
                <c:pt idx="272">
                  <c:v>23.3</c:v>
                </c:pt>
                <c:pt idx="273">
                  <c:v>19.600000000000001</c:v>
                </c:pt>
                <c:pt idx="274">
                  <c:v>17.899999999999999</c:v>
                </c:pt>
                <c:pt idx="275">
                  <c:v>17.3</c:v>
                </c:pt>
                <c:pt idx="276">
                  <c:v>16.899999999999999</c:v>
                </c:pt>
                <c:pt idx="277">
                  <c:v>15.9</c:v>
                </c:pt>
                <c:pt idx="278">
                  <c:v>16.8</c:v>
                </c:pt>
                <c:pt idx="279">
                  <c:v>14.7</c:v>
                </c:pt>
                <c:pt idx="280">
                  <c:v>13.8</c:v>
                </c:pt>
                <c:pt idx="281">
                  <c:v>16.600000000000001</c:v>
                </c:pt>
                <c:pt idx="282">
                  <c:v>15.7</c:v>
                </c:pt>
                <c:pt idx="283">
                  <c:v>15.7</c:v>
                </c:pt>
                <c:pt idx="284">
                  <c:v>14.6</c:v>
                </c:pt>
                <c:pt idx="285">
                  <c:v>12.7</c:v>
                </c:pt>
                <c:pt idx="286">
                  <c:v>14</c:v>
                </c:pt>
                <c:pt idx="287">
                  <c:v>12.1</c:v>
                </c:pt>
                <c:pt idx="288">
                  <c:v>15.2</c:v>
                </c:pt>
                <c:pt idx="289">
                  <c:v>13.7</c:v>
                </c:pt>
                <c:pt idx="290">
                  <c:v>14.8</c:v>
                </c:pt>
                <c:pt idx="291">
                  <c:v>16.2</c:v>
                </c:pt>
                <c:pt idx="292">
                  <c:v>14.3</c:v>
                </c:pt>
                <c:pt idx="293">
                  <c:v>11.5</c:v>
                </c:pt>
                <c:pt idx="294">
                  <c:v>11.4</c:v>
                </c:pt>
                <c:pt idx="295">
                  <c:v>12.9</c:v>
                </c:pt>
                <c:pt idx="296">
                  <c:v>11.4</c:v>
                </c:pt>
                <c:pt idx="297">
                  <c:v>11.5</c:v>
                </c:pt>
                <c:pt idx="298">
                  <c:v>13.4</c:v>
                </c:pt>
                <c:pt idx="299">
                  <c:v>14.3</c:v>
                </c:pt>
                <c:pt idx="300">
                  <c:v>12.5</c:v>
                </c:pt>
                <c:pt idx="301">
                  <c:v>11.6</c:v>
                </c:pt>
                <c:pt idx="302">
                  <c:v>13.5</c:v>
                </c:pt>
                <c:pt idx="303">
                  <c:v>13.1</c:v>
                </c:pt>
                <c:pt idx="304">
                  <c:v>13</c:v>
                </c:pt>
                <c:pt idx="305">
                  <c:v>14.3</c:v>
                </c:pt>
                <c:pt idx="306">
                  <c:v>14.4</c:v>
                </c:pt>
                <c:pt idx="307">
                  <c:v>17.600000000000001</c:v>
                </c:pt>
                <c:pt idx="308">
                  <c:v>18</c:v>
                </c:pt>
                <c:pt idx="309">
                  <c:v>17</c:v>
                </c:pt>
                <c:pt idx="310">
                  <c:v>14.6</c:v>
                </c:pt>
                <c:pt idx="311">
                  <c:v>13.4</c:v>
                </c:pt>
                <c:pt idx="312">
                  <c:v>13.5</c:v>
                </c:pt>
                <c:pt idx="313">
                  <c:v>11.3</c:v>
                </c:pt>
                <c:pt idx="314">
                  <c:v>8</c:v>
                </c:pt>
                <c:pt idx="315">
                  <c:v>7.9</c:v>
                </c:pt>
                <c:pt idx="316">
                  <c:v>5.9</c:v>
                </c:pt>
                <c:pt idx="317">
                  <c:v>9.8000000000000007</c:v>
                </c:pt>
                <c:pt idx="318">
                  <c:v>7.8</c:v>
                </c:pt>
                <c:pt idx="319">
                  <c:v>9.8000000000000007</c:v>
                </c:pt>
                <c:pt idx="320">
                  <c:v>7.4</c:v>
                </c:pt>
                <c:pt idx="321">
                  <c:v>5.9</c:v>
                </c:pt>
                <c:pt idx="322">
                  <c:v>7.5</c:v>
                </c:pt>
                <c:pt idx="323">
                  <c:v>6.7</c:v>
                </c:pt>
                <c:pt idx="324">
                  <c:v>7.4</c:v>
                </c:pt>
                <c:pt idx="325">
                  <c:v>9.8000000000000007</c:v>
                </c:pt>
                <c:pt idx="326">
                  <c:v>10.6</c:v>
                </c:pt>
                <c:pt idx="327">
                  <c:v>8.4</c:v>
                </c:pt>
                <c:pt idx="328">
                  <c:v>5.3</c:v>
                </c:pt>
                <c:pt idx="329">
                  <c:v>7.4</c:v>
                </c:pt>
                <c:pt idx="330">
                  <c:v>8.6</c:v>
                </c:pt>
                <c:pt idx="331">
                  <c:v>6.6</c:v>
                </c:pt>
                <c:pt idx="332">
                  <c:v>7.9</c:v>
                </c:pt>
                <c:pt idx="333">
                  <c:v>6.4</c:v>
                </c:pt>
                <c:pt idx="334">
                  <c:v>4.0999999999999996</c:v>
                </c:pt>
                <c:pt idx="335">
                  <c:v>4.0999999999999996</c:v>
                </c:pt>
                <c:pt idx="336">
                  <c:v>4.7</c:v>
                </c:pt>
                <c:pt idx="337">
                  <c:v>5.7</c:v>
                </c:pt>
                <c:pt idx="338">
                  <c:v>7.1</c:v>
                </c:pt>
                <c:pt idx="339">
                  <c:v>7.1</c:v>
                </c:pt>
                <c:pt idx="340">
                  <c:v>6</c:v>
                </c:pt>
                <c:pt idx="341">
                  <c:v>6.4</c:v>
                </c:pt>
                <c:pt idx="342">
                  <c:v>7.2</c:v>
                </c:pt>
                <c:pt idx="343">
                  <c:v>11.3</c:v>
                </c:pt>
                <c:pt idx="344">
                  <c:v>9.6999999999999993</c:v>
                </c:pt>
                <c:pt idx="345">
                  <c:v>7.3</c:v>
                </c:pt>
                <c:pt idx="346">
                  <c:v>6.5</c:v>
                </c:pt>
                <c:pt idx="347">
                  <c:v>7.1</c:v>
                </c:pt>
                <c:pt idx="348">
                  <c:v>10.8</c:v>
                </c:pt>
                <c:pt idx="349">
                  <c:v>5.9</c:v>
                </c:pt>
                <c:pt idx="350">
                  <c:v>3.8</c:v>
                </c:pt>
                <c:pt idx="351">
                  <c:v>3.4</c:v>
                </c:pt>
                <c:pt idx="352">
                  <c:v>4.5999999999999996</c:v>
                </c:pt>
                <c:pt idx="353">
                  <c:v>3.3</c:v>
                </c:pt>
                <c:pt idx="354">
                  <c:v>1.5</c:v>
                </c:pt>
                <c:pt idx="355">
                  <c:v>0.1</c:v>
                </c:pt>
                <c:pt idx="356">
                  <c:v>2</c:v>
                </c:pt>
                <c:pt idx="357">
                  <c:v>1</c:v>
                </c:pt>
                <c:pt idx="358">
                  <c:v>2.6</c:v>
                </c:pt>
                <c:pt idx="359">
                  <c:v>4.3</c:v>
                </c:pt>
                <c:pt idx="360">
                  <c:v>4.4000000000000004</c:v>
                </c:pt>
                <c:pt idx="361">
                  <c:v>2.2000000000000002</c:v>
                </c:pt>
                <c:pt idx="362">
                  <c:v>4.4000000000000004</c:v>
                </c:pt>
                <c:pt idx="363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1F-4949-97E2-E0073EFC7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0979392"/>
        <c:axId val="1890967392"/>
      </c:lineChart>
      <c:dateAx>
        <c:axId val="1890979392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0967392"/>
        <c:crossesAt val="-5"/>
        <c:auto val="1"/>
        <c:lblOffset val="100"/>
        <c:baseTimeUnit val="days"/>
        <c:majorUnit val="7"/>
        <c:majorTimeUnit val="days"/>
      </c:dateAx>
      <c:valAx>
        <c:axId val="1890967392"/>
        <c:scaling>
          <c:orientation val="minMax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097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'図4-4-図4-16'!$B$1</c:f>
              <c:strCache>
                <c:ptCount val="1"/>
                <c:pt idx="0">
                  <c:v>緑茶
（自社）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'図4-4-図4-16'!$A$2:$A$365</c:f>
              <c:numCache>
                <c:formatCode>m/d/yyyy</c:formatCode>
                <c:ptCount val="364"/>
                <c:pt idx="0">
                  <c:v>44928</c:v>
                </c:pt>
                <c:pt idx="1">
                  <c:v>44929</c:v>
                </c:pt>
                <c:pt idx="2">
                  <c:v>44930</c:v>
                </c:pt>
                <c:pt idx="3">
                  <c:v>44931</c:v>
                </c:pt>
                <c:pt idx="4">
                  <c:v>44932</c:v>
                </c:pt>
                <c:pt idx="5">
                  <c:v>44933</c:v>
                </c:pt>
                <c:pt idx="6">
                  <c:v>44934</c:v>
                </c:pt>
                <c:pt idx="7">
                  <c:v>44935</c:v>
                </c:pt>
                <c:pt idx="8">
                  <c:v>44936</c:v>
                </c:pt>
                <c:pt idx="9">
                  <c:v>44937</c:v>
                </c:pt>
                <c:pt idx="10">
                  <c:v>44938</c:v>
                </c:pt>
                <c:pt idx="11">
                  <c:v>44939</c:v>
                </c:pt>
                <c:pt idx="12">
                  <c:v>44940</c:v>
                </c:pt>
                <c:pt idx="13">
                  <c:v>44941</c:v>
                </c:pt>
                <c:pt idx="14">
                  <c:v>44942</c:v>
                </c:pt>
                <c:pt idx="15">
                  <c:v>44943</c:v>
                </c:pt>
                <c:pt idx="16">
                  <c:v>44944</c:v>
                </c:pt>
                <c:pt idx="17">
                  <c:v>44945</c:v>
                </c:pt>
                <c:pt idx="18">
                  <c:v>44946</c:v>
                </c:pt>
                <c:pt idx="19">
                  <c:v>44947</c:v>
                </c:pt>
                <c:pt idx="20">
                  <c:v>44948</c:v>
                </c:pt>
                <c:pt idx="21">
                  <c:v>44949</c:v>
                </c:pt>
                <c:pt idx="22">
                  <c:v>44950</c:v>
                </c:pt>
                <c:pt idx="23">
                  <c:v>44951</c:v>
                </c:pt>
                <c:pt idx="24">
                  <c:v>44952</c:v>
                </c:pt>
                <c:pt idx="25">
                  <c:v>44953</c:v>
                </c:pt>
                <c:pt idx="26">
                  <c:v>44954</c:v>
                </c:pt>
                <c:pt idx="27">
                  <c:v>44955</c:v>
                </c:pt>
                <c:pt idx="28">
                  <c:v>44956</c:v>
                </c:pt>
                <c:pt idx="29">
                  <c:v>44957</c:v>
                </c:pt>
                <c:pt idx="30">
                  <c:v>44958</c:v>
                </c:pt>
                <c:pt idx="31">
                  <c:v>44959</c:v>
                </c:pt>
                <c:pt idx="32">
                  <c:v>44960</c:v>
                </c:pt>
                <c:pt idx="33">
                  <c:v>44961</c:v>
                </c:pt>
                <c:pt idx="34">
                  <c:v>44962</c:v>
                </c:pt>
                <c:pt idx="35">
                  <c:v>44963</c:v>
                </c:pt>
                <c:pt idx="36">
                  <c:v>44964</c:v>
                </c:pt>
                <c:pt idx="37">
                  <c:v>44965</c:v>
                </c:pt>
                <c:pt idx="38">
                  <c:v>44966</c:v>
                </c:pt>
                <c:pt idx="39">
                  <c:v>44967</c:v>
                </c:pt>
                <c:pt idx="40">
                  <c:v>44968</c:v>
                </c:pt>
                <c:pt idx="41">
                  <c:v>44969</c:v>
                </c:pt>
                <c:pt idx="42">
                  <c:v>44970</c:v>
                </c:pt>
                <c:pt idx="43">
                  <c:v>44971</c:v>
                </c:pt>
                <c:pt idx="44">
                  <c:v>44972</c:v>
                </c:pt>
                <c:pt idx="45">
                  <c:v>44973</c:v>
                </c:pt>
                <c:pt idx="46">
                  <c:v>44974</c:v>
                </c:pt>
                <c:pt idx="47">
                  <c:v>44975</c:v>
                </c:pt>
                <c:pt idx="48">
                  <c:v>44976</c:v>
                </c:pt>
                <c:pt idx="49">
                  <c:v>44977</c:v>
                </c:pt>
                <c:pt idx="50">
                  <c:v>44978</c:v>
                </c:pt>
                <c:pt idx="51">
                  <c:v>44979</c:v>
                </c:pt>
                <c:pt idx="52">
                  <c:v>44980</c:v>
                </c:pt>
                <c:pt idx="53">
                  <c:v>44981</c:v>
                </c:pt>
                <c:pt idx="54">
                  <c:v>44982</c:v>
                </c:pt>
                <c:pt idx="55">
                  <c:v>44983</c:v>
                </c:pt>
                <c:pt idx="56">
                  <c:v>44984</c:v>
                </c:pt>
                <c:pt idx="57">
                  <c:v>44985</c:v>
                </c:pt>
                <c:pt idx="58">
                  <c:v>44986</c:v>
                </c:pt>
                <c:pt idx="59">
                  <c:v>44987</c:v>
                </c:pt>
                <c:pt idx="60">
                  <c:v>44988</c:v>
                </c:pt>
                <c:pt idx="61">
                  <c:v>44989</c:v>
                </c:pt>
                <c:pt idx="62">
                  <c:v>44990</c:v>
                </c:pt>
                <c:pt idx="63">
                  <c:v>44991</c:v>
                </c:pt>
                <c:pt idx="64">
                  <c:v>44992</c:v>
                </c:pt>
                <c:pt idx="65">
                  <c:v>44993</c:v>
                </c:pt>
                <c:pt idx="66">
                  <c:v>44994</c:v>
                </c:pt>
                <c:pt idx="67">
                  <c:v>44995</c:v>
                </c:pt>
                <c:pt idx="68">
                  <c:v>44996</c:v>
                </c:pt>
                <c:pt idx="69">
                  <c:v>44997</c:v>
                </c:pt>
                <c:pt idx="70">
                  <c:v>44998</c:v>
                </c:pt>
                <c:pt idx="71">
                  <c:v>44999</c:v>
                </c:pt>
                <c:pt idx="72">
                  <c:v>45000</c:v>
                </c:pt>
                <c:pt idx="73">
                  <c:v>45001</c:v>
                </c:pt>
                <c:pt idx="74">
                  <c:v>45002</c:v>
                </c:pt>
                <c:pt idx="75">
                  <c:v>45003</c:v>
                </c:pt>
                <c:pt idx="76">
                  <c:v>45004</c:v>
                </c:pt>
                <c:pt idx="77">
                  <c:v>45005</c:v>
                </c:pt>
                <c:pt idx="78">
                  <c:v>45006</c:v>
                </c:pt>
                <c:pt idx="79">
                  <c:v>45007</c:v>
                </c:pt>
                <c:pt idx="80">
                  <c:v>45008</c:v>
                </c:pt>
                <c:pt idx="81">
                  <c:v>45009</c:v>
                </c:pt>
                <c:pt idx="82">
                  <c:v>45010</c:v>
                </c:pt>
                <c:pt idx="83">
                  <c:v>45011</c:v>
                </c:pt>
                <c:pt idx="84">
                  <c:v>45012</c:v>
                </c:pt>
                <c:pt idx="85">
                  <c:v>45013</c:v>
                </c:pt>
                <c:pt idx="86">
                  <c:v>45014</c:v>
                </c:pt>
                <c:pt idx="87">
                  <c:v>45015</c:v>
                </c:pt>
                <c:pt idx="88">
                  <c:v>45016</c:v>
                </c:pt>
                <c:pt idx="89">
                  <c:v>45017</c:v>
                </c:pt>
                <c:pt idx="90">
                  <c:v>45018</c:v>
                </c:pt>
                <c:pt idx="91">
                  <c:v>45019</c:v>
                </c:pt>
                <c:pt idx="92">
                  <c:v>45020</c:v>
                </c:pt>
                <c:pt idx="93">
                  <c:v>45021</c:v>
                </c:pt>
                <c:pt idx="94">
                  <c:v>45022</c:v>
                </c:pt>
                <c:pt idx="95">
                  <c:v>45023</c:v>
                </c:pt>
                <c:pt idx="96">
                  <c:v>45024</c:v>
                </c:pt>
                <c:pt idx="97">
                  <c:v>45025</c:v>
                </c:pt>
                <c:pt idx="98">
                  <c:v>45026</c:v>
                </c:pt>
                <c:pt idx="99">
                  <c:v>45027</c:v>
                </c:pt>
                <c:pt idx="100">
                  <c:v>45028</c:v>
                </c:pt>
                <c:pt idx="101">
                  <c:v>45029</c:v>
                </c:pt>
                <c:pt idx="102">
                  <c:v>45030</c:v>
                </c:pt>
                <c:pt idx="103">
                  <c:v>45031</c:v>
                </c:pt>
                <c:pt idx="104">
                  <c:v>45032</c:v>
                </c:pt>
                <c:pt idx="105">
                  <c:v>45033</c:v>
                </c:pt>
                <c:pt idx="106">
                  <c:v>45034</c:v>
                </c:pt>
                <c:pt idx="107">
                  <c:v>45035</c:v>
                </c:pt>
                <c:pt idx="108">
                  <c:v>45036</c:v>
                </c:pt>
                <c:pt idx="109">
                  <c:v>45037</c:v>
                </c:pt>
                <c:pt idx="110">
                  <c:v>45038</c:v>
                </c:pt>
                <c:pt idx="111">
                  <c:v>45039</c:v>
                </c:pt>
                <c:pt idx="112">
                  <c:v>45040</c:v>
                </c:pt>
                <c:pt idx="113">
                  <c:v>45041</c:v>
                </c:pt>
                <c:pt idx="114">
                  <c:v>45042</c:v>
                </c:pt>
                <c:pt idx="115">
                  <c:v>45043</c:v>
                </c:pt>
                <c:pt idx="116">
                  <c:v>45044</c:v>
                </c:pt>
                <c:pt idx="117">
                  <c:v>45045</c:v>
                </c:pt>
                <c:pt idx="118">
                  <c:v>45046</c:v>
                </c:pt>
                <c:pt idx="119">
                  <c:v>45047</c:v>
                </c:pt>
                <c:pt idx="120">
                  <c:v>45048</c:v>
                </c:pt>
                <c:pt idx="121">
                  <c:v>45049</c:v>
                </c:pt>
                <c:pt idx="122">
                  <c:v>45050</c:v>
                </c:pt>
                <c:pt idx="123">
                  <c:v>45051</c:v>
                </c:pt>
                <c:pt idx="124">
                  <c:v>45052</c:v>
                </c:pt>
                <c:pt idx="125">
                  <c:v>45053</c:v>
                </c:pt>
                <c:pt idx="126">
                  <c:v>45054</c:v>
                </c:pt>
                <c:pt idx="127">
                  <c:v>45055</c:v>
                </c:pt>
                <c:pt idx="128">
                  <c:v>45056</c:v>
                </c:pt>
                <c:pt idx="129">
                  <c:v>45057</c:v>
                </c:pt>
                <c:pt idx="130">
                  <c:v>45058</c:v>
                </c:pt>
                <c:pt idx="131">
                  <c:v>45059</c:v>
                </c:pt>
                <c:pt idx="132">
                  <c:v>45060</c:v>
                </c:pt>
                <c:pt idx="133">
                  <c:v>45061</c:v>
                </c:pt>
                <c:pt idx="134">
                  <c:v>45062</c:v>
                </c:pt>
                <c:pt idx="135">
                  <c:v>45063</c:v>
                </c:pt>
                <c:pt idx="136">
                  <c:v>45064</c:v>
                </c:pt>
                <c:pt idx="137">
                  <c:v>45065</c:v>
                </c:pt>
                <c:pt idx="138">
                  <c:v>45066</c:v>
                </c:pt>
                <c:pt idx="139">
                  <c:v>45067</c:v>
                </c:pt>
                <c:pt idx="140">
                  <c:v>45068</c:v>
                </c:pt>
                <c:pt idx="141">
                  <c:v>45069</c:v>
                </c:pt>
                <c:pt idx="142">
                  <c:v>45070</c:v>
                </c:pt>
                <c:pt idx="143">
                  <c:v>45071</c:v>
                </c:pt>
                <c:pt idx="144">
                  <c:v>45072</c:v>
                </c:pt>
                <c:pt idx="145">
                  <c:v>45073</c:v>
                </c:pt>
                <c:pt idx="146">
                  <c:v>45074</c:v>
                </c:pt>
                <c:pt idx="147">
                  <c:v>45075</c:v>
                </c:pt>
                <c:pt idx="148">
                  <c:v>45076</c:v>
                </c:pt>
                <c:pt idx="149">
                  <c:v>45077</c:v>
                </c:pt>
                <c:pt idx="150">
                  <c:v>45078</c:v>
                </c:pt>
                <c:pt idx="151">
                  <c:v>45079</c:v>
                </c:pt>
                <c:pt idx="152">
                  <c:v>45080</c:v>
                </c:pt>
                <c:pt idx="153">
                  <c:v>45081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45087</c:v>
                </c:pt>
                <c:pt idx="160">
                  <c:v>45088</c:v>
                </c:pt>
                <c:pt idx="161">
                  <c:v>45089</c:v>
                </c:pt>
                <c:pt idx="162">
                  <c:v>45090</c:v>
                </c:pt>
                <c:pt idx="163">
                  <c:v>45091</c:v>
                </c:pt>
                <c:pt idx="164">
                  <c:v>45092</c:v>
                </c:pt>
                <c:pt idx="165">
                  <c:v>45093</c:v>
                </c:pt>
                <c:pt idx="166">
                  <c:v>45094</c:v>
                </c:pt>
                <c:pt idx="167">
                  <c:v>45095</c:v>
                </c:pt>
                <c:pt idx="168">
                  <c:v>45096</c:v>
                </c:pt>
                <c:pt idx="169">
                  <c:v>45097</c:v>
                </c:pt>
                <c:pt idx="170">
                  <c:v>45098</c:v>
                </c:pt>
                <c:pt idx="171">
                  <c:v>45099</c:v>
                </c:pt>
                <c:pt idx="172">
                  <c:v>45100</c:v>
                </c:pt>
                <c:pt idx="173">
                  <c:v>45101</c:v>
                </c:pt>
                <c:pt idx="174">
                  <c:v>45102</c:v>
                </c:pt>
                <c:pt idx="175">
                  <c:v>45103</c:v>
                </c:pt>
                <c:pt idx="176">
                  <c:v>45104</c:v>
                </c:pt>
                <c:pt idx="177">
                  <c:v>45105</c:v>
                </c:pt>
                <c:pt idx="178">
                  <c:v>45106</c:v>
                </c:pt>
                <c:pt idx="179">
                  <c:v>45107</c:v>
                </c:pt>
                <c:pt idx="180">
                  <c:v>45108</c:v>
                </c:pt>
                <c:pt idx="181">
                  <c:v>45109</c:v>
                </c:pt>
                <c:pt idx="182">
                  <c:v>45110</c:v>
                </c:pt>
                <c:pt idx="183">
                  <c:v>45111</c:v>
                </c:pt>
                <c:pt idx="184">
                  <c:v>45112</c:v>
                </c:pt>
                <c:pt idx="185">
                  <c:v>45113</c:v>
                </c:pt>
                <c:pt idx="186">
                  <c:v>45114</c:v>
                </c:pt>
                <c:pt idx="187">
                  <c:v>45115</c:v>
                </c:pt>
                <c:pt idx="188">
                  <c:v>45116</c:v>
                </c:pt>
                <c:pt idx="189">
                  <c:v>45117</c:v>
                </c:pt>
                <c:pt idx="190">
                  <c:v>45118</c:v>
                </c:pt>
                <c:pt idx="191">
                  <c:v>45119</c:v>
                </c:pt>
                <c:pt idx="192">
                  <c:v>45120</c:v>
                </c:pt>
                <c:pt idx="193">
                  <c:v>45121</c:v>
                </c:pt>
                <c:pt idx="194">
                  <c:v>45122</c:v>
                </c:pt>
                <c:pt idx="195">
                  <c:v>45123</c:v>
                </c:pt>
                <c:pt idx="196">
                  <c:v>45124</c:v>
                </c:pt>
                <c:pt idx="197">
                  <c:v>45125</c:v>
                </c:pt>
                <c:pt idx="198">
                  <c:v>45126</c:v>
                </c:pt>
                <c:pt idx="199">
                  <c:v>45127</c:v>
                </c:pt>
                <c:pt idx="200">
                  <c:v>45128</c:v>
                </c:pt>
                <c:pt idx="201">
                  <c:v>45129</c:v>
                </c:pt>
                <c:pt idx="202">
                  <c:v>45130</c:v>
                </c:pt>
                <c:pt idx="203">
                  <c:v>45131</c:v>
                </c:pt>
                <c:pt idx="204">
                  <c:v>45132</c:v>
                </c:pt>
                <c:pt idx="205">
                  <c:v>45133</c:v>
                </c:pt>
                <c:pt idx="206">
                  <c:v>45134</c:v>
                </c:pt>
                <c:pt idx="207">
                  <c:v>45135</c:v>
                </c:pt>
                <c:pt idx="208">
                  <c:v>45136</c:v>
                </c:pt>
                <c:pt idx="209">
                  <c:v>45137</c:v>
                </c:pt>
                <c:pt idx="210">
                  <c:v>45138</c:v>
                </c:pt>
                <c:pt idx="211">
                  <c:v>45139</c:v>
                </c:pt>
                <c:pt idx="212">
                  <c:v>45140</c:v>
                </c:pt>
                <c:pt idx="213">
                  <c:v>45141</c:v>
                </c:pt>
                <c:pt idx="214">
                  <c:v>45142</c:v>
                </c:pt>
                <c:pt idx="215">
                  <c:v>45143</c:v>
                </c:pt>
                <c:pt idx="216">
                  <c:v>45144</c:v>
                </c:pt>
                <c:pt idx="217">
                  <c:v>45145</c:v>
                </c:pt>
                <c:pt idx="218">
                  <c:v>45146</c:v>
                </c:pt>
                <c:pt idx="219">
                  <c:v>45147</c:v>
                </c:pt>
                <c:pt idx="220">
                  <c:v>45148</c:v>
                </c:pt>
                <c:pt idx="221">
                  <c:v>45149</c:v>
                </c:pt>
                <c:pt idx="222">
                  <c:v>45150</c:v>
                </c:pt>
                <c:pt idx="223">
                  <c:v>45151</c:v>
                </c:pt>
                <c:pt idx="224">
                  <c:v>45152</c:v>
                </c:pt>
                <c:pt idx="225">
                  <c:v>45153</c:v>
                </c:pt>
                <c:pt idx="226">
                  <c:v>45154</c:v>
                </c:pt>
                <c:pt idx="227">
                  <c:v>45155</c:v>
                </c:pt>
                <c:pt idx="228">
                  <c:v>45156</c:v>
                </c:pt>
                <c:pt idx="229">
                  <c:v>45157</c:v>
                </c:pt>
                <c:pt idx="230">
                  <c:v>45158</c:v>
                </c:pt>
                <c:pt idx="231">
                  <c:v>45159</c:v>
                </c:pt>
                <c:pt idx="232">
                  <c:v>45160</c:v>
                </c:pt>
                <c:pt idx="233">
                  <c:v>45161</c:v>
                </c:pt>
                <c:pt idx="234">
                  <c:v>45162</c:v>
                </c:pt>
                <c:pt idx="235">
                  <c:v>45163</c:v>
                </c:pt>
                <c:pt idx="236">
                  <c:v>45164</c:v>
                </c:pt>
                <c:pt idx="237">
                  <c:v>45165</c:v>
                </c:pt>
                <c:pt idx="238">
                  <c:v>45166</c:v>
                </c:pt>
                <c:pt idx="239">
                  <c:v>45167</c:v>
                </c:pt>
                <c:pt idx="240">
                  <c:v>45168</c:v>
                </c:pt>
                <c:pt idx="241">
                  <c:v>45169</c:v>
                </c:pt>
                <c:pt idx="242">
                  <c:v>45170</c:v>
                </c:pt>
                <c:pt idx="243">
                  <c:v>45171</c:v>
                </c:pt>
                <c:pt idx="244">
                  <c:v>45172</c:v>
                </c:pt>
                <c:pt idx="245">
                  <c:v>45173</c:v>
                </c:pt>
                <c:pt idx="246">
                  <c:v>45174</c:v>
                </c:pt>
                <c:pt idx="247">
                  <c:v>45175</c:v>
                </c:pt>
                <c:pt idx="248">
                  <c:v>45176</c:v>
                </c:pt>
                <c:pt idx="249">
                  <c:v>45177</c:v>
                </c:pt>
                <c:pt idx="250">
                  <c:v>45178</c:v>
                </c:pt>
                <c:pt idx="251">
                  <c:v>45179</c:v>
                </c:pt>
                <c:pt idx="252">
                  <c:v>45180</c:v>
                </c:pt>
                <c:pt idx="253">
                  <c:v>45181</c:v>
                </c:pt>
                <c:pt idx="254">
                  <c:v>45182</c:v>
                </c:pt>
                <c:pt idx="255">
                  <c:v>45183</c:v>
                </c:pt>
                <c:pt idx="256">
                  <c:v>45184</c:v>
                </c:pt>
                <c:pt idx="257">
                  <c:v>45185</c:v>
                </c:pt>
                <c:pt idx="258">
                  <c:v>45186</c:v>
                </c:pt>
                <c:pt idx="259">
                  <c:v>45187</c:v>
                </c:pt>
                <c:pt idx="260">
                  <c:v>45188</c:v>
                </c:pt>
                <c:pt idx="261">
                  <c:v>45189</c:v>
                </c:pt>
                <c:pt idx="262">
                  <c:v>45190</c:v>
                </c:pt>
                <c:pt idx="263">
                  <c:v>45191</c:v>
                </c:pt>
                <c:pt idx="264">
                  <c:v>45192</c:v>
                </c:pt>
                <c:pt idx="265">
                  <c:v>45193</c:v>
                </c:pt>
                <c:pt idx="266">
                  <c:v>45194</c:v>
                </c:pt>
                <c:pt idx="267">
                  <c:v>45195</c:v>
                </c:pt>
                <c:pt idx="268">
                  <c:v>45196</c:v>
                </c:pt>
                <c:pt idx="269">
                  <c:v>45197</c:v>
                </c:pt>
                <c:pt idx="270">
                  <c:v>45198</c:v>
                </c:pt>
                <c:pt idx="271">
                  <c:v>45199</c:v>
                </c:pt>
                <c:pt idx="272">
                  <c:v>45200</c:v>
                </c:pt>
                <c:pt idx="273">
                  <c:v>45201</c:v>
                </c:pt>
                <c:pt idx="274">
                  <c:v>45202</c:v>
                </c:pt>
                <c:pt idx="275">
                  <c:v>45203</c:v>
                </c:pt>
                <c:pt idx="276">
                  <c:v>45204</c:v>
                </c:pt>
                <c:pt idx="277">
                  <c:v>45205</c:v>
                </c:pt>
                <c:pt idx="278">
                  <c:v>45206</c:v>
                </c:pt>
                <c:pt idx="279">
                  <c:v>45207</c:v>
                </c:pt>
                <c:pt idx="280">
                  <c:v>45208</c:v>
                </c:pt>
                <c:pt idx="281">
                  <c:v>45209</c:v>
                </c:pt>
                <c:pt idx="282">
                  <c:v>45210</c:v>
                </c:pt>
                <c:pt idx="283">
                  <c:v>45211</c:v>
                </c:pt>
                <c:pt idx="284">
                  <c:v>45212</c:v>
                </c:pt>
                <c:pt idx="285">
                  <c:v>45213</c:v>
                </c:pt>
                <c:pt idx="286">
                  <c:v>45214</c:v>
                </c:pt>
                <c:pt idx="287">
                  <c:v>45215</c:v>
                </c:pt>
                <c:pt idx="288">
                  <c:v>45216</c:v>
                </c:pt>
                <c:pt idx="289">
                  <c:v>45217</c:v>
                </c:pt>
                <c:pt idx="290">
                  <c:v>45218</c:v>
                </c:pt>
                <c:pt idx="291">
                  <c:v>45219</c:v>
                </c:pt>
                <c:pt idx="292">
                  <c:v>45220</c:v>
                </c:pt>
                <c:pt idx="293">
                  <c:v>45221</c:v>
                </c:pt>
                <c:pt idx="294">
                  <c:v>45222</c:v>
                </c:pt>
                <c:pt idx="295">
                  <c:v>45223</c:v>
                </c:pt>
                <c:pt idx="296">
                  <c:v>45224</c:v>
                </c:pt>
                <c:pt idx="297">
                  <c:v>45225</c:v>
                </c:pt>
                <c:pt idx="298">
                  <c:v>45226</c:v>
                </c:pt>
                <c:pt idx="299">
                  <c:v>45227</c:v>
                </c:pt>
                <c:pt idx="300">
                  <c:v>45228</c:v>
                </c:pt>
                <c:pt idx="301">
                  <c:v>45229</c:v>
                </c:pt>
                <c:pt idx="302">
                  <c:v>45230</c:v>
                </c:pt>
                <c:pt idx="303">
                  <c:v>45231</c:v>
                </c:pt>
                <c:pt idx="304">
                  <c:v>45232</c:v>
                </c:pt>
                <c:pt idx="305">
                  <c:v>45233</c:v>
                </c:pt>
                <c:pt idx="306">
                  <c:v>45234</c:v>
                </c:pt>
                <c:pt idx="307">
                  <c:v>45235</c:v>
                </c:pt>
                <c:pt idx="308">
                  <c:v>45236</c:v>
                </c:pt>
                <c:pt idx="309">
                  <c:v>45237</c:v>
                </c:pt>
                <c:pt idx="310">
                  <c:v>45238</c:v>
                </c:pt>
                <c:pt idx="311">
                  <c:v>45239</c:v>
                </c:pt>
                <c:pt idx="312">
                  <c:v>45240</c:v>
                </c:pt>
                <c:pt idx="313">
                  <c:v>45241</c:v>
                </c:pt>
                <c:pt idx="314">
                  <c:v>45242</c:v>
                </c:pt>
                <c:pt idx="315">
                  <c:v>45243</c:v>
                </c:pt>
                <c:pt idx="316">
                  <c:v>45244</c:v>
                </c:pt>
                <c:pt idx="317">
                  <c:v>45245</c:v>
                </c:pt>
                <c:pt idx="318">
                  <c:v>45246</c:v>
                </c:pt>
                <c:pt idx="319">
                  <c:v>45247</c:v>
                </c:pt>
                <c:pt idx="320">
                  <c:v>45248</c:v>
                </c:pt>
                <c:pt idx="321">
                  <c:v>45249</c:v>
                </c:pt>
                <c:pt idx="322">
                  <c:v>45250</c:v>
                </c:pt>
                <c:pt idx="323">
                  <c:v>45251</c:v>
                </c:pt>
                <c:pt idx="324">
                  <c:v>45252</c:v>
                </c:pt>
                <c:pt idx="325">
                  <c:v>45253</c:v>
                </c:pt>
                <c:pt idx="326">
                  <c:v>45254</c:v>
                </c:pt>
                <c:pt idx="327">
                  <c:v>45255</c:v>
                </c:pt>
                <c:pt idx="328">
                  <c:v>45256</c:v>
                </c:pt>
                <c:pt idx="329">
                  <c:v>45257</c:v>
                </c:pt>
                <c:pt idx="330">
                  <c:v>45258</c:v>
                </c:pt>
                <c:pt idx="331">
                  <c:v>45259</c:v>
                </c:pt>
                <c:pt idx="332">
                  <c:v>45260</c:v>
                </c:pt>
                <c:pt idx="333">
                  <c:v>45261</c:v>
                </c:pt>
                <c:pt idx="334">
                  <c:v>45262</c:v>
                </c:pt>
                <c:pt idx="335">
                  <c:v>45263</c:v>
                </c:pt>
                <c:pt idx="336">
                  <c:v>45264</c:v>
                </c:pt>
                <c:pt idx="337">
                  <c:v>45265</c:v>
                </c:pt>
                <c:pt idx="338">
                  <c:v>45266</c:v>
                </c:pt>
                <c:pt idx="339">
                  <c:v>45267</c:v>
                </c:pt>
                <c:pt idx="340">
                  <c:v>45268</c:v>
                </c:pt>
                <c:pt idx="341">
                  <c:v>45269</c:v>
                </c:pt>
                <c:pt idx="342">
                  <c:v>45270</c:v>
                </c:pt>
                <c:pt idx="343">
                  <c:v>45271</c:v>
                </c:pt>
                <c:pt idx="344">
                  <c:v>45272</c:v>
                </c:pt>
                <c:pt idx="345">
                  <c:v>45273</c:v>
                </c:pt>
                <c:pt idx="346">
                  <c:v>45274</c:v>
                </c:pt>
                <c:pt idx="347">
                  <c:v>45275</c:v>
                </c:pt>
                <c:pt idx="348">
                  <c:v>45276</c:v>
                </c:pt>
                <c:pt idx="349">
                  <c:v>45277</c:v>
                </c:pt>
                <c:pt idx="350">
                  <c:v>45278</c:v>
                </c:pt>
                <c:pt idx="351">
                  <c:v>45279</c:v>
                </c:pt>
                <c:pt idx="352">
                  <c:v>45280</c:v>
                </c:pt>
                <c:pt idx="353">
                  <c:v>45281</c:v>
                </c:pt>
                <c:pt idx="354">
                  <c:v>45282</c:v>
                </c:pt>
                <c:pt idx="355">
                  <c:v>45283</c:v>
                </c:pt>
                <c:pt idx="356">
                  <c:v>45284</c:v>
                </c:pt>
                <c:pt idx="357">
                  <c:v>45285</c:v>
                </c:pt>
                <c:pt idx="358">
                  <c:v>45286</c:v>
                </c:pt>
                <c:pt idx="359">
                  <c:v>45287</c:v>
                </c:pt>
                <c:pt idx="360">
                  <c:v>45288</c:v>
                </c:pt>
                <c:pt idx="361">
                  <c:v>45289</c:v>
                </c:pt>
                <c:pt idx="362">
                  <c:v>45290</c:v>
                </c:pt>
                <c:pt idx="363">
                  <c:v>45291</c:v>
                </c:pt>
              </c:numCache>
            </c:numRef>
          </c:cat>
          <c:val>
            <c:numRef>
              <c:f>'図4-4-図4-16'!$B$2:$B$365</c:f>
              <c:numCache>
                <c:formatCode>General</c:formatCode>
                <c:ptCount val="364"/>
                <c:pt idx="0">
                  <c:v>109</c:v>
                </c:pt>
                <c:pt idx="1">
                  <c:v>141</c:v>
                </c:pt>
                <c:pt idx="2">
                  <c:v>180</c:v>
                </c:pt>
                <c:pt idx="3">
                  <c:v>129</c:v>
                </c:pt>
                <c:pt idx="4">
                  <c:v>245</c:v>
                </c:pt>
                <c:pt idx="5">
                  <c:v>264</c:v>
                </c:pt>
                <c:pt idx="6">
                  <c:v>207</c:v>
                </c:pt>
                <c:pt idx="7">
                  <c:v>163</c:v>
                </c:pt>
                <c:pt idx="8">
                  <c:v>269</c:v>
                </c:pt>
                <c:pt idx="9">
                  <c:v>293</c:v>
                </c:pt>
                <c:pt idx="10">
                  <c:v>178</c:v>
                </c:pt>
                <c:pt idx="11">
                  <c:v>333</c:v>
                </c:pt>
                <c:pt idx="12">
                  <c:v>387</c:v>
                </c:pt>
                <c:pt idx="13">
                  <c:v>233</c:v>
                </c:pt>
                <c:pt idx="14">
                  <c:v>113</c:v>
                </c:pt>
                <c:pt idx="15">
                  <c:v>169</c:v>
                </c:pt>
                <c:pt idx="16">
                  <c:v>162</c:v>
                </c:pt>
                <c:pt idx="17">
                  <c:v>123</c:v>
                </c:pt>
                <c:pt idx="18">
                  <c:v>193</c:v>
                </c:pt>
                <c:pt idx="19">
                  <c:v>249</c:v>
                </c:pt>
                <c:pt idx="20">
                  <c:v>166</c:v>
                </c:pt>
                <c:pt idx="21">
                  <c:v>179</c:v>
                </c:pt>
                <c:pt idx="22">
                  <c:v>184</c:v>
                </c:pt>
                <c:pt idx="23">
                  <c:v>275</c:v>
                </c:pt>
                <c:pt idx="24">
                  <c:v>250</c:v>
                </c:pt>
                <c:pt idx="25">
                  <c:v>336</c:v>
                </c:pt>
                <c:pt idx="26">
                  <c:v>369</c:v>
                </c:pt>
                <c:pt idx="27">
                  <c:v>301</c:v>
                </c:pt>
                <c:pt idx="28">
                  <c:v>62</c:v>
                </c:pt>
                <c:pt idx="29">
                  <c:v>70</c:v>
                </c:pt>
                <c:pt idx="30">
                  <c:v>132</c:v>
                </c:pt>
                <c:pt idx="31">
                  <c:v>72</c:v>
                </c:pt>
                <c:pt idx="32">
                  <c:v>145</c:v>
                </c:pt>
                <c:pt idx="33">
                  <c:v>140</c:v>
                </c:pt>
                <c:pt idx="34">
                  <c:v>118</c:v>
                </c:pt>
                <c:pt idx="35">
                  <c:v>163</c:v>
                </c:pt>
                <c:pt idx="36">
                  <c:v>178</c:v>
                </c:pt>
                <c:pt idx="37">
                  <c:v>292</c:v>
                </c:pt>
                <c:pt idx="38">
                  <c:v>172</c:v>
                </c:pt>
                <c:pt idx="39">
                  <c:v>318</c:v>
                </c:pt>
                <c:pt idx="40">
                  <c:v>310</c:v>
                </c:pt>
                <c:pt idx="41">
                  <c:v>263</c:v>
                </c:pt>
                <c:pt idx="42">
                  <c:v>150</c:v>
                </c:pt>
                <c:pt idx="43">
                  <c:v>114</c:v>
                </c:pt>
                <c:pt idx="44">
                  <c:v>180</c:v>
                </c:pt>
                <c:pt idx="45">
                  <c:v>122</c:v>
                </c:pt>
                <c:pt idx="46">
                  <c:v>233</c:v>
                </c:pt>
                <c:pt idx="47">
                  <c:v>204</c:v>
                </c:pt>
                <c:pt idx="48">
                  <c:v>191</c:v>
                </c:pt>
                <c:pt idx="49">
                  <c:v>161</c:v>
                </c:pt>
                <c:pt idx="50">
                  <c:v>183</c:v>
                </c:pt>
                <c:pt idx="51">
                  <c:v>187</c:v>
                </c:pt>
                <c:pt idx="52">
                  <c:v>117</c:v>
                </c:pt>
                <c:pt idx="53">
                  <c:v>263</c:v>
                </c:pt>
                <c:pt idx="54">
                  <c:v>294</c:v>
                </c:pt>
                <c:pt idx="55">
                  <c:v>244</c:v>
                </c:pt>
                <c:pt idx="56">
                  <c:v>150</c:v>
                </c:pt>
                <c:pt idx="57">
                  <c:v>155</c:v>
                </c:pt>
                <c:pt idx="58">
                  <c:v>228</c:v>
                </c:pt>
                <c:pt idx="59">
                  <c:v>145</c:v>
                </c:pt>
                <c:pt idx="60">
                  <c:v>264</c:v>
                </c:pt>
                <c:pt idx="61">
                  <c:v>275</c:v>
                </c:pt>
                <c:pt idx="62">
                  <c:v>230</c:v>
                </c:pt>
                <c:pt idx="63">
                  <c:v>150</c:v>
                </c:pt>
                <c:pt idx="64">
                  <c:v>148</c:v>
                </c:pt>
                <c:pt idx="65">
                  <c:v>184</c:v>
                </c:pt>
                <c:pt idx="66">
                  <c:v>158</c:v>
                </c:pt>
                <c:pt idx="67">
                  <c:v>299</c:v>
                </c:pt>
                <c:pt idx="68">
                  <c:v>262</c:v>
                </c:pt>
                <c:pt idx="69">
                  <c:v>214</c:v>
                </c:pt>
                <c:pt idx="70">
                  <c:v>144</c:v>
                </c:pt>
                <c:pt idx="71">
                  <c:v>208</c:v>
                </c:pt>
                <c:pt idx="72">
                  <c:v>253</c:v>
                </c:pt>
                <c:pt idx="73">
                  <c:v>152</c:v>
                </c:pt>
                <c:pt idx="74">
                  <c:v>301</c:v>
                </c:pt>
                <c:pt idx="75">
                  <c:v>363</c:v>
                </c:pt>
                <c:pt idx="76">
                  <c:v>285</c:v>
                </c:pt>
                <c:pt idx="77">
                  <c:v>301</c:v>
                </c:pt>
                <c:pt idx="78">
                  <c:v>183</c:v>
                </c:pt>
                <c:pt idx="79">
                  <c:v>302</c:v>
                </c:pt>
                <c:pt idx="80">
                  <c:v>205</c:v>
                </c:pt>
                <c:pt idx="81">
                  <c:v>378</c:v>
                </c:pt>
                <c:pt idx="82">
                  <c:v>411</c:v>
                </c:pt>
                <c:pt idx="83">
                  <c:v>342</c:v>
                </c:pt>
                <c:pt idx="84">
                  <c:v>172</c:v>
                </c:pt>
                <c:pt idx="85">
                  <c:v>165</c:v>
                </c:pt>
                <c:pt idx="86">
                  <c:v>217</c:v>
                </c:pt>
                <c:pt idx="87">
                  <c:v>147</c:v>
                </c:pt>
                <c:pt idx="88">
                  <c:v>257</c:v>
                </c:pt>
                <c:pt idx="89">
                  <c:v>304</c:v>
                </c:pt>
                <c:pt idx="90">
                  <c:v>207</c:v>
                </c:pt>
                <c:pt idx="91">
                  <c:v>160</c:v>
                </c:pt>
                <c:pt idx="92">
                  <c:v>222</c:v>
                </c:pt>
                <c:pt idx="93">
                  <c:v>228</c:v>
                </c:pt>
                <c:pt idx="94">
                  <c:v>163</c:v>
                </c:pt>
                <c:pt idx="95">
                  <c:v>297</c:v>
                </c:pt>
                <c:pt idx="96">
                  <c:v>357</c:v>
                </c:pt>
                <c:pt idx="97">
                  <c:v>258</c:v>
                </c:pt>
                <c:pt idx="98">
                  <c:v>182</c:v>
                </c:pt>
                <c:pt idx="99">
                  <c:v>156</c:v>
                </c:pt>
                <c:pt idx="100">
                  <c:v>234</c:v>
                </c:pt>
                <c:pt idx="101">
                  <c:v>163</c:v>
                </c:pt>
                <c:pt idx="102">
                  <c:v>262</c:v>
                </c:pt>
                <c:pt idx="103">
                  <c:v>310</c:v>
                </c:pt>
                <c:pt idx="104">
                  <c:v>241</c:v>
                </c:pt>
                <c:pt idx="105">
                  <c:v>246</c:v>
                </c:pt>
                <c:pt idx="106">
                  <c:v>295</c:v>
                </c:pt>
                <c:pt idx="107">
                  <c:v>374</c:v>
                </c:pt>
                <c:pt idx="108">
                  <c:v>242</c:v>
                </c:pt>
                <c:pt idx="109">
                  <c:v>475</c:v>
                </c:pt>
                <c:pt idx="110">
                  <c:v>524</c:v>
                </c:pt>
                <c:pt idx="111">
                  <c:v>417</c:v>
                </c:pt>
                <c:pt idx="112">
                  <c:v>295</c:v>
                </c:pt>
                <c:pt idx="113">
                  <c:v>291</c:v>
                </c:pt>
                <c:pt idx="114">
                  <c:v>389</c:v>
                </c:pt>
                <c:pt idx="115">
                  <c:v>261</c:v>
                </c:pt>
                <c:pt idx="116">
                  <c:v>559</c:v>
                </c:pt>
                <c:pt idx="117">
                  <c:v>411</c:v>
                </c:pt>
                <c:pt idx="118">
                  <c:v>370</c:v>
                </c:pt>
                <c:pt idx="119">
                  <c:v>240</c:v>
                </c:pt>
                <c:pt idx="120">
                  <c:v>351</c:v>
                </c:pt>
                <c:pt idx="121">
                  <c:v>247</c:v>
                </c:pt>
                <c:pt idx="122">
                  <c:v>206</c:v>
                </c:pt>
                <c:pt idx="123">
                  <c:v>346</c:v>
                </c:pt>
                <c:pt idx="124">
                  <c:v>283</c:v>
                </c:pt>
                <c:pt idx="125">
                  <c:v>407</c:v>
                </c:pt>
                <c:pt idx="126">
                  <c:v>252</c:v>
                </c:pt>
                <c:pt idx="127">
                  <c:v>316</c:v>
                </c:pt>
                <c:pt idx="128">
                  <c:v>342</c:v>
                </c:pt>
                <c:pt idx="129">
                  <c:v>241</c:v>
                </c:pt>
                <c:pt idx="130">
                  <c:v>500</c:v>
                </c:pt>
                <c:pt idx="131">
                  <c:v>476</c:v>
                </c:pt>
                <c:pt idx="132">
                  <c:v>403</c:v>
                </c:pt>
                <c:pt idx="133">
                  <c:v>187</c:v>
                </c:pt>
                <c:pt idx="134">
                  <c:v>298</c:v>
                </c:pt>
                <c:pt idx="135">
                  <c:v>281</c:v>
                </c:pt>
                <c:pt idx="136">
                  <c:v>215</c:v>
                </c:pt>
                <c:pt idx="137">
                  <c:v>406</c:v>
                </c:pt>
                <c:pt idx="138">
                  <c:v>428</c:v>
                </c:pt>
                <c:pt idx="139">
                  <c:v>338</c:v>
                </c:pt>
                <c:pt idx="140">
                  <c:v>222</c:v>
                </c:pt>
                <c:pt idx="141">
                  <c:v>312</c:v>
                </c:pt>
                <c:pt idx="142">
                  <c:v>357</c:v>
                </c:pt>
                <c:pt idx="143">
                  <c:v>261</c:v>
                </c:pt>
                <c:pt idx="144">
                  <c:v>379</c:v>
                </c:pt>
                <c:pt idx="145">
                  <c:v>678</c:v>
                </c:pt>
                <c:pt idx="146">
                  <c:v>370</c:v>
                </c:pt>
                <c:pt idx="147">
                  <c:v>234</c:v>
                </c:pt>
                <c:pt idx="148">
                  <c:v>227</c:v>
                </c:pt>
                <c:pt idx="149">
                  <c:v>303</c:v>
                </c:pt>
                <c:pt idx="150">
                  <c:v>221</c:v>
                </c:pt>
                <c:pt idx="151">
                  <c:v>368</c:v>
                </c:pt>
                <c:pt idx="152">
                  <c:v>412</c:v>
                </c:pt>
                <c:pt idx="153">
                  <c:v>305</c:v>
                </c:pt>
                <c:pt idx="154">
                  <c:v>172</c:v>
                </c:pt>
                <c:pt idx="155">
                  <c:v>209</c:v>
                </c:pt>
                <c:pt idx="156">
                  <c:v>253</c:v>
                </c:pt>
                <c:pt idx="157">
                  <c:v>189</c:v>
                </c:pt>
                <c:pt idx="158">
                  <c:v>326</c:v>
                </c:pt>
                <c:pt idx="159">
                  <c:v>379</c:v>
                </c:pt>
                <c:pt idx="160">
                  <c:v>300</c:v>
                </c:pt>
                <c:pt idx="161">
                  <c:v>199</c:v>
                </c:pt>
                <c:pt idx="162">
                  <c:v>219</c:v>
                </c:pt>
                <c:pt idx="163">
                  <c:v>317</c:v>
                </c:pt>
                <c:pt idx="164">
                  <c:v>224</c:v>
                </c:pt>
                <c:pt idx="165">
                  <c:v>381</c:v>
                </c:pt>
                <c:pt idx="166">
                  <c:v>449</c:v>
                </c:pt>
                <c:pt idx="167">
                  <c:v>356</c:v>
                </c:pt>
                <c:pt idx="168">
                  <c:v>227</c:v>
                </c:pt>
                <c:pt idx="169">
                  <c:v>270</c:v>
                </c:pt>
                <c:pt idx="170">
                  <c:v>375</c:v>
                </c:pt>
                <c:pt idx="171">
                  <c:v>242</c:v>
                </c:pt>
                <c:pt idx="172">
                  <c:v>483</c:v>
                </c:pt>
                <c:pt idx="173">
                  <c:v>496</c:v>
                </c:pt>
                <c:pt idx="174">
                  <c:v>436</c:v>
                </c:pt>
                <c:pt idx="175">
                  <c:v>204</c:v>
                </c:pt>
                <c:pt idx="176">
                  <c:v>245</c:v>
                </c:pt>
                <c:pt idx="177">
                  <c:v>289</c:v>
                </c:pt>
                <c:pt idx="178">
                  <c:v>233</c:v>
                </c:pt>
                <c:pt idx="179">
                  <c:v>420</c:v>
                </c:pt>
                <c:pt idx="180">
                  <c:v>445</c:v>
                </c:pt>
                <c:pt idx="181">
                  <c:v>358</c:v>
                </c:pt>
                <c:pt idx="182">
                  <c:v>274</c:v>
                </c:pt>
                <c:pt idx="183">
                  <c:v>319</c:v>
                </c:pt>
                <c:pt idx="184">
                  <c:v>378</c:v>
                </c:pt>
                <c:pt idx="185">
                  <c:v>214</c:v>
                </c:pt>
                <c:pt idx="186">
                  <c:v>495</c:v>
                </c:pt>
                <c:pt idx="187">
                  <c:v>574</c:v>
                </c:pt>
                <c:pt idx="188">
                  <c:v>451</c:v>
                </c:pt>
                <c:pt idx="189">
                  <c:v>339</c:v>
                </c:pt>
                <c:pt idx="190">
                  <c:v>374</c:v>
                </c:pt>
                <c:pt idx="191">
                  <c:v>486</c:v>
                </c:pt>
                <c:pt idx="192">
                  <c:v>315</c:v>
                </c:pt>
                <c:pt idx="193">
                  <c:v>705</c:v>
                </c:pt>
                <c:pt idx="194">
                  <c:v>756</c:v>
                </c:pt>
                <c:pt idx="195">
                  <c:v>622</c:v>
                </c:pt>
                <c:pt idx="196">
                  <c:v>305</c:v>
                </c:pt>
                <c:pt idx="197">
                  <c:v>543</c:v>
                </c:pt>
                <c:pt idx="198">
                  <c:v>572</c:v>
                </c:pt>
                <c:pt idx="199">
                  <c:v>399</c:v>
                </c:pt>
                <c:pt idx="200">
                  <c:v>776</c:v>
                </c:pt>
                <c:pt idx="201">
                  <c:v>783</c:v>
                </c:pt>
                <c:pt idx="202">
                  <c:v>592</c:v>
                </c:pt>
                <c:pt idx="203">
                  <c:v>437</c:v>
                </c:pt>
                <c:pt idx="204">
                  <c:v>464</c:v>
                </c:pt>
                <c:pt idx="205">
                  <c:v>498</c:v>
                </c:pt>
                <c:pt idx="206">
                  <c:v>380</c:v>
                </c:pt>
                <c:pt idx="207">
                  <c:v>616</c:v>
                </c:pt>
                <c:pt idx="208">
                  <c:v>819</c:v>
                </c:pt>
                <c:pt idx="209">
                  <c:v>575</c:v>
                </c:pt>
                <c:pt idx="210">
                  <c:v>358</c:v>
                </c:pt>
                <c:pt idx="211">
                  <c:v>439</c:v>
                </c:pt>
                <c:pt idx="212">
                  <c:v>467</c:v>
                </c:pt>
                <c:pt idx="213">
                  <c:v>360</c:v>
                </c:pt>
                <c:pt idx="214">
                  <c:v>641</c:v>
                </c:pt>
                <c:pt idx="215">
                  <c:v>725</c:v>
                </c:pt>
                <c:pt idx="216">
                  <c:v>652</c:v>
                </c:pt>
                <c:pt idx="217">
                  <c:v>370</c:v>
                </c:pt>
                <c:pt idx="218">
                  <c:v>506</c:v>
                </c:pt>
                <c:pt idx="219">
                  <c:v>523</c:v>
                </c:pt>
                <c:pt idx="220">
                  <c:v>434</c:v>
                </c:pt>
                <c:pt idx="221">
                  <c:v>534</c:v>
                </c:pt>
                <c:pt idx="222">
                  <c:v>800</c:v>
                </c:pt>
                <c:pt idx="223">
                  <c:v>685</c:v>
                </c:pt>
                <c:pt idx="224">
                  <c:v>325</c:v>
                </c:pt>
                <c:pt idx="225">
                  <c:v>397</c:v>
                </c:pt>
                <c:pt idx="226">
                  <c:v>480</c:v>
                </c:pt>
                <c:pt idx="227">
                  <c:v>325</c:v>
                </c:pt>
                <c:pt idx="228">
                  <c:v>583</c:v>
                </c:pt>
                <c:pt idx="229">
                  <c:v>696</c:v>
                </c:pt>
                <c:pt idx="230">
                  <c:v>572</c:v>
                </c:pt>
                <c:pt idx="231">
                  <c:v>405</c:v>
                </c:pt>
                <c:pt idx="232">
                  <c:v>463</c:v>
                </c:pt>
                <c:pt idx="233">
                  <c:v>551</c:v>
                </c:pt>
                <c:pt idx="234">
                  <c:v>411</c:v>
                </c:pt>
                <c:pt idx="235">
                  <c:v>782</c:v>
                </c:pt>
                <c:pt idx="236">
                  <c:v>741</c:v>
                </c:pt>
                <c:pt idx="237">
                  <c:v>1179</c:v>
                </c:pt>
                <c:pt idx="238">
                  <c:v>410</c:v>
                </c:pt>
                <c:pt idx="239">
                  <c:v>471</c:v>
                </c:pt>
                <c:pt idx="240">
                  <c:v>526</c:v>
                </c:pt>
                <c:pt idx="241">
                  <c:v>412</c:v>
                </c:pt>
                <c:pt idx="242">
                  <c:v>702</c:v>
                </c:pt>
                <c:pt idx="243">
                  <c:v>800</c:v>
                </c:pt>
                <c:pt idx="244">
                  <c:v>662</c:v>
                </c:pt>
                <c:pt idx="245">
                  <c:v>389</c:v>
                </c:pt>
                <c:pt idx="246">
                  <c:v>423</c:v>
                </c:pt>
                <c:pt idx="247">
                  <c:v>493</c:v>
                </c:pt>
                <c:pt idx="248">
                  <c:v>332</c:v>
                </c:pt>
                <c:pt idx="249">
                  <c:v>587</c:v>
                </c:pt>
                <c:pt idx="250">
                  <c:v>671</c:v>
                </c:pt>
                <c:pt idx="251">
                  <c:v>560</c:v>
                </c:pt>
                <c:pt idx="252">
                  <c:v>243</c:v>
                </c:pt>
                <c:pt idx="253">
                  <c:v>382</c:v>
                </c:pt>
                <c:pt idx="254">
                  <c:v>358</c:v>
                </c:pt>
                <c:pt idx="255">
                  <c:v>266</c:v>
                </c:pt>
                <c:pt idx="256">
                  <c:v>527</c:v>
                </c:pt>
                <c:pt idx="257">
                  <c:v>551</c:v>
                </c:pt>
                <c:pt idx="258">
                  <c:v>433</c:v>
                </c:pt>
                <c:pt idx="259">
                  <c:v>277</c:v>
                </c:pt>
                <c:pt idx="260">
                  <c:v>396</c:v>
                </c:pt>
                <c:pt idx="261">
                  <c:v>535</c:v>
                </c:pt>
                <c:pt idx="262">
                  <c:v>359</c:v>
                </c:pt>
                <c:pt idx="263">
                  <c:v>616</c:v>
                </c:pt>
                <c:pt idx="264">
                  <c:v>726</c:v>
                </c:pt>
                <c:pt idx="265">
                  <c:v>484</c:v>
                </c:pt>
                <c:pt idx="266">
                  <c:v>298</c:v>
                </c:pt>
                <c:pt idx="267">
                  <c:v>367</c:v>
                </c:pt>
                <c:pt idx="268">
                  <c:v>377</c:v>
                </c:pt>
                <c:pt idx="269">
                  <c:v>296</c:v>
                </c:pt>
                <c:pt idx="270">
                  <c:v>521</c:v>
                </c:pt>
                <c:pt idx="271">
                  <c:v>597</c:v>
                </c:pt>
                <c:pt idx="272">
                  <c:v>492</c:v>
                </c:pt>
                <c:pt idx="273">
                  <c:v>282</c:v>
                </c:pt>
                <c:pt idx="274">
                  <c:v>316</c:v>
                </c:pt>
                <c:pt idx="275">
                  <c:v>413</c:v>
                </c:pt>
                <c:pt idx="276">
                  <c:v>261</c:v>
                </c:pt>
                <c:pt idx="277">
                  <c:v>555</c:v>
                </c:pt>
                <c:pt idx="278">
                  <c:v>551</c:v>
                </c:pt>
                <c:pt idx="279">
                  <c:v>434</c:v>
                </c:pt>
                <c:pt idx="280">
                  <c:v>188</c:v>
                </c:pt>
                <c:pt idx="281">
                  <c:v>351</c:v>
                </c:pt>
                <c:pt idx="282">
                  <c:v>449</c:v>
                </c:pt>
                <c:pt idx="283">
                  <c:v>273</c:v>
                </c:pt>
                <c:pt idx="284">
                  <c:v>532</c:v>
                </c:pt>
                <c:pt idx="285">
                  <c:v>570</c:v>
                </c:pt>
                <c:pt idx="286">
                  <c:v>434</c:v>
                </c:pt>
                <c:pt idx="287">
                  <c:v>261</c:v>
                </c:pt>
                <c:pt idx="288">
                  <c:v>295</c:v>
                </c:pt>
                <c:pt idx="289">
                  <c:v>347</c:v>
                </c:pt>
                <c:pt idx="290">
                  <c:v>225</c:v>
                </c:pt>
                <c:pt idx="291">
                  <c:v>413</c:v>
                </c:pt>
                <c:pt idx="292">
                  <c:v>597</c:v>
                </c:pt>
                <c:pt idx="293">
                  <c:v>393</c:v>
                </c:pt>
                <c:pt idx="294">
                  <c:v>247</c:v>
                </c:pt>
                <c:pt idx="295">
                  <c:v>324</c:v>
                </c:pt>
                <c:pt idx="296">
                  <c:v>329</c:v>
                </c:pt>
                <c:pt idx="297">
                  <c:v>236</c:v>
                </c:pt>
                <c:pt idx="298">
                  <c:v>452</c:v>
                </c:pt>
                <c:pt idx="299">
                  <c:v>530</c:v>
                </c:pt>
                <c:pt idx="300">
                  <c:v>389</c:v>
                </c:pt>
                <c:pt idx="301">
                  <c:v>190</c:v>
                </c:pt>
                <c:pt idx="302">
                  <c:v>260</c:v>
                </c:pt>
                <c:pt idx="303">
                  <c:v>292</c:v>
                </c:pt>
                <c:pt idx="304">
                  <c:v>289</c:v>
                </c:pt>
                <c:pt idx="305">
                  <c:v>240</c:v>
                </c:pt>
                <c:pt idx="306">
                  <c:v>353</c:v>
                </c:pt>
                <c:pt idx="307">
                  <c:v>268</c:v>
                </c:pt>
                <c:pt idx="308">
                  <c:v>222</c:v>
                </c:pt>
                <c:pt idx="309">
                  <c:v>294</c:v>
                </c:pt>
                <c:pt idx="310">
                  <c:v>378</c:v>
                </c:pt>
                <c:pt idx="311">
                  <c:v>245</c:v>
                </c:pt>
                <c:pt idx="312">
                  <c:v>488</c:v>
                </c:pt>
                <c:pt idx="313">
                  <c:v>477</c:v>
                </c:pt>
                <c:pt idx="314">
                  <c:v>390</c:v>
                </c:pt>
                <c:pt idx="315">
                  <c:v>178</c:v>
                </c:pt>
                <c:pt idx="316">
                  <c:v>206</c:v>
                </c:pt>
                <c:pt idx="317">
                  <c:v>306</c:v>
                </c:pt>
                <c:pt idx="318">
                  <c:v>198</c:v>
                </c:pt>
                <c:pt idx="319">
                  <c:v>374</c:v>
                </c:pt>
                <c:pt idx="320">
                  <c:v>402</c:v>
                </c:pt>
                <c:pt idx="321">
                  <c:v>318</c:v>
                </c:pt>
                <c:pt idx="322">
                  <c:v>185</c:v>
                </c:pt>
                <c:pt idx="323">
                  <c:v>209</c:v>
                </c:pt>
                <c:pt idx="324">
                  <c:v>305</c:v>
                </c:pt>
                <c:pt idx="325">
                  <c:v>168</c:v>
                </c:pt>
                <c:pt idx="326">
                  <c:v>343</c:v>
                </c:pt>
                <c:pt idx="327">
                  <c:v>470</c:v>
                </c:pt>
                <c:pt idx="328">
                  <c:v>320</c:v>
                </c:pt>
                <c:pt idx="329">
                  <c:v>157</c:v>
                </c:pt>
                <c:pt idx="330">
                  <c:v>176</c:v>
                </c:pt>
                <c:pt idx="331">
                  <c:v>187</c:v>
                </c:pt>
                <c:pt idx="332">
                  <c:v>154</c:v>
                </c:pt>
                <c:pt idx="333">
                  <c:v>245</c:v>
                </c:pt>
                <c:pt idx="334">
                  <c:v>280</c:v>
                </c:pt>
                <c:pt idx="335">
                  <c:v>216</c:v>
                </c:pt>
                <c:pt idx="336">
                  <c:v>222</c:v>
                </c:pt>
                <c:pt idx="337">
                  <c:v>244</c:v>
                </c:pt>
                <c:pt idx="338">
                  <c:v>262</c:v>
                </c:pt>
                <c:pt idx="339">
                  <c:v>200</c:v>
                </c:pt>
                <c:pt idx="340">
                  <c:v>416</c:v>
                </c:pt>
                <c:pt idx="341">
                  <c:v>430</c:v>
                </c:pt>
                <c:pt idx="342">
                  <c:v>328</c:v>
                </c:pt>
                <c:pt idx="343">
                  <c:v>138</c:v>
                </c:pt>
                <c:pt idx="344">
                  <c:v>139</c:v>
                </c:pt>
                <c:pt idx="345">
                  <c:v>171</c:v>
                </c:pt>
                <c:pt idx="346">
                  <c:v>149</c:v>
                </c:pt>
                <c:pt idx="347">
                  <c:v>285</c:v>
                </c:pt>
                <c:pt idx="348">
                  <c:v>260</c:v>
                </c:pt>
                <c:pt idx="349">
                  <c:v>199</c:v>
                </c:pt>
                <c:pt idx="350">
                  <c:v>111</c:v>
                </c:pt>
                <c:pt idx="351">
                  <c:v>107</c:v>
                </c:pt>
                <c:pt idx="352">
                  <c:v>106</c:v>
                </c:pt>
                <c:pt idx="353">
                  <c:v>103</c:v>
                </c:pt>
                <c:pt idx="354">
                  <c:v>173</c:v>
                </c:pt>
                <c:pt idx="355">
                  <c:v>222</c:v>
                </c:pt>
                <c:pt idx="356">
                  <c:v>162</c:v>
                </c:pt>
                <c:pt idx="357">
                  <c:v>158</c:v>
                </c:pt>
                <c:pt idx="358">
                  <c:v>174</c:v>
                </c:pt>
                <c:pt idx="359">
                  <c:v>281</c:v>
                </c:pt>
                <c:pt idx="360">
                  <c:v>163</c:v>
                </c:pt>
                <c:pt idx="361">
                  <c:v>248</c:v>
                </c:pt>
                <c:pt idx="362">
                  <c:v>317</c:v>
                </c:pt>
                <c:pt idx="363">
                  <c:v>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2-4034-B974-AC733070D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7544016"/>
        <c:axId val="2067545936"/>
      </c:lineChart>
      <c:lineChart>
        <c:grouping val="standard"/>
        <c:varyColors val="0"/>
        <c:ser>
          <c:idx val="1"/>
          <c:order val="1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'図4-4-図4-16'!$A$2:$A$365</c:f>
              <c:numCache>
                <c:formatCode>m/d/yyyy</c:formatCode>
                <c:ptCount val="364"/>
                <c:pt idx="0">
                  <c:v>44928</c:v>
                </c:pt>
                <c:pt idx="1">
                  <c:v>44929</c:v>
                </c:pt>
                <c:pt idx="2">
                  <c:v>44930</c:v>
                </c:pt>
                <c:pt idx="3">
                  <c:v>44931</c:v>
                </c:pt>
                <c:pt idx="4">
                  <c:v>44932</c:v>
                </c:pt>
                <c:pt idx="5">
                  <c:v>44933</c:v>
                </c:pt>
                <c:pt idx="6">
                  <c:v>44934</c:v>
                </c:pt>
                <c:pt idx="7">
                  <c:v>44935</c:v>
                </c:pt>
                <c:pt idx="8">
                  <c:v>44936</c:v>
                </c:pt>
                <c:pt idx="9">
                  <c:v>44937</c:v>
                </c:pt>
                <c:pt idx="10">
                  <c:v>44938</c:v>
                </c:pt>
                <c:pt idx="11">
                  <c:v>44939</c:v>
                </c:pt>
                <c:pt idx="12">
                  <c:v>44940</c:v>
                </c:pt>
                <c:pt idx="13">
                  <c:v>44941</c:v>
                </c:pt>
                <c:pt idx="14">
                  <c:v>44942</c:v>
                </c:pt>
                <c:pt idx="15">
                  <c:v>44943</c:v>
                </c:pt>
                <c:pt idx="16">
                  <c:v>44944</c:v>
                </c:pt>
                <c:pt idx="17">
                  <c:v>44945</c:v>
                </c:pt>
                <c:pt idx="18">
                  <c:v>44946</c:v>
                </c:pt>
                <c:pt idx="19">
                  <c:v>44947</c:v>
                </c:pt>
                <c:pt idx="20">
                  <c:v>44948</c:v>
                </c:pt>
                <c:pt idx="21">
                  <c:v>44949</c:v>
                </c:pt>
                <c:pt idx="22">
                  <c:v>44950</c:v>
                </c:pt>
                <c:pt idx="23">
                  <c:v>44951</c:v>
                </c:pt>
                <c:pt idx="24">
                  <c:v>44952</c:v>
                </c:pt>
                <c:pt idx="25">
                  <c:v>44953</c:v>
                </c:pt>
                <c:pt idx="26">
                  <c:v>44954</c:v>
                </c:pt>
                <c:pt idx="27">
                  <c:v>44955</c:v>
                </c:pt>
                <c:pt idx="28">
                  <c:v>44956</c:v>
                </c:pt>
                <c:pt idx="29">
                  <c:v>44957</c:v>
                </c:pt>
                <c:pt idx="30">
                  <c:v>44958</c:v>
                </c:pt>
                <c:pt idx="31">
                  <c:v>44959</c:v>
                </c:pt>
                <c:pt idx="32">
                  <c:v>44960</c:v>
                </c:pt>
                <c:pt idx="33">
                  <c:v>44961</c:v>
                </c:pt>
                <c:pt idx="34">
                  <c:v>44962</c:v>
                </c:pt>
                <c:pt idx="35">
                  <c:v>44963</c:v>
                </c:pt>
                <c:pt idx="36">
                  <c:v>44964</c:v>
                </c:pt>
                <c:pt idx="37">
                  <c:v>44965</c:v>
                </c:pt>
                <c:pt idx="38">
                  <c:v>44966</c:v>
                </c:pt>
                <c:pt idx="39">
                  <c:v>44967</c:v>
                </c:pt>
                <c:pt idx="40">
                  <c:v>44968</c:v>
                </c:pt>
                <c:pt idx="41">
                  <c:v>44969</c:v>
                </c:pt>
                <c:pt idx="42">
                  <c:v>44970</c:v>
                </c:pt>
                <c:pt idx="43">
                  <c:v>44971</c:v>
                </c:pt>
                <c:pt idx="44">
                  <c:v>44972</c:v>
                </c:pt>
                <c:pt idx="45">
                  <c:v>44973</c:v>
                </c:pt>
                <c:pt idx="46">
                  <c:v>44974</c:v>
                </c:pt>
                <c:pt idx="47">
                  <c:v>44975</c:v>
                </c:pt>
                <c:pt idx="48">
                  <c:v>44976</c:v>
                </c:pt>
                <c:pt idx="49">
                  <c:v>44977</c:v>
                </c:pt>
                <c:pt idx="50">
                  <c:v>44978</c:v>
                </c:pt>
                <c:pt idx="51">
                  <c:v>44979</c:v>
                </c:pt>
                <c:pt idx="52">
                  <c:v>44980</c:v>
                </c:pt>
                <c:pt idx="53">
                  <c:v>44981</c:v>
                </c:pt>
                <c:pt idx="54">
                  <c:v>44982</c:v>
                </c:pt>
                <c:pt idx="55">
                  <c:v>44983</c:v>
                </c:pt>
                <c:pt idx="56">
                  <c:v>44984</c:v>
                </c:pt>
                <c:pt idx="57">
                  <c:v>44985</c:v>
                </c:pt>
                <c:pt idx="58">
                  <c:v>44986</c:v>
                </c:pt>
                <c:pt idx="59">
                  <c:v>44987</c:v>
                </c:pt>
                <c:pt idx="60">
                  <c:v>44988</c:v>
                </c:pt>
                <c:pt idx="61">
                  <c:v>44989</c:v>
                </c:pt>
                <c:pt idx="62">
                  <c:v>44990</c:v>
                </c:pt>
                <c:pt idx="63">
                  <c:v>44991</c:v>
                </c:pt>
                <c:pt idx="64">
                  <c:v>44992</c:v>
                </c:pt>
                <c:pt idx="65">
                  <c:v>44993</c:v>
                </c:pt>
                <c:pt idx="66">
                  <c:v>44994</c:v>
                </c:pt>
                <c:pt idx="67">
                  <c:v>44995</c:v>
                </c:pt>
                <c:pt idx="68">
                  <c:v>44996</c:v>
                </c:pt>
                <c:pt idx="69">
                  <c:v>44997</c:v>
                </c:pt>
                <c:pt idx="70">
                  <c:v>44998</c:v>
                </c:pt>
                <c:pt idx="71">
                  <c:v>44999</c:v>
                </c:pt>
                <c:pt idx="72">
                  <c:v>45000</c:v>
                </c:pt>
                <c:pt idx="73">
                  <c:v>45001</c:v>
                </c:pt>
                <c:pt idx="74">
                  <c:v>45002</c:v>
                </c:pt>
                <c:pt idx="75">
                  <c:v>45003</c:v>
                </c:pt>
                <c:pt idx="76">
                  <c:v>45004</c:v>
                </c:pt>
                <c:pt idx="77">
                  <c:v>45005</c:v>
                </c:pt>
                <c:pt idx="78">
                  <c:v>45006</c:v>
                </c:pt>
                <c:pt idx="79">
                  <c:v>45007</c:v>
                </c:pt>
                <c:pt idx="80">
                  <c:v>45008</c:v>
                </c:pt>
                <c:pt idx="81">
                  <c:v>45009</c:v>
                </c:pt>
                <c:pt idx="82">
                  <c:v>45010</c:v>
                </c:pt>
                <c:pt idx="83">
                  <c:v>45011</c:v>
                </c:pt>
                <c:pt idx="84">
                  <c:v>45012</c:v>
                </c:pt>
                <c:pt idx="85">
                  <c:v>45013</c:v>
                </c:pt>
                <c:pt idx="86">
                  <c:v>45014</c:v>
                </c:pt>
                <c:pt idx="87">
                  <c:v>45015</c:v>
                </c:pt>
                <c:pt idx="88">
                  <c:v>45016</c:v>
                </c:pt>
                <c:pt idx="89">
                  <c:v>45017</c:v>
                </c:pt>
                <c:pt idx="90">
                  <c:v>45018</c:v>
                </c:pt>
                <c:pt idx="91">
                  <c:v>45019</c:v>
                </c:pt>
                <c:pt idx="92">
                  <c:v>45020</c:v>
                </c:pt>
                <c:pt idx="93">
                  <c:v>45021</c:v>
                </c:pt>
                <c:pt idx="94">
                  <c:v>45022</c:v>
                </c:pt>
                <c:pt idx="95">
                  <c:v>45023</c:v>
                </c:pt>
                <c:pt idx="96">
                  <c:v>45024</c:v>
                </c:pt>
                <c:pt idx="97">
                  <c:v>45025</c:v>
                </c:pt>
                <c:pt idx="98">
                  <c:v>45026</c:v>
                </c:pt>
                <c:pt idx="99">
                  <c:v>45027</c:v>
                </c:pt>
                <c:pt idx="100">
                  <c:v>45028</c:v>
                </c:pt>
                <c:pt idx="101">
                  <c:v>45029</c:v>
                </c:pt>
                <c:pt idx="102">
                  <c:v>45030</c:v>
                </c:pt>
                <c:pt idx="103">
                  <c:v>45031</c:v>
                </c:pt>
                <c:pt idx="104">
                  <c:v>45032</c:v>
                </c:pt>
                <c:pt idx="105">
                  <c:v>45033</c:v>
                </c:pt>
                <c:pt idx="106">
                  <c:v>45034</c:v>
                </c:pt>
                <c:pt idx="107">
                  <c:v>45035</c:v>
                </c:pt>
                <c:pt idx="108">
                  <c:v>45036</c:v>
                </c:pt>
                <c:pt idx="109">
                  <c:v>45037</c:v>
                </c:pt>
                <c:pt idx="110">
                  <c:v>45038</c:v>
                </c:pt>
                <c:pt idx="111">
                  <c:v>45039</c:v>
                </c:pt>
                <c:pt idx="112">
                  <c:v>45040</c:v>
                </c:pt>
                <c:pt idx="113">
                  <c:v>45041</c:v>
                </c:pt>
                <c:pt idx="114">
                  <c:v>45042</c:v>
                </c:pt>
                <c:pt idx="115">
                  <c:v>45043</c:v>
                </c:pt>
                <c:pt idx="116">
                  <c:v>45044</c:v>
                </c:pt>
                <c:pt idx="117">
                  <c:v>45045</c:v>
                </c:pt>
                <c:pt idx="118">
                  <c:v>45046</c:v>
                </c:pt>
                <c:pt idx="119">
                  <c:v>45047</c:v>
                </c:pt>
                <c:pt idx="120">
                  <c:v>45048</c:v>
                </c:pt>
                <c:pt idx="121">
                  <c:v>45049</c:v>
                </c:pt>
                <c:pt idx="122">
                  <c:v>45050</c:v>
                </c:pt>
                <c:pt idx="123">
                  <c:v>45051</c:v>
                </c:pt>
                <c:pt idx="124">
                  <c:v>45052</c:v>
                </c:pt>
                <c:pt idx="125">
                  <c:v>45053</c:v>
                </c:pt>
                <c:pt idx="126">
                  <c:v>45054</c:v>
                </c:pt>
                <c:pt idx="127">
                  <c:v>45055</c:v>
                </c:pt>
                <c:pt idx="128">
                  <c:v>45056</c:v>
                </c:pt>
                <c:pt idx="129">
                  <c:v>45057</c:v>
                </c:pt>
                <c:pt idx="130">
                  <c:v>45058</c:v>
                </c:pt>
                <c:pt idx="131">
                  <c:v>45059</c:v>
                </c:pt>
                <c:pt idx="132">
                  <c:v>45060</c:v>
                </c:pt>
                <c:pt idx="133">
                  <c:v>45061</c:v>
                </c:pt>
                <c:pt idx="134">
                  <c:v>45062</c:v>
                </c:pt>
                <c:pt idx="135">
                  <c:v>45063</c:v>
                </c:pt>
                <c:pt idx="136">
                  <c:v>45064</c:v>
                </c:pt>
                <c:pt idx="137">
                  <c:v>45065</c:v>
                </c:pt>
                <c:pt idx="138">
                  <c:v>45066</c:v>
                </c:pt>
                <c:pt idx="139">
                  <c:v>45067</c:v>
                </c:pt>
                <c:pt idx="140">
                  <c:v>45068</c:v>
                </c:pt>
                <c:pt idx="141">
                  <c:v>45069</c:v>
                </c:pt>
                <c:pt idx="142">
                  <c:v>45070</c:v>
                </c:pt>
                <c:pt idx="143">
                  <c:v>45071</c:v>
                </c:pt>
                <c:pt idx="144">
                  <c:v>45072</c:v>
                </c:pt>
                <c:pt idx="145">
                  <c:v>45073</c:v>
                </c:pt>
                <c:pt idx="146">
                  <c:v>45074</c:v>
                </c:pt>
                <c:pt idx="147">
                  <c:v>45075</c:v>
                </c:pt>
                <c:pt idx="148">
                  <c:v>45076</c:v>
                </c:pt>
                <c:pt idx="149">
                  <c:v>45077</c:v>
                </c:pt>
                <c:pt idx="150">
                  <c:v>45078</c:v>
                </c:pt>
                <c:pt idx="151">
                  <c:v>45079</c:v>
                </c:pt>
                <c:pt idx="152">
                  <c:v>45080</c:v>
                </c:pt>
                <c:pt idx="153">
                  <c:v>45081</c:v>
                </c:pt>
                <c:pt idx="154">
                  <c:v>45082</c:v>
                </c:pt>
                <c:pt idx="155">
                  <c:v>45083</c:v>
                </c:pt>
                <c:pt idx="156">
                  <c:v>45084</c:v>
                </c:pt>
                <c:pt idx="157">
                  <c:v>45085</c:v>
                </c:pt>
                <c:pt idx="158">
                  <c:v>45086</c:v>
                </c:pt>
                <c:pt idx="159">
                  <c:v>45087</c:v>
                </c:pt>
                <c:pt idx="160">
                  <c:v>45088</c:v>
                </c:pt>
                <c:pt idx="161">
                  <c:v>45089</c:v>
                </c:pt>
                <c:pt idx="162">
                  <c:v>45090</c:v>
                </c:pt>
                <c:pt idx="163">
                  <c:v>45091</c:v>
                </c:pt>
                <c:pt idx="164">
                  <c:v>45092</c:v>
                </c:pt>
                <c:pt idx="165">
                  <c:v>45093</c:v>
                </c:pt>
                <c:pt idx="166">
                  <c:v>45094</c:v>
                </c:pt>
                <c:pt idx="167">
                  <c:v>45095</c:v>
                </c:pt>
                <c:pt idx="168">
                  <c:v>45096</c:v>
                </c:pt>
                <c:pt idx="169">
                  <c:v>45097</c:v>
                </c:pt>
                <c:pt idx="170">
                  <c:v>45098</c:v>
                </c:pt>
                <c:pt idx="171">
                  <c:v>45099</c:v>
                </c:pt>
                <c:pt idx="172">
                  <c:v>45100</c:v>
                </c:pt>
                <c:pt idx="173">
                  <c:v>45101</c:v>
                </c:pt>
                <c:pt idx="174">
                  <c:v>45102</c:v>
                </c:pt>
                <c:pt idx="175">
                  <c:v>45103</c:v>
                </c:pt>
                <c:pt idx="176">
                  <c:v>45104</c:v>
                </c:pt>
                <c:pt idx="177">
                  <c:v>45105</c:v>
                </c:pt>
                <c:pt idx="178">
                  <c:v>45106</c:v>
                </c:pt>
                <c:pt idx="179">
                  <c:v>45107</c:v>
                </c:pt>
                <c:pt idx="180">
                  <c:v>45108</c:v>
                </c:pt>
                <c:pt idx="181">
                  <c:v>45109</c:v>
                </c:pt>
                <c:pt idx="182">
                  <c:v>45110</c:v>
                </c:pt>
                <c:pt idx="183">
                  <c:v>45111</c:v>
                </c:pt>
                <c:pt idx="184">
                  <c:v>45112</c:v>
                </c:pt>
                <c:pt idx="185">
                  <c:v>45113</c:v>
                </c:pt>
                <c:pt idx="186">
                  <c:v>45114</c:v>
                </c:pt>
                <c:pt idx="187">
                  <c:v>45115</c:v>
                </c:pt>
                <c:pt idx="188">
                  <c:v>45116</c:v>
                </c:pt>
                <c:pt idx="189">
                  <c:v>45117</c:v>
                </c:pt>
                <c:pt idx="190">
                  <c:v>45118</c:v>
                </c:pt>
                <c:pt idx="191">
                  <c:v>45119</c:v>
                </c:pt>
                <c:pt idx="192">
                  <c:v>45120</c:v>
                </c:pt>
                <c:pt idx="193">
                  <c:v>45121</c:v>
                </c:pt>
                <c:pt idx="194">
                  <c:v>45122</c:v>
                </c:pt>
                <c:pt idx="195">
                  <c:v>45123</c:v>
                </c:pt>
                <c:pt idx="196">
                  <c:v>45124</c:v>
                </c:pt>
                <c:pt idx="197">
                  <c:v>45125</c:v>
                </c:pt>
                <c:pt idx="198">
                  <c:v>45126</c:v>
                </c:pt>
                <c:pt idx="199">
                  <c:v>45127</c:v>
                </c:pt>
                <c:pt idx="200">
                  <c:v>45128</c:v>
                </c:pt>
                <c:pt idx="201">
                  <c:v>45129</c:v>
                </c:pt>
                <c:pt idx="202">
                  <c:v>45130</c:v>
                </c:pt>
                <c:pt idx="203">
                  <c:v>45131</c:v>
                </c:pt>
                <c:pt idx="204">
                  <c:v>45132</c:v>
                </c:pt>
                <c:pt idx="205">
                  <c:v>45133</c:v>
                </c:pt>
                <c:pt idx="206">
                  <c:v>45134</c:v>
                </c:pt>
                <c:pt idx="207">
                  <c:v>45135</c:v>
                </c:pt>
                <c:pt idx="208">
                  <c:v>45136</c:v>
                </c:pt>
                <c:pt idx="209">
                  <c:v>45137</c:v>
                </c:pt>
                <c:pt idx="210">
                  <c:v>45138</c:v>
                </c:pt>
                <c:pt idx="211">
                  <c:v>45139</c:v>
                </c:pt>
                <c:pt idx="212">
                  <c:v>45140</c:v>
                </c:pt>
                <c:pt idx="213">
                  <c:v>45141</c:v>
                </c:pt>
                <c:pt idx="214">
                  <c:v>45142</c:v>
                </c:pt>
                <c:pt idx="215">
                  <c:v>45143</c:v>
                </c:pt>
                <c:pt idx="216">
                  <c:v>45144</c:v>
                </c:pt>
                <c:pt idx="217">
                  <c:v>45145</c:v>
                </c:pt>
                <c:pt idx="218">
                  <c:v>45146</c:v>
                </c:pt>
                <c:pt idx="219">
                  <c:v>45147</c:v>
                </c:pt>
                <c:pt idx="220">
                  <c:v>45148</c:v>
                </c:pt>
                <c:pt idx="221">
                  <c:v>45149</c:v>
                </c:pt>
                <c:pt idx="222">
                  <c:v>45150</c:v>
                </c:pt>
                <c:pt idx="223">
                  <c:v>45151</c:v>
                </c:pt>
                <c:pt idx="224">
                  <c:v>45152</c:v>
                </c:pt>
                <c:pt idx="225">
                  <c:v>45153</c:v>
                </c:pt>
                <c:pt idx="226">
                  <c:v>45154</c:v>
                </c:pt>
                <c:pt idx="227">
                  <c:v>45155</c:v>
                </c:pt>
                <c:pt idx="228">
                  <c:v>45156</c:v>
                </c:pt>
                <c:pt idx="229">
                  <c:v>45157</c:v>
                </c:pt>
                <c:pt idx="230">
                  <c:v>45158</c:v>
                </c:pt>
                <c:pt idx="231">
                  <c:v>45159</c:v>
                </c:pt>
                <c:pt idx="232">
                  <c:v>45160</c:v>
                </c:pt>
                <c:pt idx="233">
                  <c:v>45161</c:v>
                </c:pt>
                <c:pt idx="234">
                  <c:v>45162</c:v>
                </c:pt>
                <c:pt idx="235">
                  <c:v>45163</c:v>
                </c:pt>
                <c:pt idx="236">
                  <c:v>45164</c:v>
                </c:pt>
                <c:pt idx="237">
                  <c:v>45165</c:v>
                </c:pt>
                <c:pt idx="238">
                  <c:v>45166</c:v>
                </c:pt>
                <c:pt idx="239">
                  <c:v>45167</c:v>
                </c:pt>
                <c:pt idx="240">
                  <c:v>45168</c:v>
                </c:pt>
                <c:pt idx="241">
                  <c:v>45169</c:v>
                </c:pt>
                <c:pt idx="242">
                  <c:v>45170</c:v>
                </c:pt>
                <c:pt idx="243">
                  <c:v>45171</c:v>
                </c:pt>
                <c:pt idx="244">
                  <c:v>45172</c:v>
                </c:pt>
                <c:pt idx="245">
                  <c:v>45173</c:v>
                </c:pt>
                <c:pt idx="246">
                  <c:v>45174</c:v>
                </c:pt>
                <c:pt idx="247">
                  <c:v>45175</c:v>
                </c:pt>
                <c:pt idx="248">
                  <c:v>45176</c:v>
                </c:pt>
                <c:pt idx="249">
                  <c:v>45177</c:v>
                </c:pt>
                <c:pt idx="250">
                  <c:v>45178</c:v>
                </c:pt>
                <c:pt idx="251">
                  <c:v>45179</c:v>
                </c:pt>
                <c:pt idx="252">
                  <c:v>45180</c:v>
                </c:pt>
                <c:pt idx="253">
                  <c:v>45181</c:v>
                </c:pt>
                <c:pt idx="254">
                  <c:v>45182</c:v>
                </c:pt>
                <c:pt idx="255">
                  <c:v>45183</c:v>
                </c:pt>
                <c:pt idx="256">
                  <c:v>45184</c:v>
                </c:pt>
                <c:pt idx="257">
                  <c:v>45185</c:v>
                </c:pt>
                <c:pt idx="258">
                  <c:v>45186</c:v>
                </c:pt>
                <c:pt idx="259">
                  <c:v>45187</c:v>
                </c:pt>
                <c:pt idx="260">
                  <c:v>45188</c:v>
                </c:pt>
                <c:pt idx="261">
                  <c:v>45189</c:v>
                </c:pt>
                <c:pt idx="262">
                  <c:v>45190</c:v>
                </c:pt>
                <c:pt idx="263">
                  <c:v>45191</c:v>
                </c:pt>
                <c:pt idx="264">
                  <c:v>45192</c:v>
                </c:pt>
                <c:pt idx="265">
                  <c:v>45193</c:v>
                </c:pt>
                <c:pt idx="266">
                  <c:v>45194</c:v>
                </c:pt>
                <c:pt idx="267">
                  <c:v>45195</c:v>
                </c:pt>
                <c:pt idx="268">
                  <c:v>45196</c:v>
                </c:pt>
                <c:pt idx="269">
                  <c:v>45197</c:v>
                </c:pt>
                <c:pt idx="270">
                  <c:v>45198</c:v>
                </c:pt>
                <c:pt idx="271">
                  <c:v>45199</c:v>
                </c:pt>
                <c:pt idx="272">
                  <c:v>45200</c:v>
                </c:pt>
                <c:pt idx="273">
                  <c:v>45201</c:v>
                </c:pt>
                <c:pt idx="274">
                  <c:v>45202</c:v>
                </c:pt>
                <c:pt idx="275">
                  <c:v>45203</c:v>
                </c:pt>
                <c:pt idx="276">
                  <c:v>45204</c:v>
                </c:pt>
                <c:pt idx="277">
                  <c:v>45205</c:v>
                </c:pt>
                <c:pt idx="278">
                  <c:v>45206</c:v>
                </c:pt>
                <c:pt idx="279">
                  <c:v>45207</c:v>
                </c:pt>
                <c:pt idx="280">
                  <c:v>45208</c:v>
                </c:pt>
                <c:pt idx="281">
                  <c:v>45209</c:v>
                </c:pt>
                <c:pt idx="282">
                  <c:v>45210</c:v>
                </c:pt>
                <c:pt idx="283">
                  <c:v>45211</c:v>
                </c:pt>
                <c:pt idx="284">
                  <c:v>45212</c:v>
                </c:pt>
                <c:pt idx="285">
                  <c:v>45213</c:v>
                </c:pt>
                <c:pt idx="286">
                  <c:v>45214</c:v>
                </c:pt>
                <c:pt idx="287">
                  <c:v>45215</c:v>
                </c:pt>
                <c:pt idx="288">
                  <c:v>45216</c:v>
                </c:pt>
                <c:pt idx="289">
                  <c:v>45217</c:v>
                </c:pt>
                <c:pt idx="290">
                  <c:v>45218</c:v>
                </c:pt>
                <c:pt idx="291">
                  <c:v>45219</c:v>
                </c:pt>
                <c:pt idx="292">
                  <c:v>45220</c:v>
                </c:pt>
                <c:pt idx="293">
                  <c:v>45221</c:v>
                </c:pt>
                <c:pt idx="294">
                  <c:v>45222</c:v>
                </c:pt>
                <c:pt idx="295">
                  <c:v>45223</c:v>
                </c:pt>
                <c:pt idx="296">
                  <c:v>45224</c:v>
                </c:pt>
                <c:pt idx="297">
                  <c:v>45225</c:v>
                </c:pt>
                <c:pt idx="298">
                  <c:v>45226</c:v>
                </c:pt>
                <c:pt idx="299">
                  <c:v>45227</c:v>
                </c:pt>
                <c:pt idx="300">
                  <c:v>45228</c:v>
                </c:pt>
                <c:pt idx="301">
                  <c:v>45229</c:v>
                </c:pt>
                <c:pt idx="302">
                  <c:v>45230</c:v>
                </c:pt>
                <c:pt idx="303">
                  <c:v>45231</c:v>
                </c:pt>
                <c:pt idx="304">
                  <c:v>45232</c:v>
                </c:pt>
                <c:pt idx="305">
                  <c:v>45233</c:v>
                </c:pt>
                <c:pt idx="306">
                  <c:v>45234</c:v>
                </c:pt>
                <c:pt idx="307">
                  <c:v>45235</c:v>
                </c:pt>
                <c:pt idx="308">
                  <c:v>45236</c:v>
                </c:pt>
                <c:pt idx="309">
                  <c:v>45237</c:v>
                </c:pt>
                <c:pt idx="310">
                  <c:v>45238</c:v>
                </c:pt>
                <c:pt idx="311">
                  <c:v>45239</c:v>
                </c:pt>
                <c:pt idx="312">
                  <c:v>45240</c:v>
                </c:pt>
                <c:pt idx="313">
                  <c:v>45241</c:v>
                </c:pt>
                <c:pt idx="314">
                  <c:v>45242</c:v>
                </c:pt>
                <c:pt idx="315">
                  <c:v>45243</c:v>
                </c:pt>
                <c:pt idx="316">
                  <c:v>45244</c:v>
                </c:pt>
                <c:pt idx="317">
                  <c:v>45245</c:v>
                </c:pt>
                <c:pt idx="318">
                  <c:v>45246</c:v>
                </c:pt>
                <c:pt idx="319">
                  <c:v>45247</c:v>
                </c:pt>
                <c:pt idx="320">
                  <c:v>45248</c:v>
                </c:pt>
                <c:pt idx="321">
                  <c:v>45249</c:v>
                </c:pt>
                <c:pt idx="322">
                  <c:v>45250</c:v>
                </c:pt>
                <c:pt idx="323">
                  <c:v>45251</c:v>
                </c:pt>
                <c:pt idx="324">
                  <c:v>45252</c:v>
                </c:pt>
                <c:pt idx="325">
                  <c:v>45253</c:v>
                </c:pt>
                <c:pt idx="326">
                  <c:v>45254</c:v>
                </c:pt>
                <c:pt idx="327">
                  <c:v>45255</c:v>
                </c:pt>
                <c:pt idx="328">
                  <c:v>45256</c:v>
                </c:pt>
                <c:pt idx="329">
                  <c:v>45257</c:v>
                </c:pt>
                <c:pt idx="330">
                  <c:v>45258</c:v>
                </c:pt>
                <c:pt idx="331">
                  <c:v>45259</c:v>
                </c:pt>
                <c:pt idx="332">
                  <c:v>45260</c:v>
                </c:pt>
                <c:pt idx="333">
                  <c:v>45261</c:v>
                </c:pt>
                <c:pt idx="334">
                  <c:v>45262</c:v>
                </c:pt>
                <c:pt idx="335">
                  <c:v>45263</c:v>
                </c:pt>
                <c:pt idx="336">
                  <c:v>45264</c:v>
                </c:pt>
                <c:pt idx="337">
                  <c:v>45265</c:v>
                </c:pt>
                <c:pt idx="338">
                  <c:v>45266</c:v>
                </c:pt>
                <c:pt idx="339">
                  <c:v>45267</c:v>
                </c:pt>
                <c:pt idx="340">
                  <c:v>45268</c:v>
                </c:pt>
                <c:pt idx="341">
                  <c:v>45269</c:v>
                </c:pt>
                <c:pt idx="342">
                  <c:v>45270</c:v>
                </c:pt>
                <c:pt idx="343">
                  <c:v>45271</c:v>
                </c:pt>
                <c:pt idx="344">
                  <c:v>45272</c:v>
                </c:pt>
                <c:pt idx="345">
                  <c:v>45273</c:v>
                </c:pt>
                <c:pt idx="346">
                  <c:v>45274</c:v>
                </c:pt>
                <c:pt idx="347">
                  <c:v>45275</c:v>
                </c:pt>
                <c:pt idx="348">
                  <c:v>45276</c:v>
                </c:pt>
                <c:pt idx="349">
                  <c:v>45277</c:v>
                </c:pt>
                <c:pt idx="350">
                  <c:v>45278</c:v>
                </c:pt>
                <c:pt idx="351">
                  <c:v>45279</c:v>
                </c:pt>
                <c:pt idx="352">
                  <c:v>45280</c:v>
                </c:pt>
                <c:pt idx="353">
                  <c:v>45281</c:v>
                </c:pt>
                <c:pt idx="354">
                  <c:v>45282</c:v>
                </c:pt>
                <c:pt idx="355">
                  <c:v>45283</c:v>
                </c:pt>
                <c:pt idx="356">
                  <c:v>45284</c:v>
                </c:pt>
                <c:pt idx="357">
                  <c:v>45285</c:v>
                </c:pt>
                <c:pt idx="358">
                  <c:v>45286</c:v>
                </c:pt>
                <c:pt idx="359">
                  <c:v>45287</c:v>
                </c:pt>
                <c:pt idx="360">
                  <c:v>45288</c:v>
                </c:pt>
                <c:pt idx="361">
                  <c:v>45289</c:v>
                </c:pt>
                <c:pt idx="362">
                  <c:v>45290</c:v>
                </c:pt>
                <c:pt idx="363">
                  <c:v>45291</c:v>
                </c:pt>
              </c:numCache>
            </c:numRef>
          </c:cat>
          <c: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2-4034-B974-AC733070D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2070128"/>
        <c:axId val="2072079248"/>
      </c:lineChart>
      <c:dateAx>
        <c:axId val="2067544016"/>
        <c:scaling>
          <c:orientation val="minMax"/>
        </c:scaling>
        <c:delete val="0"/>
        <c:axPos val="b"/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545936"/>
        <c:crosses val="autoZero"/>
        <c:auto val="1"/>
        <c:lblOffset val="100"/>
        <c:baseTimeUnit val="days"/>
        <c:majorUnit val="7"/>
        <c:majorTimeUnit val="days"/>
      </c:dateAx>
      <c:valAx>
        <c:axId val="206754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67544016"/>
        <c:crosses val="autoZero"/>
        <c:crossBetween val="between"/>
      </c:valAx>
      <c:valAx>
        <c:axId val="2072079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72070128"/>
        <c:crosses val="max"/>
        <c:crossBetween val="between"/>
      </c:valAx>
      <c:dateAx>
        <c:axId val="20720701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720792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平均気温と緑茶の売上個数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xVal>
          <c:yVal>
            <c:numRef>
              <c:f>'図4-4-図4-16'!$B$2:$B$365</c:f>
              <c:numCache>
                <c:formatCode>General</c:formatCode>
                <c:ptCount val="364"/>
                <c:pt idx="0">
                  <c:v>109</c:v>
                </c:pt>
                <c:pt idx="1">
                  <c:v>141</c:v>
                </c:pt>
                <c:pt idx="2">
                  <c:v>180</c:v>
                </c:pt>
                <c:pt idx="3">
                  <c:v>129</c:v>
                </c:pt>
                <c:pt idx="4">
                  <c:v>245</c:v>
                </c:pt>
                <c:pt idx="5">
                  <c:v>264</c:v>
                </c:pt>
                <c:pt idx="6">
                  <c:v>207</c:v>
                </c:pt>
                <c:pt idx="7">
                  <c:v>163</c:v>
                </c:pt>
                <c:pt idx="8">
                  <c:v>269</c:v>
                </c:pt>
                <c:pt idx="9">
                  <c:v>293</c:v>
                </c:pt>
                <c:pt idx="10">
                  <c:v>178</c:v>
                </c:pt>
                <c:pt idx="11">
                  <c:v>333</c:v>
                </c:pt>
                <c:pt idx="12">
                  <c:v>387</c:v>
                </c:pt>
                <c:pt idx="13">
                  <c:v>233</c:v>
                </c:pt>
                <c:pt idx="14">
                  <c:v>113</c:v>
                </c:pt>
                <c:pt idx="15">
                  <c:v>169</c:v>
                </c:pt>
                <c:pt idx="16">
                  <c:v>162</c:v>
                </c:pt>
                <c:pt idx="17">
                  <c:v>123</c:v>
                </c:pt>
                <c:pt idx="18">
                  <c:v>193</c:v>
                </c:pt>
                <c:pt idx="19">
                  <c:v>249</c:v>
                </c:pt>
                <c:pt idx="20">
                  <c:v>166</c:v>
                </c:pt>
                <c:pt idx="21">
                  <c:v>179</c:v>
                </c:pt>
                <c:pt idx="22">
                  <c:v>184</c:v>
                </c:pt>
                <c:pt idx="23">
                  <c:v>275</c:v>
                </c:pt>
                <c:pt idx="24">
                  <c:v>250</c:v>
                </c:pt>
                <c:pt idx="25">
                  <c:v>336</c:v>
                </c:pt>
                <c:pt idx="26">
                  <c:v>369</c:v>
                </c:pt>
                <c:pt idx="27">
                  <c:v>301</c:v>
                </c:pt>
                <c:pt idx="28">
                  <c:v>62</c:v>
                </c:pt>
                <c:pt idx="29">
                  <c:v>70</c:v>
                </c:pt>
                <c:pt idx="30">
                  <c:v>132</c:v>
                </c:pt>
                <c:pt idx="31">
                  <c:v>72</c:v>
                </c:pt>
                <c:pt idx="32">
                  <c:v>145</c:v>
                </c:pt>
                <c:pt idx="33">
                  <c:v>140</c:v>
                </c:pt>
                <c:pt idx="34">
                  <c:v>118</c:v>
                </c:pt>
                <c:pt idx="35">
                  <c:v>163</c:v>
                </c:pt>
                <c:pt idx="36">
                  <c:v>178</c:v>
                </c:pt>
                <c:pt idx="37">
                  <c:v>292</c:v>
                </c:pt>
                <c:pt idx="38">
                  <c:v>172</c:v>
                </c:pt>
                <c:pt idx="39">
                  <c:v>318</c:v>
                </c:pt>
                <c:pt idx="40">
                  <c:v>310</c:v>
                </c:pt>
                <c:pt idx="41">
                  <c:v>263</c:v>
                </c:pt>
                <c:pt idx="42">
                  <c:v>150</c:v>
                </c:pt>
                <c:pt idx="43">
                  <c:v>114</c:v>
                </c:pt>
                <c:pt idx="44">
                  <c:v>180</c:v>
                </c:pt>
                <c:pt idx="45">
                  <c:v>122</c:v>
                </c:pt>
                <c:pt idx="46">
                  <c:v>233</c:v>
                </c:pt>
                <c:pt idx="47">
                  <c:v>204</c:v>
                </c:pt>
                <c:pt idx="48">
                  <c:v>191</c:v>
                </c:pt>
                <c:pt idx="49">
                  <c:v>161</c:v>
                </c:pt>
                <c:pt idx="50">
                  <c:v>183</c:v>
                </c:pt>
                <c:pt idx="51">
                  <c:v>187</c:v>
                </c:pt>
                <c:pt idx="52">
                  <c:v>117</c:v>
                </c:pt>
                <c:pt idx="53">
                  <c:v>263</c:v>
                </c:pt>
                <c:pt idx="54">
                  <c:v>294</c:v>
                </c:pt>
                <c:pt idx="55">
                  <c:v>244</c:v>
                </c:pt>
                <c:pt idx="56">
                  <c:v>150</c:v>
                </c:pt>
                <c:pt idx="57">
                  <c:v>155</c:v>
                </c:pt>
                <c:pt idx="58">
                  <c:v>228</c:v>
                </c:pt>
                <c:pt idx="59">
                  <c:v>145</c:v>
                </c:pt>
                <c:pt idx="60">
                  <c:v>264</c:v>
                </c:pt>
                <c:pt idx="61">
                  <c:v>275</c:v>
                </c:pt>
                <c:pt idx="62">
                  <c:v>230</c:v>
                </c:pt>
                <c:pt idx="63">
                  <c:v>150</c:v>
                </c:pt>
                <c:pt idx="64">
                  <c:v>148</c:v>
                </c:pt>
                <c:pt idx="65">
                  <c:v>184</c:v>
                </c:pt>
                <c:pt idx="66">
                  <c:v>158</c:v>
                </c:pt>
                <c:pt idx="67">
                  <c:v>299</c:v>
                </c:pt>
                <c:pt idx="68">
                  <c:v>262</c:v>
                </c:pt>
                <c:pt idx="69">
                  <c:v>214</c:v>
                </c:pt>
                <c:pt idx="70">
                  <c:v>144</c:v>
                </c:pt>
                <c:pt idx="71">
                  <c:v>208</c:v>
                </c:pt>
                <c:pt idx="72">
                  <c:v>253</c:v>
                </c:pt>
                <c:pt idx="73">
                  <c:v>152</c:v>
                </c:pt>
                <c:pt idx="74">
                  <c:v>301</c:v>
                </c:pt>
                <c:pt idx="75">
                  <c:v>363</c:v>
                </c:pt>
                <c:pt idx="76">
                  <c:v>285</c:v>
                </c:pt>
                <c:pt idx="77">
                  <c:v>301</c:v>
                </c:pt>
                <c:pt idx="78">
                  <c:v>183</c:v>
                </c:pt>
                <c:pt idx="79">
                  <c:v>302</c:v>
                </c:pt>
                <c:pt idx="80">
                  <c:v>205</c:v>
                </c:pt>
                <c:pt idx="81">
                  <c:v>378</c:v>
                </c:pt>
                <c:pt idx="82">
                  <c:v>411</c:v>
                </c:pt>
                <c:pt idx="83">
                  <c:v>342</c:v>
                </c:pt>
                <c:pt idx="84">
                  <c:v>172</c:v>
                </c:pt>
                <c:pt idx="85">
                  <c:v>165</c:v>
                </c:pt>
                <c:pt idx="86">
                  <c:v>217</c:v>
                </c:pt>
                <c:pt idx="87">
                  <c:v>147</c:v>
                </c:pt>
                <c:pt idx="88">
                  <c:v>257</c:v>
                </c:pt>
                <c:pt idx="89">
                  <c:v>304</c:v>
                </c:pt>
                <c:pt idx="90">
                  <c:v>207</c:v>
                </c:pt>
                <c:pt idx="91">
                  <c:v>160</c:v>
                </c:pt>
                <c:pt idx="92">
                  <c:v>222</c:v>
                </c:pt>
                <c:pt idx="93">
                  <c:v>228</c:v>
                </c:pt>
                <c:pt idx="94">
                  <c:v>163</c:v>
                </c:pt>
                <c:pt idx="95">
                  <c:v>297</c:v>
                </c:pt>
                <c:pt idx="96">
                  <c:v>357</c:v>
                </c:pt>
                <c:pt idx="97">
                  <c:v>258</c:v>
                </c:pt>
                <c:pt idx="98">
                  <c:v>182</c:v>
                </c:pt>
                <c:pt idx="99">
                  <c:v>156</c:v>
                </c:pt>
                <c:pt idx="100">
                  <c:v>234</c:v>
                </c:pt>
                <c:pt idx="101">
                  <c:v>163</c:v>
                </c:pt>
                <c:pt idx="102">
                  <c:v>262</c:v>
                </c:pt>
                <c:pt idx="103">
                  <c:v>310</c:v>
                </c:pt>
                <c:pt idx="104">
                  <c:v>241</c:v>
                </c:pt>
                <c:pt idx="105">
                  <c:v>246</c:v>
                </c:pt>
                <c:pt idx="106">
                  <c:v>295</c:v>
                </c:pt>
                <c:pt idx="107">
                  <c:v>374</c:v>
                </c:pt>
                <c:pt idx="108">
                  <c:v>242</c:v>
                </c:pt>
                <c:pt idx="109">
                  <c:v>475</c:v>
                </c:pt>
                <c:pt idx="110">
                  <c:v>524</c:v>
                </c:pt>
                <c:pt idx="111">
                  <c:v>417</c:v>
                </c:pt>
                <c:pt idx="112">
                  <c:v>295</c:v>
                </c:pt>
                <c:pt idx="113">
                  <c:v>291</c:v>
                </c:pt>
                <c:pt idx="114">
                  <c:v>389</c:v>
                </c:pt>
                <c:pt idx="115">
                  <c:v>261</c:v>
                </c:pt>
                <c:pt idx="116">
                  <c:v>559</c:v>
                </c:pt>
                <c:pt idx="117">
                  <c:v>411</c:v>
                </c:pt>
                <c:pt idx="118">
                  <c:v>370</c:v>
                </c:pt>
                <c:pt idx="119">
                  <c:v>240</c:v>
                </c:pt>
                <c:pt idx="120">
                  <c:v>351</c:v>
                </c:pt>
                <c:pt idx="121">
                  <c:v>247</c:v>
                </c:pt>
                <c:pt idx="122">
                  <c:v>206</c:v>
                </c:pt>
                <c:pt idx="123">
                  <c:v>346</c:v>
                </c:pt>
                <c:pt idx="124">
                  <c:v>283</c:v>
                </c:pt>
                <c:pt idx="125">
                  <c:v>407</c:v>
                </c:pt>
                <c:pt idx="126">
                  <c:v>252</c:v>
                </c:pt>
                <c:pt idx="127">
                  <c:v>316</c:v>
                </c:pt>
                <c:pt idx="128">
                  <c:v>342</c:v>
                </c:pt>
                <c:pt idx="129">
                  <c:v>241</c:v>
                </c:pt>
                <c:pt idx="130">
                  <c:v>500</c:v>
                </c:pt>
                <c:pt idx="131">
                  <c:v>476</c:v>
                </c:pt>
                <c:pt idx="132">
                  <c:v>403</c:v>
                </c:pt>
                <c:pt idx="133">
                  <c:v>187</c:v>
                </c:pt>
                <c:pt idx="134">
                  <c:v>298</c:v>
                </c:pt>
                <c:pt idx="135">
                  <c:v>281</c:v>
                </c:pt>
                <c:pt idx="136">
                  <c:v>215</c:v>
                </c:pt>
                <c:pt idx="137">
                  <c:v>406</c:v>
                </c:pt>
                <c:pt idx="138">
                  <c:v>428</c:v>
                </c:pt>
                <c:pt idx="139">
                  <c:v>338</c:v>
                </c:pt>
                <c:pt idx="140">
                  <c:v>222</c:v>
                </c:pt>
                <c:pt idx="141">
                  <c:v>312</c:v>
                </c:pt>
                <c:pt idx="142">
                  <c:v>357</c:v>
                </c:pt>
                <c:pt idx="143">
                  <c:v>261</c:v>
                </c:pt>
                <c:pt idx="144">
                  <c:v>379</c:v>
                </c:pt>
                <c:pt idx="145">
                  <c:v>678</c:v>
                </c:pt>
                <c:pt idx="146">
                  <c:v>370</c:v>
                </c:pt>
                <c:pt idx="147">
                  <c:v>234</c:v>
                </c:pt>
                <c:pt idx="148">
                  <c:v>227</c:v>
                </c:pt>
                <c:pt idx="149">
                  <c:v>303</c:v>
                </c:pt>
                <c:pt idx="150">
                  <c:v>221</c:v>
                </c:pt>
                <c:pt idx="151">
                  <c:v>368</c:v>
                </c:pt>
                <c:pt idx="152">
                  <c:v>412</c:v>
                </c:pt>
                <c:pt idx="153">
                  <c:v>305</c:v>
                </c:pt>
                <c:pt idx="154">
                  <c:v>172</c:v>
                </c:pt>
                <c:pt idx="155">
                  <c:v>209</c:v>
                </c:pt>
                <c:pt idx="156">
                  <c:v>253</c:v>
                </c:pt>
                <c:pt idx="157">
                  <c:v>189</c:v>
                </c:pt>
                <c:pt idx="158">
                  <c:v>326</c:v>
                </c:pt>
                <c:pt idx="159">
                  <c:v>379</c:v>
                </c:pt>
                <c:pt idx="160">
                  <c:v>300</c:v>
                </c:pt>
                <c:pt idx="161">
                  <c:v>199</c:v>
                </c:pt>
                <c:pt idx="162">
                  <c:v>219</c:v>
                </c:pt>
                <c:pt idx="163">
                  <c:v>317</c:v>
                </c:pt>
                <c:pt idx="164">
                  <c:v>224</c:v>
                </c:pt>
                <c:pt idx="165">
                  <c:v>381</c:v>
                </c:pt>
                <c:pt idx="166">
                  <c:v>449</c:v>
                </c:pt>
                <c:pt idx="167">
                  <c:v>356</c:v>
                </c:pt>
                <c:pt idx="168">
                  <c:v>227</c:v>
                </c:pt>
                <c:pt idx="169">
                  <c:v>270</c:v>
                </c:pt>
                <c:pt idx="170">
                  <c:v>375</c:v>
                </c:pt>
                <c:pt idx="171">
                  <c:v>242</c:v>
                </c:pt>
                <c:pt idx="172">
                  <c:v>483</c:v>
                </c:pt>
                <c:pt idx="173">
                  <c:v>496</c:v>
                </c:pt>
                <c:pt idx="174">
                  <c:v>436</c:v>
                </c:pt>
                <c:pt idx="175">
                  <c:v>204</c:v>
                </c:pt>
                <c:pt idx="176">
                  <c:v>245</c:v>
                </c:pt>
                <c:pt idx="177">
                  <c:v>289</c:v>
                </c:pt>
                <c:pt idx="178">
                  <c:v>233</c:v>
                </c:pt>
                <c:pt idx="179">
                  <c:v>420</c:v>
                </c:pt>
                <c:pt idx="180">
                  <c:v>445</c:v>
                </c:pt>
                <c:pt idx="181">
                  <c:v>358</c:v>
                </c:pt>
                <c:pt idx="182">
                  <c:v>274</c:v>
                </c:pt>
                <c:pt idx="183">
                  <c:v>319</c:v>
                </c:pt>
                <c:pt idx="184">
                  <c:v>378</c:v>
                </c:pt>
                <c:pt idx="185">
                  <c:v>214</c:v>
                </c:pt>
                <c:pt idx="186">
                  <c:v>495</c:v>
                </c:pt>
                <c:pt idx="187">
                  <c:v>574</c:v>
                </c:pt>
                <c:pt idx="188">
                  <c:v>451</c:v>
                </c:pt>
                <c:pt idx="189">
                  <c:v>339</c:v>
                </c:pt>
                <c:pt idx="190">
                  <c:v>374</c:v>
                </c:pt>
                <c:pt idx="191">
                  <c:v>486</c:v>
                </c:pt>
                <c:pt idx="192">
                  <c:v>315</c:v>
                </c:pt>
                <c:pt idx="193">
                  <c:v>705</c:v>
                </c:pt>
                <c:pt idx="194">
                  <c:v>756</c:v>
                </c:pt>
                <c:pt idx="195">
                  <c:v>622</c:v>
                </c:pt>
                <c:pt idx="196">
                  <c:v>305</c:v>
                </c:pt>
                <c:pt idx="197">
                  <c:v>543</c:v>
                </c:pt>
                <c:pt idx="198">
                  <c:v>572</c:v>
                </c:pt>
                <c:pt idx="199">
                  <c:v>399</c:v>
                </c:pt>
                <c:pt idx="200">
                  <c:v>776</c:v>
                </c:pt>
                <c:pt idx="201">
                  <c:v>783</c:v>
                </c:pt>
                <c:pt idx="202">
                  <c:v>592</c:v>
                </c:pt>
                <c:pt idx="203">
                  <c:v>437</c:v>
                </c:pt>
                <c:pt idx="204">
                  <c:v>464</c:v>
                </c:pt>
                <c:pt idx="205">
                  <c:v>498</c:v>
                </c:pt>
                <c:pt idx="206">
                  <c:v>380</c:v>
                </c:pt>
                <c:pt idx="207">
                  <c:v>616</c:v>
                </c:pt>
                <c:pt idx="208">
                  <c:v>819</c:v>
                </c:pt>
                <c:pt idx="209">
                  <c:v>575</c:v>
                </c:pt>
                <c:pt idx="210">
                  <c:v>358</c:v>
                </c:pt>
                <c:pt idx="211">
                  <c:v>439</c:v>
                </c:pt>
                <c:pt idx="212">
                  <c:v>467</c:v>
                </c:pt>
                <c:pt idx="213">
                  <c:v>360</c:v>
                </c:pt>
                <c:pt idx="214">
                  <c:v>641</c:v>
                </c:pt>
                <c:pt idx="215">
                  <c:v>725</c:v>
                </c:pt>
                <c:pt idx="216">
                  <c:v>652</c:v>
                </c:pt>
                <c:pt idx="217">
                  <c:v>370</c:v>
                </c:pt>
                <c:pt idx="218">
                  <c:v>506</c:v>
                </c:pt>
                <c:pt idx="219">
                  <c:v>523</c:v>
                </c:pt>
                <c:pt idx="220">
                  <c:v>434</c:v>
                </c:pt>
                <c:pt idx="221">
                  <c:v>534</c:v>
                </c:pt>
                <c:pt idx="222">
                  <c:v>800</c:v>
                </c:pt>
                <c:pt idx="223">
                  <c:v>685</c:v>
                </c:pt>
                <c:pt idx="224">
                  <c:v>325</c:v>
                </c:pt>
                <c:pt idx="225">
                  <c:v>397</c:v>
                </c:pt>
                <c:pt idx="226">
                  <c:v>480</c:v>
                </c:pt>
                <c:pt idx="227">
                  <c:v>325</c:v>
                </c:pt>
                <c:pt idx="228">
                  <c:v>583</c:v>
                </c:pt>
                <c:pt idx="229">
                  <c:v>696</c:v>
                </c:pt>
                <c:pt idx="230">
                  <c:v>572</c:v>
                </c:pt>
                <c:pt idx="231">
                  <c:v>405</c:v>
                </c:pt>
                <c:pt idx="232">
                  <c:v>463</c:v>
                </c:pt>
                <c:pt idx="233">
                  <c:v>551</c:v>
                </c:pt>
                <c:pt idx="234">
                  <c:v>411</c:v>
                </c:pt>
                <c:pt idx="235">
                  <c:v>782</c:v>
                </c:pt>
                <c:pt idx="236">
                  <c:v>741</c:v>
                </c:pt>
                <c:pt idx="237">
                  <c:v>1179</c:v>
                </c:pt>
                <c:pt idx="238">
                  <c:v>410</c:v>
                </c:pt>
                <c:pt idx="239">
                  <c:v>471</c:v>
                </c:pt>
                <c:pt idx="240">
                  <c:v>526</c:v>
                </c:pt>
                <c:pt idx="241">
                  <c:v>412</c:v>
                </c:pt>
                <c:pt idx="242">
                  <c:v>702</c:v>
                </c:pt>
                <c:pt idx="243">
                  <c:v>800</c:v>
                </c:pt>
                <c:pt idx="244">
                  <c:v>662</c:v>
                </c:pt>
                <c:pt idx="245">
                  <c:v>389</c:v>
                </c:pt>
                <c:pt idx="246">
                  <c:v>423</c:v>
                </c:pt>
                <c:pt idx="247">
                  <c:v>493</c:v>
                </c:pt>
                <c:pt idx="248">
                  <c:v>332</c:v>
                </c:pt>
                <c:pt idx="249">
                  <c:v>587</c:v>
                </c:pt>
                <c:pt idx="250">
                  <c:v>671</c:v>
                </c:pt>
                <c:pt idx="251">
                  <c:v>560</c:v>
                </c:pt>
                <c:pt idx="252">
                  <c:v>243</c:v>
                </c:pt>
                <c:pt idx="253">
                  <c:v>382</c:v>
                </c:pt>
                <c:pt idx="254">
                  <c:v>358</c:v>
                </c:pt>
                <c:pt idx="255">
                  <c:v>266</c:v>
                </c:pt>
                <c:pt idx="256">
                  <c:v>527</c:v>
                </c:pt>
                <c:pt idx="257">
                  <c:v>551</c:v>
                </c:pt>
                <c:pt idx="258">
                  <c:v>433</c:v>
                </c:pt>
                <c:pt idx="259">
                  <c:v>277</c:v>
                </c:pt>
                <c:pt idx="260">
                  <c:v>396</c:v>
                </c:pt>
                <c:pt idx="261">
                  <c:v>535</c:v>
                </c:pt>
                <c:pt idx="262">
                  <c:v>359</c:v>
                </c:pt>
                <c:pt idx="263">
                  <c:v>616</c:v>
                </c:pt>
                <c:pt idx="264">
                  <c:v>726</c:v>
                </c:pt>
                <c:pt idx="265">
                  <c:v>484</c:v>
                </c:pt>
                <c:pt idx="266">
                  <c:v>298</c:v>
                </c:pt>
                <c:pt idx="267">
                  <c:v>367</c:v>
                </c:pt>
                <c:pt idx="268">
                  <c:v>377</c:v>
                </c:pt>
                <c:pt idx="269">
                  <c:v>296</c:v>
                </c:pt>
                <c:pt idx="270">
                  <c:v>521</c:v>
                </c:pt>
                <c:pt idx="271">
                  <c:v>597</c:v>
                </c:pt>
                <c:pt idx="272">
                  <c:v>492</c:v>
                </c:pt>
                <c:pt idx="273">
                  <c:v>282</c:v>
                </c:pt>
                <c:pt idx="274">
                  <c:v>316</c:v>
                </c:pt>
                <c:pt idx="275">
                  <c:v>413</c:v>
                </c:pt>
                <c:pt idx="276">
                  <c:v>261</c:v>
                </c:pt>
                <c:pt idx="277">
                  <c:v>555</c:v>
                </c:pt>
                <c:pt idx="278">
                  <c:v>551</c:v>
                </c:pt>
                <c:pt idx="279">
                  <c:v>434</c:v>
                </c:pt>
                <c:pt idx="280">
                  <c:v>188</c:v>
                </c:pt>
                <c:pt idx="281">
                  <c:v>351</c:v>
                </c:pt>
                <c:pt idx="282">
                  <c:v>449</c:v>
                </c:pt>
                <c:pt idx="283">
                  <c:v>273</c:v>
                </c:pt>
                <c:pt idx="284">
                  <c:v>532</c:v>
                </c:pt>
                <c:pt idx="285">
                  <c:v>570</c:v>
                </c:pt>
                <c:pt idx="286">
                  <c:v>434</c:v>
                </c:pt>
                <c:pt idx="287">
                  <c:v>261</c:v>
                </c:pt>
                <c:pt idx="288">
                  <c:v>295</c:v>
                </c:pt>
                <c:pt idx="289">
                  <c:v>347</c:v>
                </c:pt>
                <c:pt idx="290">
                  <c:v>225</c:v>
                </c:pt>
                <c:pt idx="291">
                  <c:v>413</c:v>
                </c:pt>
                <c:pt idx="292">
                  <c:v>597</c:v>
                </c:pt>
                <c:pt idx="293">
                  <c:v>393</c:v>
                </c:pt>
                <c:pt idx="294">
                  <c:v>247</c:v>
                </c:pt>
                <c:pt idx="295">
                  <c:v>324</c:v>
                </c:pt>
                <c:pt idx="296">
                  <c:v>329</c:v>
                </c:pt>
                <c:pt idx="297">
                  <c:v>236</c:v>
                </c:pt>
                <c:pt idx="298">
                  <c:v>452</c:v>
                </c:pt>
                <c:pt idx="299">
                  <c:v>530</c:v>
                </c:pt>
                <c:pt idx="300">
                  <c:v>389</c:v>
                </c:pt>
                <c:pt idx="301">
                  <c:v>190</c:v>
                </c:pt>
                <c:pt idx="302">
                  <c:v>260</c:v>
                </c:pt>
                <c:pt idx="303">
                  <c:v>292</c:v>
                </c:pt>
                <c:pt idx="304">
                  <c:v>289</c:v>
                </c:pt>
                <c:pt idx="305">
                  <c:v>240</c:v>
                </c:pt>
                <c:pt idx="306">
                  <c:v>353</c:v>
                </c:pt>
                <c:pt idx="307">
                  <c:v>268</c:v>
                </c:pt>
                <c:pt idx="308">
                  <c:v>222</c:v>
                </c:pt>
                <c:pt idx="309">
                  <c:v>294</c:v>
                </c:pt>
                <c:pt idx="310">
                  <c:v>378</c:v>
                </c:pt>
                <c:pt idx="311">
                  <c:v>245</c:v>
                </c:pt>
                <c:pt idx="312">
                  <c:v>488</c:v>
                </c:pt>
                <c:pt idx="313">
                  <c:v>477</c:v>
                </c:pt>
                <c:pt idx="314">
                  <c:v>390</c:v>
                </c:pt>
                <c:pt idx="315">
                  <c:v>178</c:v>
                </c:pt>
                <c:pt idx="316">
                  <c:v>206</c:v>
                </c:pt>
                <c:pt idx="317">
                  <c:v>306</c:v>
                </c:pt>
                <c:pt idx="318">
                  <c:v>198</c:v>
                </c:pt>
                <c:pt idx="319">
                  <c:v>374</c:v>
                </c:pt>
                <c:pt idx="320">
                  <c:v>402</c:v>
                </c:pt>
                <c:pt idx="321">
                  <c:v>318</c:v>
                </c:pt>
                <c:pt idx="322">
                  <c:v>185</c:v>
                </c:pt>
                <c:pt idx="323">
                  <c:v>209</c:v>
                </c:pt>
                <c:pt idx="324">
                  <c:v>305</c:v>
                </c:pt>
                <c:pt idx="325">
                  <c:v>168</c:v>
                </c:pt>
                <c:pt idx="326">
                  <c:v>343</c:v>
                </c:pt>
                <c:pt idx="327">
                  <c:v>470</c:v>
                </c:pt>
                <c:pt idx="328">
                  <c:v>320</c:v>
                </c:pt>
                <c:pt idx="329">
                  <c:v>157</c:v>
                </c:pt>
                <c:pt idx="330">
                  <c:v>176</c:v>
                </c:pt>
                <c:pt idx="331">
                  <c:v>187</c:v>
                </c:pt>
                <c:pt idx="332">
                  <c:v>154</c:v>
                </c:pt>
                <c:pt idx="333">
                  <c:v>245</c:v>
                </c:pt>
                <c:pt idx="334">
                  <c:v>280</c:v>
                </c:pt>
                <c:pt idx="335">
                  <c:v>216</c:v>
                </c:pt>
                <c:pt idx="336">
                  <c:v>222</c:v>
                </c:pt>
                <c:pt idx="337">
                  <c:v>244</c:v>
                </c:pt>
                <c:pt idx="338">
                  <c:v>262</c:v>
                </c:pt>
                <c:pt idx="339">
                  <c:v>200</c:v>
                </c:pt>
                <c:pt idx="340">
                  <c:v>416</c:v>
                </c:pt>
                <c:pt idx="341">
                  <c:v>430</c:v>
                </c:pt>
                <c:pt idx="342">
                  <c:v>328</c:v>
                </c:pt>
                <c:pt idx="343">
                  <c:v>138</c:v>
                </c:pt>
                <c:pt idx="344">
                  <c:v>139</c:v>
                </c:pt>
                <c:pt idx="345">
                  <c:v>171</c:v>
                </c:pt>
                <c:pt idx="346">
                  <c:v>149</c:v>
                </c:pt>
                <c:pt idx="347">
                  <c:v>285</c:v>
                </c:pt>
                <c:pt idx="348">
                  <c:v>260</c:v>
                </c:pt>
                <c:pt idx="349">
                  <c:v>199</c:v>
                </c:pt>
                <c:pt idx="350">
                  <c:v>111</c:v>
                </c:pt>
                <c:pt idx="351">
                  <c:v>107</c:v>
                </c:pt>
                <c:pt idx="352">
                  <c:v>106</c:v>
                </c:pt>
                <c:pt idx="353">
                  <c:v>103</c:v>
                </c:pt>
                <c:pt idx="354">
                  <c:v>173</c:v>
                </c:pt>
                <c:pt idx="355">
                  <c:v>222</c:v>
                </c:pt>
                <c:pt idx="356">
                  <c:v>162</c:v>
                </c:pt>
                <c:pt idx="357">
                  <c:v>158</c:v>
                </c:pt>
                <c:pt idx="358">
                  <c:v>174</c:v>
                </c:pt>
                <c:pt idx="359">
                  <c:v>281</c:v>
                </c:pt>
                <c:pt idx="360">
                  <c:v>163</c:v>
                </c:pt>
                <c:pt idx="361">
                  <c:v>248</c:v>
                </c:pt>
                <c:pt idx="362">
                  <c:v>317</c:v>
                </c:pt>
                <c:pt idx="363">
                  <c:v>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49-4D02-9D7D-A18809E20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最高気温と緑茶の売上個数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'図4-4-図4-16'!$G$1</c:f>
              <c:strCache>
                <c:ptCount val="1"/>
                <c:pt idx="0">
                  <c:v>最高気温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'図4-4-図4-16'!$G$2:$G$365</c:f>
              <c:numCache>
                <c:formatCode>General</c:formatCode>
                <c:ptCount val="364"/>
                <c:pt idx="0">
                  <c:v>12.1</c:v>
                </c:pt>
                <c:pt idx="1">
                  <c:v>11</c:v>
                </c:pt>
                <c:pt idx="2">
                  <c:v>11</c:v>
                </c:pt>
                <c:pt idx="3">
                  <c:v>10.6</c:v>
                </c:pt>
                <c:pt idx="4">
                  <c:v>9.9</c:v>
                </c:pt>
                <c:pt idx="5">
                  <c:v>10.4</c:v>
                </c:pt>
                <c:pt idx="6">
                  <c:v>12.5</c:v>
                </c:pt>
                <c:pt idx="7">
                  <c:v>13.9</c:v>
                </c:pt>
                <c:pt idx="8">
                  <c:v>9.9</c:v>
                </c:pt>
                <c:pt idx="9">
                  <c:v>10.7</c:v>
                </c:pt>
                <c:pt idx="10">
                  <c:v>12.6</c:v>
                </c:pt>
                <c:pt idx="11">
                  <c:v>14</c:v>
                </c:pt>
                <c:pt idx="12">
                  <c:v>14.2</c:v>
                </c:pt>
                <c:pt idx="13">
                  <c:v>12</c:v>
                </c:pt>
                <c:pt idx="14">
                  <c:v>7.7</c:v>
                </c:pt>
                <c:pt idx="15">
                  <c:v>7.6</c:v>
                </c:pt>
                <c:pt idx="16">
                  <c:v>12.4</c:v>
                </c:pt>
                <c:pt idx="17">
                  <c:v>9.1</c:v>
                </c:pt>
                <c:pt idx="18">
                  <c:v>12.3</c:v>
                </c:pt>
                <c:pt idx="19">
                  <c:v>9</c:v>
                </c:pt>
                <c:pt idx="20">
                  <c:v>8.9</c:v>
                </c:pt>
                <c:pt idx="21">
                  <c:v>6.1</c:v>
                </c:pt>
                <c:pt idx="22">
                  <c:v>11.8</c:v>
                </c:pt>
                <c:pt idx="23">
                  <c:v>3.7</c:v>
                </c:pt>
                <c:pt idx="24">
                  <c:v>8.5</c:v>
                </c:pt>
                <c:pt idx="25">
                  <c:v>6.6</c:v>
                </c:pt>
                <c:pt idx="26">
                  <c:v>8.3000000000000007</c:v>
                </c:pt>
                <c:pt idx="27">
                  <c:v>8.8000000000000007</c:v>
                </c:pt>
                <c:pt idx="28">
                  <c:v>10</c:v>
                </c:pt>
                <c:pt idx="29">
                  <c:v>9</c:v>
                </c:pt>
                <c:pt idx="30">
                  <c:v>13.1</c:v>
                </c:pt>
                <c:pt idx="31">
                  <c:v>9.1999999999999993</c:v>
                </c:pt>
                <c:pt idx="32">
                  <c:v>6.2</c:v>
                </c:pt>
                <c:pt idx="33">
                  <c:v>11.2</c:v>
                </c:pt>
                <c:pt idx="34">
                  <c:v>12</c:v>
                </c:pt>
                <c:pt idx="35">
                  <c:v>13.6</c:v>
                </c:pt>
                <c:pt idx="36">
                  <c:v>15.4</c:v>
                </c:pt>
                <c:pt idx="37">
                  <c:v>11.7</c:v>
                </c:pt>
                <c:pt idx="38">
                  <c:v>10.6</c:v>
                </c:pt>
                <c:pt idx="39">
                  <c:v>3.5</c:v>
                </c:pt>
                <c:pt idx="40">
                  <c:v>14.1</c:v>
                </c:pt>
                <c:pt idx="41">
                  <c:v>16.899999999999999</c:v>
                </c:pt>
                <c:pt idx="42">
                  <c:v>10.3</c:v>
                </c:pt>
                <c:pt idx="43">
                  <c:v>10.7</c:v>
                </c:pt>
                <c:pt idx="44">
                  <c:v>7.8</c:v>
                </c:pt>
                <c:pt idx="45">
                  <c:v>9.6</c:v>
                </c:pt>
                <c:pt idx="46">
                  <c:v>10.8</c:v>
                </c:pt>
                <c:pt idx="47">
                  <c:v>15</c:v>
                </c:pt>
                <c:pt idx="48">
                  <c:v>18.5</c:v>
                </c:pt>
                <c:pt idx="49">
                  <c:v>14.7</c:v>
                </c:pt>
                <c:pt idx="50">
                  <c:v>9.1999999999999993</c:v>
                </c:pt>
                <c:pt idx="51">
                  <c:v>10.4</c:v>
                </c:pt>
                <c:pt idx="52">
                  <c:v>14.4</c:v>
                </c:pt>
                <c:pt idx="53">
                  <c:v>12.1</c:v>
                </c:pt>
                <c:pt idx="54">
                  <c:v>12.7</c:v>
                </c:pt>
                <c:pt idx="55">
                  <c:v>10.7</c:v>
                </c:pt>
                <c:pt idx="56">
                  <c:v>15</c:v>
                </c:pt>
                <c:pt idx="57">
                  <c:v>19.399999999999999</c:v>
                </c:pt>
                <c:pt idx="58">
                  <c:v>19.399999999999999</c:v>
                </c:pt>
                <c:pt idx="59">
                  <c:v>20</c:v>
                </c:pt>
                <c:pt idx="60">
                  <c:v>13.4</c:v>
                </c:pt>
                <c:pt idx="61">
                  <c:v>17.399999999999999</c:v>
                </c:pt>
                <c:pt idx="62">
                  <c:v>13.1</c:v>
                </c:pt>
                <c:pt idx="63">
                  <c:v>15</c:v>
                </c:pt>
                <c:pt idx="64">
                  <c:v>18.8</c:v>
                </c:pt>
                <c:pt idx="65">
                  <c:v>21.3</c:v>
                </c:pt>
                <c:pt idx="66">
                  <c:v>22.2</c:v>
                </c:pt>
                <c:pt idx="67">
                  <c:v>22.9</c:v>
                </c:pt>
                <c:pt idx="68">
                  <c:v>20.8</c:v>
                </c:pt>
                <c:pt idx="69">
                  <c:v>18.8</c:v>
                </c:pt>
                <c:pt idx="70">
                  <c:v>16.7</c:v>
                </c:pt>
                <c:pt idx="71">
                  <c:v>14.6</c:v>
                </c:pt>
                <c:pt idx="72">
                  <c:v>17.899999999999999</c:v>
                </c:pt>
                <c:pt idx="73">
                  <c:v>20.9</c:v>
                </c:pt>
                <c:pt idx="74">
                  <c:v>15.1</c:v>
                </c:pt>
                <c:pt idx="75">
                  <c:v>9.5</c:v>
                </c:pt>
                <c:pt idx="76">
                  <c:v>15.5</c:v>
                </c:pt>
                <c:pt idx="77">
                  <c:v>19.2</c:v>
                </c:pt>
                <c:pt idx="78">
                  <c:v>18.5</c:v>
                </c:pt>
                <c:pt idx="79">
                  <c:v>23.8</c:v>
                </c:pt>
                <c:pt idx="80">
                  <c:v>19.7</c:v>
                </c:pt>
                <c:pt idx="81">
                  <c:v>25</c:v>
                </c:pt>
                <c:pt idx="82">
                  <c:v>14.1</c:v>
                </c:pt>
                <c:pt idx="83">
                  <c:v>12.5</c:v>
                </c:pt>
                <c:pt idx="84">
                  <c:v>16.899999999999999</c:v>
                </c:pt>
                <c:pt idx="85">
                  <c:v>13.4</c:v>
                </c:pt>
                <c:pt idx="86">
                  <c:v>18.600000000000001</c:v>
                </c:pt>
                <c:pt idx="87">
                  <c:v>19.7</c:v>
                </c:pt>
                <c:pt idx="88">
                  <c:v>20.100000000000001</c:v>
                </c:pt>
                <c:pt idx="89">
                  <c:v>23.3</c:v>
                </c:pt>
                <c:pt idx="90">
                  <c:v>19</c:v>
                </c:pt>
                <c:pt idx="91">
                  <c:v>18.399999999999999</c:v>
                </c:pt>
                <c:pt idx="92">
                  <c:v>21</c:v>
                </c:pt>
                <c:pt idx="93">
                  <c:v>21.8</c:v>
                </c:pt>
                <c:pt idx="94">
                  <c:v>23.4</c:v>
                </c:pt>
                <c:pt idx="95">
                  <c:v>21.3</c:v>
                </c:pt>
                <c:pt idx="96">
                  <c:v>21.1</c:v>
                </c:pt>
                <c:pt idx="97">
                  <c:v>17.7</c:v>
                </c:pt>
                <c:pt idx="98">
                  <c:v>21.6</c:v>
                </c:pt>
                <c:pt idx="99">
                  <c:v>25</c:v>
                </c:pt>
                <c:pt idx="100">
                  <c:v>24.5</c:v>
                </c:pt>
                <c:pt idx="101">
                  <c:v>21.3</c:v>
                </c:pt>
                <c:pt idx="102">
                  <c:v>22.5</c:v>
                </c:pt>
                <c:pt idx="103">
                  <c:v>18</c:v>
                </c:pt>
                <c:pt idx="104">
                  <c:v>24.5</c:v>
                </c:pt>
                <c:pt idx="105">
                  <c:v>20.3</c:v>
                </c:pt>
                <c:pt idx="106">
                  <c:v>21</c:v>
                </c:pt>
                <c:pt idx="107">
                  <c:v>24.9</c:v>
                </c:pt>
                <c:pt idx="108">
                  <c:v>26</c:v>
                </c:pt>
                <c:pt idx="109">
                  <c:v>26.8</c:v>
                </c:pt>
                <c:pt idx="110">
                  <c:v>18.399999999999999</c:v>
                </c:pt>
                <c:pt idx="111">
                  <c:v>20.5</c:v>
                </c:pt>
                <c:pt idx="112">
                  <c:v>16</c:v>
                </c:pt>
                <c:pt idx="113">
                  <c:v>19.100000000000001</c:v>
                </c:pt>
                <c:pt idx="114">
                  <c:v>19.7</c:v>
                </c:pt>
                <c:pt idx="115">
                  <c:v>23.8</c:v>
                </c:pt>
                <c:pt idx="116">
                  <c:v>24.1</c:v>
                </c:pt>
                <c:pt idx="117">
                  <c:v>23.8</c:v>
                </c:pt>
                <c:pt idx="118">
                  <c:v>22</c:v>
                </c:pt>
                <c:pt idx="119">
                  <c:v>22.5</c:v>
                </c:pt>
                <c:pt idx="120">
                  <c:v>23</c:v>
                </c:pt>
                <c:pt idx="121">
                  <c:v>23.4</c:v>
                </c:pt>
                <c:pt idx="122">
                  <c:v>25.7</c:v>
                </c:pt>
                <c:pt idx="123">
                  <c:v>26.6</c:v>
                </c:pt>
                <c:pt idx="124">
                  <c:v>27.9</c:v>
                </c:pt>
                <c:pt idx="125">
                  <c:v>22.3</c:v>
                </c:pt>
                <c:pt idx="126">
                  <c:v>16.600000000000001</c:v>
                </c:pt>
                <c:pt idx="127">
                  <c:v>20.6</c:v>
                </c:pt>
                <c:pt idx="128">
                  <c:v>25</c:v>
                </c:pt>
                <c:pt idx="129">
                  <c:v>23.4</c:v>
                </c:pt>
                <c:pt idx="130">
                  <c:v>21.9</c:v>
                </c:pt>
                <c:pt idx="131">
                  <c:v>18.100000000000001</c:v>
                </c:pt>
                <c:pt idx="132">
                  <c:v>21.2</c:v>
                </c:pt>
                <c:pt idx="133">
                  <c:v>18.100000000000001</c:v>
                </c:pt>
                <c:pt idx="134">
                  <c:v>27.5</c:v>
                </c:pt>
                <c:pt idx="135">
                  <c:v>31.6</c:v>
                </c:pt>
                <c:pt idx="136">
                  <c:v>32.200000000000003</c:v>
                </c:pt>
                <c:pt idx="137">
                  <c:v>24.5</c:v>
                </c:pt>
                <c:pt idx="138">
                  <c:v>22.8</c:v>
                </c:pt>
                <c:pt idx="139">
                  <c:v>26.3</c:v>
                </c:pt>
                <c:pt idx="140">
                  <c:v>29.4</c:v>
                </c:pt>
                <c:pt idx="141">
                  <c:v>17.2</c:v>
                </c:pt>
                <c:pt idx="142">
                  <c:v>23.9</c:v>
                </c:pt>
                <c:pt idx="143">
                  <c:v>23.8</c:v>
                </c:pt>
                <c:pt idx="144">
                  <c:v>24.9</c:v>
                </c:pt>
                <c:pt idx="145">
                  <c:v>26.7</c:v>
                </c:pt>
                <c:pt idx="146">
                  <c:v>25.8</c:v>
                </c:pt>
                <c:pt idx="147">
                  <c:v>21.3</c:v>
                </c:pt>
                <c:pt idx="148">
                  <c:v>26.3</c:v>
                </c:pt>
                <c:pt idx="149">
                  <c:v>22.2</c:v>
                </c:pt>
                <c:pt idx="150">
                  <c:v>26.2</c:v>
                </c:pt>
                <c:pt idx="151">
                  <c:v>23.8</c:v>
                </c:pt>
                <c:pt idx="152">
                  <c:v>24</c:v>
                </c:pt>
                <c:pt idx="153">
                  <c:v>27.5</c:v>
                </c:pt>
                <c:pt idx="154">
                  <c:v>29.8</c:v>
                </c:pt>
                <c:pt idx="155">
                  <c:v>25.1</c:v>
                </c:pt>
                <c:pt idx="156">
                  <c:v>29.6</c:v>
                </c:pt>
                <c:pt idx="157">
                  <c:v>28.7</c:v>
                </c:pt>
                <c:pt idx="158">
                  <c:v>22.2</c:v>
                </c:pt>
                <c:pt idx="159">
                  <c:v>26</c:v>
                </c:pt>
                <c:pt idx="160">
                  <c:v>22.8</c:v>
                </c:pt>
                <c:pt idx="161">
                  <c:v>22.5</c:v>
                </c:pt>
                <c:pt idx="162">
                  <c:v>29.4</c:v>
                </c:pt>
                <c:pt idx="163">
                  <c:v>25.8</c:v>
                </c:pt>
                <c:pt idx="164">
                  <c:v>24.1</c:v>
                </c:pt>
                <c:pt idx="165">
                  <c:v>30.7</c:v>
                </c:pt>
                <c:pt idx="166">
                  <c:v>30.9</c:v>
                </c:pt>
                <c:pt idx="167">
                  <c:v>31.1</c:v>
                </c:pt>
                <c:pt idx="168">
                  <c:v>27.7</c:v>
                </c:pt>
                <c:pt idx="169">
                  <c:v>27</c:v>
                </c:pt>
                <c:pt idx="170">
                  <c:v>27.2</c:v>
                </c:pt>
                <c:pt idx="171">
                  <c:v>22.6</c:v>
                </c:pt>
                <c:pt idx="172">
                  <c:v>24.9</c:v>
                </c:pt>
                <c:pt idx="173">
                  <c:v>29.5</c:v>
                </c:pt>
                <c:pt idx="174">
                  <c:v>30.9</c:v>
                </c:pt>
                <c:pt idx="175">
                  <c:v>30.4</c:v>
                </c:pt>
                <c:pt idx="176">
                  <c:v>29.6</c:v>
                </c:pt>
                <c:pt idx="177">
                  <c:v>32.299999999999997</c:v>
                </c:pt>
                <c:pt idx="178">
                  <c:v>33.799999999999997</c:v>
                </c:pt>
                <c:pt idx="179">
                  <c:v>30.5</c:v>
                </c:pt>
                <c:pt idx="180">
                  <c:v>27.8</c:v>
                </c:pt>
                <c:pt idx="181">
                  <c:v>31.7</c:v>
                </c:pt>
                <c:pt idx="182">
                  <c:v>32.200000000000003</c:v>
                </c:pt>
                <c:pt idx="183">
                  <c:v>30.6</c:v>
                </c:pt>
                <c:pt idx="184">
                  <c:v>28.7</c:v>
                </c:pt>
                <c:pt idx="185">
                  <c:v>33.4</c:v>
                </c:pt>
                <c:pt idx="186">
                  <c:v>34.200000000000003</c:v>
                </c:pt>
                <c:pt idx="187">
                  <c:v>30.9</c:v>
                </c:pt>
                <c:pt idx="188">
                  <c:v>33</c:v>
                </c:pt>
                <c:pt idx="189">
                  <c:v>36.5</c:v>
                </c:pt>
                <c:pt idx="190">
                  <c:v>34.299999999999997</c:v>
                </c:pt>
                <c:pt idx="191">
                  <c:v>37.5</c:v>
                </c:pt>
                <c:pt idx="192">
                  <c:v>30.3</c:v>
                </c:pt>
                <c:pt idx="193">
                  <c:v>30.5</c:v>
                </c:pt>
                <c:pt idx="194">
                  <c:v>32.9</c:v>
                </c:pt>
                <c:pt idx="195">
                  <c:v>35.299999999999997</c:v>
                </c:pt>
                <c:pt idx="196">
                  <c:v>36.200000000000003</c:v>
                </c:pt>
                <c:pt idx="197">
                  <c:v>37.5</c:v>
                </c:pt>
                <c:pt idx="198">
                  <c:v>33.9</c:v>
                </c:pt>
                <c:pt idx="199">
                  <c:v>32.6</c:v>
                </c:pt>
                <c:pt idx="200">
                  <c:v>31.6</c:v>
                </c:pt>
                <c:pt idx="201">
                  <c:v>33.4</c:v>
                </c:pt>
                <c:pt idx="202">
                  <c:v>33.4</c:v>
                </c:pt>
                <c:pt idx="203">
                  <c:v>35.700000000000003</c:v>
                </c:pt>
                <c:pt idx="204">
                  <c:v>36.6</c:v>
                </c:pt>
                <c:pt idx="205">
                  <c:v>37.700000000000003</c:v>
                </c:pt>
                <c:pt idx="206">
                  <c:v>36.9</c:v>
                </c:pt>
                <c:pt idx="207">
                  <c:v>36.200000000000003</c:v>
                </c:pt>
                <c:pt idx="208">
                  <c:v>35.700000000000003</c:v>
                </c:pt>
                <c:pt idx="209">
                  <c:v>36.6</c:v>
                </c:pt>
                <c:pt idx="210">
                  <c:v>36.1</c:v>
                </c:pt>
                <c:pt idx="211">
                  <c:v>33.200000000000003</c:v>
                </c:pt>
                <c:pt idx="212">
                  <c:v>34.700000000000003</c:v>
                </c:pt>
                <c:pt idx="213">
                  <c:v>35</c:v>
                </c:pt>
                <c:pt idx="214">
                  <c:v>36.700000000000003</c:v>
                </c:pt>
                <c:pt idx="215">
                  <c:v>35.9</c:v>
                </c:pt>
                <c:pt idx="216">
                  <c:v>34.799999999999997</c:v>
                </c:pt>
                <c:pt idx="217">
                  <c:v>34.9</c:v>
                </c:pt>
                <c:pt idx="218">
                  <c:v>35.9</c:v>
                </c:pt>
                <c:pt idx="219">
                  <c:v>31.8</c:v>
                </c:pt>
                <c:pt idx="220">
                  <c:v>34.4</c:v>
                </c:pt>
                <c:pt idx="221">
                  <c:v>35</c:v>
                </c:pt>
                <c:pt idx="222">
                  <c:v>35.5</c:v>
                </c:pt>
                <c:pt idx="223">
                  <c:v>32.9</c:v>
                </c:pt>
                <c:pt idx="224">
                  <c:v>32.9</c:v>
                </c:pt>
                <c:pt idx="225">
                  <c:v>32.799999999999997</c:v>
                </c:pt>
                <c:pt idx="226">
                  <c:v>32.200000000000003</c:v>
                </c:pt>
                <c:pt idx="227">
                  <c:v>34.5</c:v>
                </c:pt>
                <c:pt idx="228">
                  <c:v>34.6</c:v>
                </c:pt>
                <c:pt idx="229">
                  <c:v>35.700000000000003</c:v>
                </c:pt>
                <c:pt idx="230">
                  <c:v>35.299999999999997</c:v>
                </c:pt>
                <c:pt idx="231">
                  <c:v>34.799999999999997</c:v>
                </c:pt>
                <c:pt idx="232">
                  <c:v>32.1</c:v>
                </c:pt>
                <c:pt idx="233">
                  <c:v>34.1</c:v>
                </c:pt>
                <c:pt idx="234">
                  <c:v>34.1</c:v>
                </c:pt>
                <c:pt idx="235">
                  <c:v>34.4</c:v>
                </c:pt>
                <c:pt idx="236">
                  <c:v>33.4</c:v>
                </c:pt>
                <c:pt idx="237">
                  <c:v>32.4</c:v>
                </c:pt>
                <c:pt idx="238">
                  <c:v>34.6</c:v>
                </c:pt>
                <c:pt idx="239">
                  <c:v>35</c:v>
                </c:pt>
                <c:pt idx="240">
                  <c:v>34.6</c:v>
                </c:pt>
                <c:pt idx="241">
                  <c:v>34.1</c:v>
                </c:pt>
                <c:pt idx="242">
                  <c:v>33.4</c:v>
                </c:pt>
                <c:pt idx="243">
                  <c:v>34.9</c:v>
                </c:pt>
                <c:pt idx="244">
                  <c:v>34.6</c:v>
                </c:pt>
                <c:pt idx="245">
                  <c:v>30.3</c:v>
                </c:pt>
                <c:pt idx="246">
                  <c:v>34.799999999999997</c:v>
                </c:pt>
                <c:pt idx="247">
                  <c:v>33.4</c:v>
                </c:pt>
                <c:pt idx="248">
                  <c:v>30</c:v>
                </c:pt>
                <c:pt idx="249">
                  <c:v>25.2</c:v>
                </c:pt>
                <c:pt idx="250">
                  <c:v>29.6</c:v>
                </c:pt>
                <c:pt idx="251">
                  <c:v>33</c:v>
                </c:pt>
                <c:pt idx="252">
                  <c:v>32.9</c:v>
                </c:pt>
                <c:pt idx="253">
                  <c:v>32</c:v>
                </c:pt>
                <c:pt idx="254">
                  <c:v>33.4</c:v>
                </c:pt>
                <c:pt idx="255">
                  <c:v>32.700000000000003</c:v>
                </c:pt>
                <c:pt idx="256">
                  <c:v>32.799999999999997</c:v>
                </c:pt>
                <c:pt idx="257">
                  <c:v>31.7</c:v>
                </c:pt>
                <c:pt idx="258">
                  <c:v>32.9</c:v>
                </c:pt>
                <c:pt idx="259">
                  <c:v>33.299999999999997</c:v>
                </c:pt>
                <c:pt idx="260">
                  <c:v>33.5</c:v>
                </c:pt>
                <c:pt idx="261">
                  <c:v>32.299999999999997</c:v>
                </c:pt>
                <c:pt idx="262">
                  <c:v>29.5</c:v>
                </c:pt>
                <c:pt idx="263">
                  <c:v>29.4</c:v>
                </c:pt>
                <c:pt idx="264">
                  <c:v>24.3</c:v>
                </c:pt>
                <c:pt idx="265">
                  <c:v>26.8</c:v>
                </c:pt>
                <c:pt idx="266">
                  <c:v>27.7</c:v>
                </c:pt>
                <c:pt idx="267">
                  <c:v>29.7</c:v>
                </c:pt>
                <c:pt idx="268">
                  <c:v>30.2</c:v>
                </c:pt>
                <c:pt idx="269">
                  <c:v>33.200000000000003</c:v>
                </c:pt>
                <c:pt idx="270">
                  <c:v>28.9</c:v>
                </c:pt>
                <c:pt idx="271">
                  <c:v>28.5</c:v>
                </c:pt>
                <c:pt idx="272">
                  <c:v>29.9</c:v>
                </c:pt>
                <c:pt idx="273">
                  <c:v>27.1</c:v>
                </c:pt>
                <c:pt idx="274">
                  <c:v>27.3</c:v>
                </c:pt>
                <c:pt idx="275">
                  <c:v>23.1</c:v>
                </c:pt>
                <c:pt idx="276">
                  <c:v>26.4</c:v>
                </c:pt>
                <c:pt idx="277">
                  <c:v>25.8</c:v>
                </c:pt>
                <c:pt idx="278">
                  <c:v>25</c:v>
                </c:pt>
                <c:pt idx="279">
                  <c:v>21.8</c:v>
                </c:pt>
                <c:pt idx="280">
                  <c:v>16.899999999999999</c:v>
                </c:pt>
                <c:pt idx="281">
                  <c:v>26.6</c:v>
                </c:pt>
                <c:pt idx="282">
                  <c:v>24.3</c:v>
                </c:pt>
                <c:pt idx="283">
                  <c:v>24.1</c:v>
                </c:pt>
                <c:pt idx="284">
                  <c:v>23.4</c:v>
                </c:pt>
                <c:pt idx="285">
                  <c:v>23.4</c:v>
                </c:pt>
                <c:pt idx="286">
                  <c:v>16.899999999999999</c:v>
                </c:pt>
                <c:pt idx="287">
                  <c:v>25.8</c:v>
                </c:pt>
                <c:pt idx="288">
                  <c:v>25.2</c:v>
                </c:pt>
                <c:pt idx="289">
                  <c:v>24.4</c:v>
                </c:pt>
                <c:pt idx="290">
                  <c:v>25.4</c:v>
                </c:pt>
                <c:pt idx="291">
                  <c:v>27.1</c:v>
                </c:pt>
                <c:pt idx="292">
                  <c:v>22.5</c:v>
                </c:pt>
                <c:pt idx="293">
                  <c:v>20.2</c:v>
                </c:pt>
                <c:pt idx="294">
                  <c:v>23</c:v>
                </c:pt>
                <c:pt idx="295">
                  <c:v>24</c:v>
                </c:pt>
                <c:pt idx="296">
                  <c:v>22.2</c:v>
                </c:pt>
                <c:pt idx="297">
                  <c:v>23.4</c:v>
                </c:pt>
                <c:pt idx="298">
                  <c:v>23.4</c:v>
                </c:pt>
                <c:pt idx="299">
                  <c:v>21.4</c:v>
                </c:pt>
                <c:pt idx="300">
                  <c:v>20.8</c:v>
                </c:pt>
                <c:pt idx="301">
                  <c:v>22.3</c:v>
                </c:pt>
                <c:pt idx="302">
                  <c:v>20.9</c:v>
                </c:pt>
                <c:pt idx="303">
                  <c:v>23.1</c:v>
                </c:pt>
                <c:pt idx="304">
                  <c:v>24.9</c:v>
                </c:pt>
                <c:pt idx="305">
                  <c:v>24.3</c:v>
                </c:pt>
                <c:pt idx="306">
                  <c:v>26.3</c:v>
                </c:pt>
                <c:pt idx="307">
                  <c:v>23.7</c:v>
                </c:pt>
                <c:pt idx="308">
                  <c:v>25.1</c:v>
                </c:pt>
                <c:pt idx="309">
                  <c:v>27.5</c:v>
                </c:pt>
                <c:pt idx="310">
                  <c:v>21.6</c:v>
                </c:pt>
                <c:pt idx="311">
                  <c:v>21</c:v>
                </c:pt>
                <c:pt idx="312">
                  <c:v>17.7</c:v>
                </c:pt>
                <c:pt idx="313">
                  <c:v>15.9</c:v>
                </c:pt>
                <c:pt idx="314">
                  <c:v>11.7</c:v>
                </c:pt>
                <c:pt idx="315">
                  <c:v>15.6</c:v>
                </c:pt>
                <c:pt idx="316">
                  <c:v>18.3</c:v>
                </c:pt>
                <c:pt idx="317">
                  <c:v>14.3</c:v>
                </c:pt>
                <c:pt idx="318">
                  <c:v>17.600000000000001</c:v>
                </c:pt>
                <c:pt idx="319">
                  <c:v>13.6</c:v>
                </c:pt>
                <c:pt idx="320">
                  <c:v>17.600000000000001</c:v>
                </c:pt>
                <c:pt idx="321">
                  <c:v>19.399999999999999</c:v>
                </c:pt>
                <c:pt idx="322">
                  <c:v>18</c:v>
                </c:pt>
                <c:pt idx="323">
                  <c:v>17.600000000000001</c:v>
                </c:pt>
                <c:pt idx="324">
                  <c:v>19.5</c:v>
                </c:pt>
                <c:pt idx="325">
                  <c:v>21.2</c:v>
                </c:pt>
                <c:pt idx="326">
                  <c:v>24.2</c:v>
                </c:pt>
                <c:pt idx="327">
                  <c:v>13.5</c:v>
                </c:pt>
                <c:pt idx="328">
                  <c:v>9.5</c:v>
                </c:pt>
                <c:pt idx="329">
                  <c:v>15.7</c:v>
                </c:pt>
                <c:pt idx="330">
                  <c:v>22.5</c:v>
                </c:pt>
                <c:pt idx="331">
                  <c:v>17.600000000000001</c:v>
                </c:pt>
                <c:pt idx="332">
                  <c:v>16.8</c:v>
                </c:pt>
                <c:pt idx="333">
                  <c:v>12.6</c:v>
                </c:pt>
                <c:pt idx="334">
                  <c:v>13.1</c:v>
                </c:pt>
                <c:pt idx="335">
                  <c:v>15.2</c:v>
                </c:pt>
                <c:pt idx="336">
                  <c:v>14.3</c:v>
                </c:pt>
                <c:pt idx="337">
                  <c:v>10.3</c:v>
                </c:pt>
                <c:pt idx="338">
                  <c:v>16.399999999999999</c:v>
                </c:pt>
                <c:pt idx="339">
                  <c:v>19.899999999999999</c:v>
                </c:pt>
                <c:pt idx="340">
                  <c:v>17.8</c:v>
                </c:pt>
                <c:pt idx="341">
                  <c:v>17.2</c:v>
                </c:pt>
                <c:pt idx="342">
                  <c:v>19.7</c:v>
                </c:pt>
                <c:pt idx="343">
                  <c:v>16</c:v>
                </c:pt>
                <c:pt idx="344">
                  <c:v>15.4</c:v>
                </c:pt>
                <c:pt idx="345">
                  <c:v>15.1</c:v>
                </c:pt>
                <c:pt idx="346">
                  <c:v>14.1</c:v>
                </c:pt>
                <c:pt idx="347">
                  <c:v>20.2</c:v>
                </c:pt>
                <c:pt idx="348">
                  <c:v>21.1</c:v>
                </c:pt>
                <c:pt idx="349">
                  <c:v>17.2</c:v>
                </c:pt>
                <c:pt idx="350">
                  <c:v>11.5</c:v>
                </c:pt>
                <c:pt idx="351">
                  <c:v>10.6</c:v>
                </c:pt>
                <c:pt idx="352">
                  <c:v>13.5</c:v>
                </c:pt>
                <c:pt idx="353">
                  <c:v>13.1</c:v>
                </c:pt>
                <c:pt idx="354">
                  <c:v>10.1</c:v>
                </c:pt>
                <c:pt idx="355">
                  <c:v>10.6</c:v>
                </c:pt>
                <c:pt idx="356">
                  <c:v>8.8000000000000007</c:v>
                </c:pt>
                <c:pt idx="357">
                  <c:v>12.1</c:v>
                </c:pt>
                <c:pt idx="358">
                  <c:v>13.2</c:v>
                </c:pt>
                <c:pt idx="359">
                  <c:v>12.6</c:v>
                </c:pt>
                <c:pt idx="360">
                  <c:v>10.8</c:v>
                </c:pt>
                <c:pt idx="361">
                  <c:v>13.8</c:v>
                </c:pt>
                <c:pt idx="362">
                  <c:v>14.4</c:v>
                </c:pt>
                <c:pt idx="363">
                  <c:v>12.7</c:v>
                </c:pt>
              </c:numCache>
            </c:numRef>
          </c:xVal>
          <c:yVal>
            <c:numRef>
              <c:f>'図4-4-図4-16'!$B$2:$B$365</c:f>
              <c:numCache>
                <c:formatCode>General</c:formatCode>
                <c:ptCount val="364"/>
                <c:pt idx="0">
                  <c:v>109</c:v>
                </c:pt>
                <c:pt idx="1">
                  <c:v>141</c:v>
                </c:pt>
                <c:pt idx="2">
                  <c:v>180</c:v>
                </c:pt>
                <c:pt idx="3">
                  <c:v>129</c:v>
                </c:pt>
                <c:pt idx="4">
                  <c:v>245</c:v>
                </c:pt>
                <c:pt idx="5">
                  <c:v>264</c:v>
                </c:pt>
                <c:pt idx="6">
                  <c:v>207</c:v>
                </c:pt>
                <c:pt idx="7">
                  <c:v>163</c:v>
                </c:pt>
                <c:pt idx="8">
                  <c:v>269</c:v>
                </c:pt>
                <c:pt idx="9">
                  <c:v>293</c:v>
                </c:pt>
                <c:pt idx="10">
                  <c:v>178</c:v>
                </c:pt>
                <c:pt idx="11">
                  <c:v>333</c:v>
                </c:pt>
                <c:pt idx="12">
                  <c:v>387</c:v>
                </c:pt>
                <c:pt idx="13">
                  <c:v>233</c:v>
                </c:pt>
                <c:pt idx="14">
                  <c:v>113</c:v>
                </c:pt>
                <c:pt idx="15">
                  <c:v>169</c:v>
                </c:pt>
                <c:pt idx="16">
                  <c:v>162</c:v>
                </c:pt>
                <c:pt idx="17">
                  <c:v>123</c:v>
                </c:pt>
                <c:pt idx="18">
                  <c:v>193</c:v>
                </c:pt>
                <c:pt idx="19">
                  <c:v>249</c:v>
                </c:pt>
                <c:pt idx="20">
                  <c:v>166</c:v>
                </c:pt>
                <c:pt idx="21">
                  <c:v>179</c:v>
                </c:pt>
                <c:pt idx="22">
                  <c:v>184</c:v>
                </c:pt>
                <c:pt idx="23">
                  <c:v>275</c:v>
                </c:pt>
                <c:pt idx="24">
                  <c:v>250</c:v>
                </c:pt>
                <c:pt idx="25">
                  <c:v>336</c:v>
                </c:pt>
                <c:pt idx="26">
                  <c:v>369</c:v>
                </c:pt>
                <c:pt idx="27">
                  <c:v>301</c:v>
                </c:pt>
                <c:pt idx="28">
                  <c:v>62</c:v>
                </c:pt>
                <c:pt idx="29">
                  <c:v>70</c:v>
                </c:pt>
                <c:pt idx="30">
                  <c:v>132</c:v>
                </c:pt>
                <c:pt idx="31">
                  <c:v>72</c:v>
                </c:pt>
                <c:pt idx="32">
                  <c:v>145</c:v>
                </c:pt>
                <c:pt idx="33">
                  <c:v>140</c:v>
                </c:pt>
                <c:pt idx="34">
                  <c:v>118</c:v>
                </c:pt>
                <c:pt idx="35">
                  <c:v>163</c:v>
                </c:pt>
                <c:pt idx="36">
                  <c:v>178</c:v>
                </c:pt>
                <c:pt idx="37">
                  <c:v>292</c:v>
                </c:pt>
                <c:pt idx="38">
                  <c:v>172</c:v>
                </c:pt>
                <c:pt idx="39">
                  <c:v>318</c:v>
                </c:pt>
                <c:pt idx="40">
                  <c:v>310</c:v>
                </c:pt>
                <c:pt idx="41">
                  <c:v>263</c:v>
                </c:pt>
                <c:pt idx="42">
                  <c:v>150</c:v>
                </c:pt>
                <c:pt idx="43">
                  <c:v>114</c:v>
                </c:pt>
                <c:pt idx="44">
                  <c:v>180</c:v>
                </c:pt>
                <c:pt idx="45">
                  <c:v>122</c:v>
                </c:pt>
                <c:pt idx="46">
                  <c:v>233</c:v>
                </c:pt>
                <c:pt idx="47">
                  <c:v>204</c:v>
                </c:pt>
                <c:pt idx="48">
                  <c:v>191</c:v>
                </c:pt>
                <c:pt idx="49">
                  <c:v>161</c:v>
                </c:pt>
                <c:pt idx="50">
                  <c:v>183</c:v>
                </c:pt>
                <c:pt idx="51">
                  <c:v>187</c:v>
                </c:pt>
                <c:pt idx="52">
                  <c:v>117</c:v>
                </c:pt>
                <c:pt idx="53">
                  <c:v>263</c:v>
                </c:pt>
                <c:pt idx="54">
                  <c:v>294</c:v>
                </c:pt>
                <c:pt idx="55">
                  <c:v>244</c:v>
                </c:pt>
                <c:pt idx="56">
                  <c:v>150</c:v>
                </c:pt>
                <c:pt idx="57">
                  <c:v>155</c:v>
                </c:pt>
                <c:pt idx="58">
                  <c:v>228</c:v>
                </c:pt>
                <c:pt idx="59">
                  <c:v>145</c:v>
                </c:pt>
                <c:pt idx="60">
                  <c:v>264</c:v>
                </c:pt>
                <c:pt idx="61">
                  <c:v>275</c:v>
                </c:pt>
                <c:pt idx="62">
                  <c:v>230</c:v>
                </c:pt>
                <c:pt idx="63">
                  <c:v>150</c:v>
                </c:pt>
                <c:pt idx="64">
                  <c:v>148</c:v>
                </c:pt>
                <c:pt idx="65">
                  <c:v>184</c:v>
                </c:pt>
                <c:pt idx="66">
                  <c:v>158</c:v>
                </c:pt>
                <c:pt idx="67">
                  <c:v>299</c:v>
                </c:pt>
                <c:pt idx="68">
                  <c:v>262</c:v>
                </c:pt>
                <c:pt idx="69">
                  <c:v>214</c:v>
                </c:pt>
                <c:pt idx="70">
                  <c:v>144</c:v>
                </c:pt>
                <c:pt idx="71">
                  <c:v>208</c:v>
                </c:pt>
                <c:pt idx="72">
                  <c:v>253</c:v>
                </c:pt>
                <c:pt idx="73">
                  <c:v>152</c:v>
                </c:pt>
                <c:pt idx="74">
                  <c:v>301</c:v>
                </c:pt>
                <c:pt idx="75">
                  <c:v>363</c:v>
                </c:pt>
                <c:pt idx="76">
                  <c:v>285</c:v>
                </c:pt>
                <c:pt idx="77">
                  <c:v>301</c:v>
                </c:pt>
                <c:pt idx="78">
                  <c:v>183</c:v>
                </c:pt>
                <c:pt idx="79">
                  <c:v>302</c:v>
                </c:pt>
                <c:pt idx="80">
                  <c:v>205</c:v>
                </c:pt>
                <c:pt idx="81">
                  <c:v>378</c:v>
                </c:pt>
                <c:pt idx="82">
                  <c:v>411</c:v>
                </c:pt>
                <c:pt idx="83">
                  <c:v>342</c:v>
                </c:pt>
                <c:pt idx="84">
                  <c:v>172</c:v>
                </c:pt>
                <c:pt idx="85">
                  <c:v>165</c:v>
                </c:pt>
                <c:pt idx="86">
                  <c:v>217</c:v>
                </c:pt>
                <c:pt idx="87">
                  <c:v>147</c:v>
                </c:pt>
                <c:pt idx="88">
                  <c:v>257</c:v>
                </c:pt>
                <c:pt idx="89">
                  <c:v>304</c:v>
                </c:pt>
                <c:pt idx="90">
                  <c:v>207</c:v>
                </c:pt>
                <c:pt idx="91">
                  <c:v>160</c:v>
                </c:pt>
                <c:pt idx="92">
                  <c:v>222</c:v>
                </c:pt>
                <c:pt idx="93">
                  <c:v>228</c:v>
                </c:pt>
                <c:pt idx="94">
                  <c:v>163</c:v>
                </c:pt>
                <c:pt idx="95">
                  <c:v>297</c:v>
                </c:pt>
                <c:pt idx="96">
                  <c:v>357</c:v>
                </c:pt>
                <c:pt idx="97">
                  <c:v>258</c:v>
                </c:pt>
                <c:pt idx="98">
                  <c:v>182</c:v>
                </c:pt>
                <c:pt idx="99">
                  <c:v>156</c:v>
                </c:pt>
                <c:pt idx="100">
                  <c:v>234</c:v>
                </c:pt>
                <c:pt idx="101">
                  <c:v>163</c:v>
                </c:pt>
                <c:pt idx="102">
                  <c:v>262</c:v>
                </c:pt>
                <c:pt idx="103">
                  <c:v>310</c:v>
                </c:pt>
                <c:pt idx="104">
                  <c:v>241</c:v>
                </c:pt>
                <c:pt idx="105">
                  <c:v>246</c:v>
                </c:pt>
                <c:pt idx="106">
                  <c:v>295</c:v>
                </c:pt>
                <c:pt idx="107">
                  <c:v>374</c:v>
                </c:pt>
                <c:pt idx="108">
                  <c:v>242</c:v>
                </c:pt>
                <c:pt idx="109">
                  <c:v>475</c:v>
                </c:pt>
                <c:pt idx="110">
                  <c:v>524</c:v>
                </c:pt>
                <c:pt idx="111">
                  <c:v>417</c:v>
                </c:pt>
                <c:pt idx="112">
                  <c:v>295</c:v>
                </c:pt>
                <c:pt idx="113">
                  <c:v>291</c:v>
                </c:pt>
                <c:pt idx="114">
                  <c:v>389</c:v>
                </c:pt>
                <c:pt idx="115">
                  <c:v>261</c:v>
                </c:pt>
                <c:pt idx="116">
                  <c:v>559</c:v>
                </c:pt>
                <c:pt idx="117">
                  <c:v>411</c:v>
                </c:pt>
                <c:pt idx="118">
                  <c:v>370</c:v>
                </c:pt>
                <c:pt idx="119">
                  <c:v>240</c:v>
                </c:pt>
                <c:pt idx="120">
                  <c:v>351</c:v>
                </c:pt>
                <c:pt idx="121">
                  <c:v>247</c:v>
                </c:pt>
                <c:pt idx="122">
                  <c:v>206</c:v>
                </c:pt>
                <c:pt idx="123">
                  <c:v>346</c:v>
                </c:pt>
                <c:pt idx="124">
                  <c:v>283</c:v>
                </c:pt>
                <c:pt idx="125">
                  <c:v>407</c:v>
                </c:pt>
                <c:pt idx="126">
                  <c:v>252</c:v>
                </c:pt>
                <c:pt idx="127">
                  <c:v>316</c:v>
                </c:pt>
                <c:pt idx="128">
                  <c:v>342</c:v>
                </c:pt>
                <c:pt idx="129">
                  <c:v>241</c:v>
                </c:pt>
                <c:pt idx="130">
                  <c:v>500</c:v>
                </c:pt>
                <c:pt idx="131">
                  <c:v>476</c:v>
                </c:pt>
                <c:pt idx="132">
                  <c:v>403</c:v>
                </c:pt>
                <c:pt idx="133">
                  <c:v>187</c:v>
                </c:pt>
                <c:pt idx="134">
                  <c:v>298</c:v>
                </c:pt>
                <c:pt idx="135">
                  <c:v>281</c:v>
                </c:pt>
                <c:pt idx="136">
                  <c:v>215</c:v>
                </c:pt>
                <c:pt idx="137">
                  <c:v>406</c:v>
                </c:pt>
                <c:pt idx="138">
                  <c:v>428</c:v>
                </c:pt>
                <c:pt idx="139">
                  <c:v>338</c:v>
                </c:pt>
                <c:pt idx="140">
                  <c:v>222</c:v>
                </c:pt>
                <c:pt idx="141">
                  <c:v>312</c:v>
                </c:pt>
                <c:pt idx="142">
                  <c:v>357</c:v>
                </c:pt>
                <c:pt idx="143">
                  <c:v>261</c:v>
                </c:pt>
                <c:pt idx="144">
                  <c:v>379</c:v>
                </c:pt>
                <c:pt idx="145">
                  <c:v>678</c:v>
                </c:pt>
                <c:pt idx="146">
                  <c:v>370</c:v>
                </c:pt>
                <c:pt idx="147">
                  <c:v>234</c:v>
                </c:pt>
                <c:pt idx="148">
                  <c:v>227</c:v>
                </c:pt>
                <c:pt idx="149">
                  <c:v>303</c:v>
                </c:pt>
                <c:pt idx="150">
                  <c:v>221</c:v>
                </c:pt>
                <c:pt idx="151">
                  <c:v>368</c:v>
                </c:pt>
                <c:pt idx="152">
                  <c:v>412</c:v>
                </c:pt>
                <c:pt idx="153">
                  <c:v>305</c:v>
                </c:pt>
                <c:pt idx="154">
                  <c:v>172</c:v>
                </c:pt>
                <c:pt idx="155">
                  <c:v>209</c:v>
                </c:pt>
                <c:pt idx="156">
                  <c:v>253</c:v>
                </c:pt>
                <c:pt idx="157">
                  <c:v>189</c:v>
                </c:pt>
                <c:pt idx="158">
                  <c:v>326</c:v>
                </c:pt>
                <c:pt idx="159">
                  <c:v>379</c:v>
                </c:pt>
                <c:pt idx="160">
                  <c:v>300</c:v>
                </c:pt>
                <c:pt idx="161">
                  <c:v>199</c:v>
                </c:pt>
                <c:pt idx="162">
                  <c:v>219</c:v>
                </c:pt>
                <c:pt idx="163">
                  <c:v>317</c:v>
                </c:pt>
                <c:pt idx="164">
                  <c:v>224</c:v>
                </c:pt>
                <c:pt idx="165">
                  <c:v>381</c:v>
                </c:pt>
                <c:pt idx="166">
                  <c:v>449</c:v>
                </c:pt>
                <c:pt idx="167">
                  <c:v>356</c:v>
                </c:pt>
                <c:pt idx="168">
                  <c:v>227</c:v>
                </c:pt>
                <c:pt idx="169">
                  <c:v>270</c:v>
                </c:pt>
                <c:pt idx="170">
                  <c:v>375</c:v>
                </c:pt>
                <c:pt idx="171">
                  <c:v>242</c:v>
                </c:pt>
                <c:pt idx="172">
                  <c:v>483</c:v>
                </c:pt>
                <c:pt idx="173">
                  <c:v>496</c:v>
                </c:pt>
                <c:pt idx="174">
                  <c:v>436</c:v>
                </c:pt>
                <c:pt idx="175">
                  <c:v>204</c:v>
                </c:pt>
                <c:pt idx="176">
                  <c:v>245</c:v>
                </c:pt>
                <c:pt idx="177">
                  <c:v>289</c:v>
                </c:pt>
                <c:pt idx="178">
                  <c:v>233</c:v>
                </c:pt>
                <c:pt idx="179">
                  <c:v>420</c:v>
                </c:pt>
                <c:pt idx="180">
                  <c:v>445</c:v>
                </c:pt>
                <c:pt idx="181">
                  <c:v>358</c:v>
                </c:pt>
                <c:pt idx="182">
                  <c:v>274</c:v>
                </c:pt>
                <c:pt idx="183">
                  <c:v>319</c:v>
                </c:pt>
                <c:pt idx="184">
                  <c:v>378</c:v>
                </c:pt>
                <c:pt idx="185">
                  <c:v>214</c:v>
                </c:pt>
                <c:pt idx="186">
                  <c:v>495</c:v>
                </c:pt>
                <c:pt idx="187">
                  <c:v>574</c:v>
                </c:pt>
                <c:pt idx="188">
                  <c:v>451</c:v>
                </c:pt>
                <c:pt idx="189">
                  <c:v>339</c:v>
                </c:pt>
                <c:pt idx="190">
                  <c:v>374</c:v>
                </c:pt>
                <c:pt idx="191">
                  <c:v>486</c:v>
                </c:pt>
                <c:pt idx="192">
                  <c:v>315</c:v>
                </c:pt>
                <c:pt idx="193">
                  <c:v>705</c:v>
                </c:pt>
                <c:pt idx="194">
                  <c:v>756</c:v>
                </c:pt>
                <c:pt idx="195">
                  <c:v>622</c:v>
                </c:pt>
                <c:pt idx="196">
                  <c:v>305</c:v>
                </c:pt>
                <c:pt idx="197">
                  <c:v>543</c:v>
                </c:pt>
                <c:pt idx="198">
                  <c:v>572</c:v>
                </c:pt>
                <c:pt idx="199">
                  <c:v>399</c:v>
                </c:pt>
                <c:pt idx="200">
                  <c:v>776</c:v>
                </c:pt>
                <c:pt idx="201">
                  <c:v>783</c:v>
                </c:pt>
                <c:pt idx="202">
                  <c:v>592</c:v>
                </c:pt>
                <c:pt idx="203">
                  <c:v>437</c:v>
                </c:pt>
                <c:pt idx="204">
                  <c:v>464</c:v>
                </c:pt>
                <c:pt idx="205">
                  <c:v>498</c:v>
                </c:pt>
                <c:pt idx="206">
                  <c:v>380</c:v>
                </c:pt>
                <c:pt idx="207">
                  <c:v>616</c:v>
                </c:pt>
                <c:pt idx="208">
                  <c:v>819</c:v>
                </c:pt>
                <c:pt idx="209">
                  <c:v>575</c:v>
                </c:pt>
                <c:pt idx="210">
                  <c:v>358</c:v>
                </c:pt>
                <c:pt idx="211">
                  <c:v>439</c:v>
                </c:pt>
                <c:pt idx="212">
                  <c:v>467</c:v>
                </c:pt>
                <c:pt idx="213">
                  <c:v>360</c:v>
                </c:pt>
                <c:pt idx="214">
                  <c:v>641</c:v>
                </c:pt>
                <c:pt idx="215">
                  <c:v>725</c:v>
                </c:pt>
                <c:pt idx="216">
                  <c:v>652</c:v>
                </c:pt>
                <c:pt idx="217">
                  <c:v>370</c:v>
                </c:pt>
                <c:pt idx="218">
                  <c:v>506</c:v>
                </c:pt>
                <c:pt idx="219">
                  <c:v>523</c:v>
                </c:pt>
                <c:pt idx="220">
                  <c:v>434</c:v>
                </c:pt>
                <c:pt idx="221">
                  <c:v>534</c:v>
                </c:pt>
                <c:pt idx="222">
                  <c:v>800</c:v>
                </c:pt>
                <c:pt idx="223">
                  <c:v>685</c:v>
                </c:pt>
                <c:pt idx="224">
                  <c:v>325</c:v>
                </c:pt>
                <c:pt idx="225">
                  <c:v>397</c:v>
                </c:pt>
                <c:pt idx="226">
                  <c:v>480</c:v>
                </c:pt>
                <c:pt idx="227">
                  <c:v>325</c:v>
                </c:pt>
                <c:pt idx="228">
                  <c:v>583</c:v>
                </c:pt>
                <c:pt idx="229">
                  <c:v>696</c:v>
                </c:pt>
                <c:pt idx="230">
                  <c:v>572</c:v>
                </c:pt>
                <c:pt idx="231">
                  <c:v>405</c:v>
                </c:pt>
                <c:pt idx="232">
                  <c:v>463</c:v>
                </c:pt>
                <c:pt idx="233">
                  <c:v>551</c:v>
                </c:pt>
                <c:pt idx="234">
                  <c:v>411</c:v>
                </c:pt>
                <c:pt idx="235">
                  <c:v>782</c:v>
                </c:pt>
                <c:pt idx="236">
                  <c:v>741</c:v>
                </c:pt>
                <c:pt idx="237">
                  <c:v>1179</c:v>
                </c:pt>
                <c:pt idx="238">
                  <c:v>410</c:v>
                </c:pt>
                <c:pt idx="239">
                  <c:v>471</c:v>
                </c:pt>
                <c:pt idx="240">
                  <c:v>526</c:v>
                </c:pt>
                <c:pt idx="241">
                  <c:v>412</c:v>
                </c:pt>
                <c:pt idx="242">
                  <c:v>702</c:v>
                </c:pt>
                <c:pt idx="243">
                  <c:v>800</c:v>
                </c:pt>
                <c:pt idx="244">
                  <c:v>662</c:v>
                </c:pt>
                <c:pt idx="245">
                  <c:v>389</c:v>
                </c:pt>
                <c:pt idx="246">
                  <c:v>423</c:v>
                </c:pt>
                <c:pt idx="247">
                  <c:v>493</c:v>
                </c:pt>
                <c:pt idx="248">
                  <c:v>332</c:v>
                </c:pt>
                <c:pt idx="249">
                  <c:v>587</c:v>
                </c:pt>
                <c:pt idx="250">
                  <c:v>671</c:v>
                </c:pt>
                <c:pt idx="251">
                  <c:v>560</c:v>
                </c:pt>
                <c:pt idx="252">
                  <c:v>243</c:v>
                </c:pt>
                <c:pt idx="253">
                  <c:v>382</c:v>
                </c:pt>
                <c:pt idx="254">
                  <c:v>358</c:v>
                </c:pt>
                <c:pt idx="255">
                  <c:v>266</c:v>
                </c:pt>
                <c:pt idx="256">
                  <c:v>527</c:v>
                </c:pt>
                <c:pt idx="257">
                  <c:v>551</c:v>
                </c:pt>
                <c:pt idx="258">
                  <c:v>433</c:v>
                </c:pt>
                <c:pt idx="259">
                  <c:v>277</c:v>
                </c:pt>
                <c:pt idx="260">
                  <c:v>396</c:v>
                </c:pt>
                <c:pt idx="261">
                  <c:v>535</c:v>
                </c:pt>
                <c:pt idx="262">
                  <c:v>359</c:v>
                </c:pt>
                <c:pt idx="263">
                  <c:v>616</c:v>
                </c:pt>
                <c:pt idx="264">
                  <c:v>726</c:v>
                </c:pt>
                <c:pt idx="265">
                  <c:v>484</c:v>
                </c:pt>
                <c:pt idx="266">
                  <c:v>298</c:v>
                </c:pt>
                <c:pt idx="267">
                  <c:v>367</c:v>
                </c:pt>
                <c:pt idx="268">
                  <c:v>377</c:v>
                </c:pt>
                <c:pt idx="269">
                  <c:v>296</c:v>
                </c:pt>
                <c:pt idx="270">
                  <c:v>521</c:v>
                </c:pt>
                <c:pt idx="271">
                  <c:v>597</c:v>
                </c:pt>
                <c:pt idx="272">
                  <c:v>492</c:v>
                </c:pt>
                <c:pt idx="273">
                  <c:v>282</c:v>
                </c:pt>
                <c:pt idx="274">
                  <c:v>316</c:v>
                </c:pt>
                <c:pt idx="275">
                  <c:v>413</c:v>
                </c:pt>
                <c:pt idx="276">
                  <c:v>261</c:v>
                </c:pt>
                <c:pt idx="277">
                  <c:v>555</c:v>
                </c:pt>
                <c:pt idx="278">
                  <c:v>551</c:v>
                </c:pt>
                <c:pt idx="279">
                  <c:v>434</c:v>
                </c:pt>
                <c:pt idx="280">
                  <c:v>188</c:v>
                </c:pt>
                <c:pt idx="281">
                  <c:v>351</c:v>
                </c:pt>
                <c:pt idx="282">
                  <c:v>449</c:v>
                </c:pt>
                <c:pt idx="283">
                  <c:v>273</c:v>
                </c:pt>
                <c:pt idx="284">
                  <c:v>532</c:v>
                </c:pt>
                <c:pt idx="285">
                  <c:v>570</c:v>
                </c:pt>
                <c:pt idx="286">
                  <c:v>434</c:v>
                </c:pt>
                <c:pt idx="287">
                  <c:v>261</c:v>
                </c:pt>
                <c:pt idx="288">
                  <c:v>295</c:v>
                </c:pt>
                <c:pt idx="289">
                  <c:v>347</c:v>
                </c:pt>
                <c:pt idx="290">
                  <c:v>225</c:v>
                </c:pt>
                <c:pt idx="291">
                  <c:v>413</c:v>
                </c:pt>
                <c:pt idx="292">
                  <c:v>597</c:v>
                </c:pt>
                <c:pt idx="293">
                  <c:v>393</c:v>
                </c:pt>
                <c:pt idx="294">
                  <c:v>247</c:v>
                </c:pt>
                <c:pt idx="295">
                  <c:v>324</c:v>
                </c:pt>
                <c:pt idx="296">
                  <c:v>329</c:v>
                </c:pt>
                <c:pt idx="297">
                  <c:v>236</c:v>
                </c:pt>
                <c:pt idx="298">
                  <c:v>452</c:v>
                </c:pt>
                <c:pt idx="299">
                  <c:v>530</c:v>
                </c:pt>
                <c:pt idx="300">
                  <c:v>389</c:v>
                </c:pt>
                <c:pt idx="301">
                  <c:v>190</c:v>
                </c:pt>
                <c:pt idx="302">
                  <c:v>260</c:v>
                </c:pt>
                <c:pt idx="303">
                  <c:v>292</c:v>
                </c:pt>
                <c:pt idx="304">
                  <c:v>289</c:v>
                </c:pt>
                <c:pt idx="305">
                  <c:v>240</c:v>
                </c:pt>
                <c:pt idx="306">
                  <c:v>353</c:v>
                </c:pt>
                <c:pt idx="307">
                  <c:v>268</c:v>
                </c:pt>
                <c:pt idx="308">
                  <c:v>222</c:v>
                </c:pt>
                <c:pt idx="309">
                  <c:v>294</c:v>
                </c:pt>
                <c:pt idx="310">
                  <c:v>378</c:v>
                </c:pt>
                <c:pt idx="311">
                  <c:v>245</c:v>
                </c:pt>
                <c:pt idx="312">
                  <c:v>488</c:v>
                </c:pt>
                <c:pt idx="313">
                  <c:v>477</c:v>
                </c:pt>
                <c:pt idx="314">
                  <c:v>390</c:v>
                </c:pt>
                <c:pt idx="315">
                  <c:v>178</c:v>
                </c:pt>
                <c:pt idx="316">
                  <c:v>206</c:v>
                </c:pt>
                <c:pt idx="317">
                  <c:v>306</c:v>
                </c:pt>
                <c:pt idx="318">
                  <c:v>198</c:v>
                </c:pt>
                <c:pt idx="319">
                  <c:v>374</c:v>
                </c:pt>
                <c:pt idx="320">
                  <c:v>402</c:v>
                </c:pt>
                <c:pt idx="321">
                  <c:v>318</c:v>
                </c:pt>
                <c:pt idx="322">
                  <c:v>185</c:v>
                </c:pt>
                <c:pt idx="323">
                  <c:v>209</c:v>
                </c:pt>
                <c:pt idx="324">
                  <c:v>305</c:v>
                </c:pt>
                <c:pt idx="325">
                  <c:v>168</c:v>
                </c:pt>
                <c:pt idx="326">
                  <c:v>343</c:v>
                </c:pt>
                <c:pt idx="327">
                  <c:v>470</c:v>
                </c:pt>
                <c:pt idx="328">
                  <c:v>320</c:v>
                </c:pt>
                <c:pt idx="329">
                  <c:v>157</c:v>
                </c:pt>
                <c:pt idx="330">
                  <c:v>176</c:v>
                </c:pt>
                <c:pt idx="331">
                  <c:v>187</c:v>
                </c:pt>
                <c:pt idx="332">
                  <c:v>154</c:v>
                </c:pt>
                <c:pt idx="333">
                  <c:v>245</c:v>
                </c:pt>
                <c:pt idx="334">
                  <c:v>280</c:v>
                </c:pt>
                <c:pt idx="335">
                  <c:v>216</c:v>
                </c:pt>
                <c:pt idx="336">
                  <c:v>222</c:v>
                </c:pt>
                <c:pt idx="337">
                  <c:v>244</c:v>
                </c:pt>
                <c:pt idx="338">
                  <c:v>262</c:v>
                </c:pt>
                <c:pt idx="339">
                  <c:v>200</c:v>
                </c:pt>
                <c:pt idx="340">
                  <c:v>416</c:v>
                </c:pt>
                <c:pt idx="341">
                  <c:v>430</c:v>
                </c:pt>
                <c:pt idx="342">
                  <c:v>328</c:v>
                </c:pt>
                <c:pt idx="343">
                  <c:v>138</c:v>
                </c:pt>
                <c:pt idx="344">
                  <c:v>139</c:v>
                </c:pt>
                <c:pt idx="345">
                  <c:v>171</c:v>
                </c:pt>
                <c:pt idx="346">
                  <c:v>149</c:v>
                </c:pt>
                <c:pt idx="347">
                  <c:v>285</c:v>
                </c:pt>
                <c:pt idx="348">
                  <c:v>260</c:v>
                </c:pt>
                <c:pt idx="349">
                  <c:v>199</c:v>
                </c:pt>
                <c:pt idx="350">
                  <c:v>111</c:v>
                </c:pt>
                <c:pt idx="351">
                  <c:v>107</c:v>
                </c:pt>
                <c:pt idx="352">
                  <c:v>106</c:v>
                </c:pt>
                <c:pt idx="353">
                  <c:v>103</c:v>
                </c:pt>
                <c:pt idx="354">
                  <c:v>173</c:v>
                </c:pt>
                <c:pt idx="355">
                  <c:v>222</c:v>
                </c:pt>
                <c:pt idx="356">
                  <c:v>162</c:v>
                </c:pt>
                <c:pt idx="357">
                  <c:v>158</c:v>
                </c:pt>
                <c:pt idx="358">
                  <c:v>174</c:v>
                </c:pt>
                <c:pt idx="359">
                  <c:v>281</c:v>
                </c:pt>
                <c:pt idx="360">
                  <c:v>163</c:v>
                </c:pt>
                <c:pt idx="361">
                  <c:v>248</c:v>
                </c:pt>
                <c:pt idx="362">
                  <c:v>317</c:v>
                </c:pt>
                <c:pt idx="363">
                  <c:v>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E3-4F73-91B7-A53404D5F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最高気温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最低気温と緑茶の売上個数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'図4-4-図4-16'!$H$1</c:f>
              <c:strCache>
                <c:ptCount val="1"/>
                <c:pt idx="0">
                  <c:v>最低気温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'図4-4-図4-16'!$H$2:$H$365</c:f>
              <c:numCache>
                <c:formatCode>General</c:formatCode>
                <c:ptCount val="364"/>
                <c:pt idx="0">
                  <c:v>2</c:v>
                </c:pt>
                <c:pt idx="1">
                  <c:v>0.5</c:v>
                </c:pt>
                <c:pt idx="2">
                  <c:v>1.3</c:v>
                </c:pt>
                <c:pt idx="3">
                  <c:v>2.6</c:v>
                </c:pt>
                <c:pt idx="4">
                  <c:v>0</c:v>
                </c:pt>
                <c:pt idx="5">
                  <c:v>3</c:v>
                </c:pt>
                <c:pt idx="6">
                  <c:v>1.6</c:v>
                </c:pt>
                <c:pt idx="7">
                  <c:v>2.4</c:v>
                </c:pt>
                <c:pt idx="8">
                  <c:v>2.8</c:v>
                </c:pt>
                <c:pt idx="9">
                  <c:v>1.5</c:v>
                </c:pt>
                <c:pt idx="10">
                  <c:v>1.3</c:v>
                </c:pt>
                <c:pt idx="11">
                  <c:v>3.1</c:v>
                </c:pt>
                <c:pt idx="12">
                  <c:v>7.1</c:v>
                </c:pt>
                <c:pt idx="13">
                  <c:v>7.6</c:v>
                </c:pt>
                <c:pt idx="14">
                  <c:v>3.6</c:v>
                </c:pt>
                <c:pt idx="15">
                  <c:v>2.1</c:v>
                </c:pt>
                <c:pt idx="16">
                  <c:v>3.8</c:v>
                </c:pt>
                <c:pt idx="17">
                  <c:v>2.7</c:v>
                </c:pt>
                <c:pt idx="18">
                  <c:v>3.9</c:v>
                </c:pt>
                <c:pt idx="19">
                  <c:v>3.2</c:v>
                </c:pt>
                <c:pt idx="20">
                  <c:v>1.7</c:v>
                </c:pt>
                <c:pt idx="21">
                  <c:v>2.8</c:v>
                </c:pt>
                <c:pt idx="22">
                  <c:v>-0.8</c:v>
                </c:pt>
                <c:pt idx="23">
                  <c:v>-2.9</c:v>
                </c:pt>
                <c:pt idx="24">
                  <c:v>-3.4</c:v>
                </c:pt>
                <c:pt idx="25">
                  <c:v>1.5</c:v>
                </c:pt>
                <c:pt idx="26">
                  <c:v>0.4</c:v>
                </c:pt>
                <c:pt idx="27">
                  <c:v>-1.6</c:v>
                </c:pt>
                <c:pt idx="28">
                  <c:v>-0.7</c:v>
                </c:pt>
                <c:pt idx="29">
                  <c:v>1.3</c:v>
                </c:pt>
                <c:pt idx="30">
                  <c:v>-0.7</c:v>
                </c:pt>
                <c:pt idx="31">
                  <c:v>4.7</c:v>
                </c:pt>
                <c:pt idx="32">
                  <c:v>3.2</c:v>
                </c:pt>
                <c:pt idx="33">
                  <c:v>2.2000000000000002</c:v>
                </c:pt>
                <c:pt idx="34">
                  <c:v>1.4</c:v>
                </c:pt>
                <c:pt idx="35">
                  <c:v>3.2</c:v>
                </c:pt>
                <c:pt idx="36">
                  <c:v>6.7</c:v>
                </c:pt>
                <c:pt idx="37">
                  <c:v>5.6</c:v>
                </c:pt>
                <c:pt idx="38">
                  <c:v>2.2999999999999998</c:v>
                </c:pt>
                <c:pt idx="39">
                  <c:v>0</c:v>
                </c:pt>
                <c:pt idx="40">
                  <c:v>2.6</c:v>
                </c:pt>
                <c:pt idx="41">
                  <c:v>4.9000000000000004</c:v>
                </c:pt>
                <c:pt idx="42">
                  <c:v>4.9000000000000004</c:v>
                </c:pt>
                <c:pt idx="43">
                  <c:v>3.3</c:v>
                </c:pt>
                <c:pt idx="44">
                  <c:v>0.8</c:v>
                </c:pt>
                <c:pt idx="45">
                  <c:v>-0.7</c:v>
                </c:pt>
                <c:pt idx="46">
                  <c:v>0.8</c:v>
                </c:pt>
                <c:pt idx="47">
                  <c:v>1.8</c:v>
                </c:pt>
                <c:pt idx="48">
                  <c:v>6.9</c:v>
                </c:pt>
                <c:pt idx="49">
                  <c:v>4.7</c:v>
                </c:pt>
                <c:pt idx="50">
                  <c:v>2.2000000000000002</c:v>
                </c:pt>
                <c:pt idx="51">
                  <c:v>0.2</c:v>
                </c:pt>
                <c:pt idx="52">
                  <c:v>4.5999999999999996</c:v>
                </c:pt>
                <c:pt idx="53">
                  <c:v>6</c:v>
                </c:pt>
                <c:pt idx="54">
                  <c:v>4</c:v>
                </c:pt>
                <c:pt idx="55">
                  <c:v>1.9</c:v>
                </c:pt>
                <c:pt idx="56">
                  <c:v>3</c:v>
                </c:pt>
                <c:pt idx="57">
                  <c:v>3.1</c:v>
                </c:pt>
                <c:pt idx="58">
                  <c:v>7.3</c:v>
                </c:pt>
                <c:pt idx="59">
                  <c:v>6.1</c:v>
                </c:pt>
                <c:pt idx="60">
                  <c:v>3.6</c:v>
                </c:pt>
                <c:pt idx="61">
                  <c:v>5</c:v>
                </c:pt>
                <c:pt idx="62">
                  <c:v>6.9</c:v>
                </c:pt>
                <c:pt idx="63">
                  <c:v>6.8</c:v>
                </c:pt>
                <c:pt idx="64">
                  <c:v>6.5</c:v>
                </c:pt>
                <c:pt idx="65">
                  <c:v>7.2</c:v>
                </c:pt>
                <c:pt idx="66">
                  <c:v>9.4</c:v>
                </c:pt>
                <c:pt idx="67">
                  <c:v>12.5</c:v>
                </c:pt>
                <c:pt idx="68">
                  <c:v>9</c:v>
                </c:pt>
                <c:pt idx="69">
                  <c:v>9.6999999999999993</c:v>
                </c:pt>
                <c:pt idx="70">
                  <c:v>9.6999999999999993</c:v>
                </c:pt>
                <c:pt idx="71">
                  <c:v>7.1</c:v>
                </c:pt>
                <c:pt idx="72">
                  <c:v>6.8</c:v>
                </c:pt>
                <c:pt idx="73">
                  <c:v>8.5</c:v>
                </c:pt>
                <c:pt idx="74">
                  <c:v>9.5</c:v>
                </c:pt>
                <c:pt idx="75">
                  <c:v>6.9</c:v>
                </c:pt>
                <c:pt idx="76">
                  <c:v>4.4000000000000004</c:v>
                </c:pt>
                <c:pt idx="77">
                  <c:v>6.1</c:v>
                </c:pt>
                <c:pt idx="78">
                  <c:v>10.8</c:v>
                </c:pt>
                <c:pt idx="79">
                  <c:v>12.4</c:v>
                </c:pt>
                <c:pt idx="80">
                  <c:v>13.9</c:v>
                </c:pt>
                <c:pt idx="81">
                  <c:v>13.8</c:v>
                </c:pt>
                <c:pt idx="82">
                  <c:v>9.4</c:v>
                </c:pt>
                <c:pt idx="83">
                  <c:v>10.4</c:v>
                </c:pt>
                <c:pt idx="84">
                  <c:v>11.2</c:v>
                </c:pt>
                <c:pt idx="85">
                  <c:v>7.5</c:v>
                </c:pt>
                <c:pt idx="86">
                  <c:v>8.3000000000000007</c:v>
                </c:pt>
                <c:pt idx="87">
                  <c:v>10.1</c:v>
                </c:pt>
                <c:pt idx="88">
                  <c:v>10.4</c:v>
                </c:pt>
                <c:pt idx="89">
                  <c:v>10.3</c:v>
                </c:pt>
                <c:pt idx="90">
                  <c:v>11.1</c:v>
                </c:pt>
                <c:pt idx="91">
                  <c:v>9.5</c:v>
                </c:pt>
                <c:pt idx="92">
                  <c:v>7.7</c:v>
                </c:pt>
                <c:pt idx="93">
                  <c:v>9.8000000000000007</c:v>
                </c:pt>
                <c:pt idx="94">
                  <c:v>16.3</c:v>
                </c:pt>
                <c:pt idx="95">
                  <c:v>17</c:v>
                </c:pt>
                <c:pt idx="96">
                  <c:v>9.1</c:v>
                </c:pt>
                <c:pt idx="97">
                  <c:v>6.6</c:v>
                </c:pt>
                <c:pt idx="98">
                  <c:v>7.4</c:v>
                </c:pt>
                <c:pt idx="99">
                  <c:v>10.9</c:v>
                </c:pt>
                <c:pt idx="100">
                  <c:v>14.3</c:v>
                </c:pt>
                <c:pt idx="101">
                  <c:v>10.6</c:v>
                </c:pt>
                <c:pt idx="102">
                  <c:v>13.2</c:v>
                </c:pt>
                <c:pt idx="103">
                  <c:v>12.8</c:v>
                </c:pt>
                <c:pt idx="104">
                  <c:v>13</c:v>
                </c:pt>
                <c:pt idx="105">
                  <c:v>10.1</c:v>
                </c:pt>
                <c:pt idx="106">
                  <c:v>9.5</c:v>
                </c:pt>
                <c:pt idx="107">
                  <c:v>10.1</c:v>
                </c:pt>
                <c:pt idx="108">
                  <c:v>16.5</c:v>
                </c:pt>
                <c:pt idx="109">
                  <c:v>17.899999999999999</c:v>
                </c:pt>
                <c:pt idx="110">
                  <c:v>12.4</c:v>
                </c:pt>
                <c:pt idx="111">
                  <c:v>10</c:v>
                </c:pt>
                <c:pt idx="112">
                  <c:v>11</c:v>
                </c:pt>
                <c:pt idx="113">
                  <c:v>8.5</c:v>
                </c:pt>
                <c:pt idx="114">
                  <c:v>13.4</c:v>
                </c:pt>
                <c:pt idx="115">
                  <c:v>11.6</c:v>
                </c:pt>
                <c:pt idx="116">
                  <c:v>13.7</c:v>
                </c:pt>
                <c:pt idx="117">
                  <c:v>15.3</c:v>
                </c:pt>
                <c:pt idx="118">
                  <c:v>17</c:v>
                </c:pt>
                <c:pt idx="119">
                  <c:v>13.4</c:v>
                </c:pt>
                <c:pt idx="120">
                  <c:v>12.7</c:v>
                </c:pt>
                <c:pt idx="121">
                  <c:v>11.8</c:v>
                </c:pt>
                <c:pt idx="122">
                  <c:v>13.8</c:v>
                </c:pt>
                <c:pt idx="123">
                  <c:v>15.9</c:v>
                </c:pt>
                <c:pt idx="124">
                  <c:v>19.600000000000001</c:v>
                </c:pt>
                <c:pt idx="125">
                  <c:v>12.5</c:v>
                </c:pt>
                <c:pt idx="126">
                  <c:v>10.3</c:v>
                </c:pt>
                <c:pt idx="127">
                  <c:v>10.1</c:v>
                </c:pt>
                <c:pt idx="128">
                  <c:v>11.4</c:v>
                </c:pt>
                <c:pt idx="129">
                  <c:v>10.7</c:v>
                </c:pt>
                <c:pt idx="130">
                  <c:v>11.3</c:v>
                </c:pt>
                <c:pt idx="131">
                  <c:v>15.4</c:v>
                </c:pt>
                <c:pt idx="132">
                  <c:v>14.3</c:v>
                </c:pt>
                <c:pt idx="133">
                  <c:v>14.6</c:v>
                </c:pt>
                <c:pt idx="134">
                  <c:v>13.1</c:v>
                </c:pt>
                <c:pt idx="135">
                  <c:v>15.1</c:v>
                </c:pt>
                <c:pt idx="136">
                  <c:v>18.7</c:v>
                </c:pt>
                <c:pt idx="137">
                  <c:v>17.100000000000001</c:v>
                </c:pt>
                <c:pt idx="138">
                  <c:v>16.399999999999999</c:v>
                </c:pt>
                <c:pt idx="139">
                  <c:v>16.100000000000001</c:v>
                </c:pt>
                <c:pt idx="140">
                  <c:v>16.5</c:v>
                </c:pt>
                <c:pt idx="141">
                  <c:v>12.3</c:v>
                </c:pt>
                <c:pt idx="142">
                  <c:v>11.8</c:v>
                </c:pt>
                <c:pt idx="143">
                  <c:v>13.6</c:v>
                </c:pt>
                <c:pt idx="144">
                  <c:v>16</c:v>
                </c:pt>
                <c:pt idx="145">
                  <c:v>16.5</c:v>
                </c:pt>
                <c:pt idx="146">
                  <c:v>17.8</c:v>
                </c:pt>
                <c:pt idx="147">
                  <c:v>18.8</c:v>
                </c:pt>
                <c:pt idx="148">
                  <c:v>18.600000000000001</c:v>
                </c:pt>
                <c:pt idx="149">
                  <c:v>16</c:v>
                </c:pt>
                <c:pt idx="150">
                  <c:v>15.3</c:v>
                </c:pt>
                <c:pt idx="151">
                  <c:v>19.7</c:v>
                </c:pt>
                <c:pt idx="152">
                  <c:v>17.5</c:v>
                </c:pt>
                <c:pt idx="153">
                  <c:v>15.3</c:v>
                </c:pt>
                <c:pt idx="154">
                  <c:v>18.399999999999999</c:v>
                </c:pt>
                <c:pt idx="155">
                  <c:v>17</c:v>
                </c:pt>
                <c:pt idx="156">
                  <c:v>17</c:v>
                </c:pt>
                <c:pt idx="157">
                  <c:v>18.5</c:v>
                </c:pt>
                <c:pt idx="158">
                  <c:v>18.2</c:v>
                </c:pt>
                <c:pt idx="159">
                  <c:v>19.7</c:v>
                </c:pt>
                <c:pt idx="160">
                  <c:v>20.100000000000001</c:v>
                </c:pt>
                <c:pt idx="161">
                  <c:v>20.5</c:v>
                </c:pt>
                <c:pt idx="162">
                  <c:v>19.899999999999999</c:v>
                </c:pt>
                <c:pt idx="163">
                  <c:v>21.4</c:v>
                </c:pt>
                <c:pt idx="164">
                  <c:v>20.3</c:v>
                </c:pt>
                <c:pt idx="165">
                  <c:v>19.7</c:v>
                </c:pt>
                <c:pt idx="166">
                  <c:v>18.8</c:v>
                </c:pt>
                <c:pt idx="167">
                  <c:v>21.2</c:v>
                </c:pt>
                <c:pt idx="168">
                  <c:v>18.8</c:v>
                </c:pt>
                <c:pt idx="169">
                  <c:v>18.899999999999999</c:v>
                </c:pt>
                <c:pt idx="170">
                  <c:v>18.7</c:v>
                </c:pt>
                <c:pt idx="171">
                  <c:v>16.7</c:v>
                </c:pt>
                <c:pt idx="172">
                  <c:v>16.899999999999999</c:v>
                </c:pt>
                <c:pt idx="173">
                  <c:v>21.7</c:v>
                </c:pt>
                <c:pt idx="174">
                  <c:v>22</c:v>
                </c:pt>
                <c:pt idx="175">
                  <c:v>22.5</c:v>
                </c:pt>
                <c:pt idx="176">
                  <c:v>23.6</c:v>
                </c:pt>
                <c:pt idx="177">
                  <c:v>23.5</c:v>
                </c:pt>
                <c:pt idx="178">
                  <c:v>23.4</c:v>
                </c:pt>
                <c:pt idx="179">
                  <c:v>23.8</c:v>
                </c:pt>
                <c:pt idx="180">
                  <c:v>21.5</c:v>
                </c:pt>
                <c:pt idx="181">
                  <c:v>20.7</c:v>
                </c:pt>
                <c:pt idx="182">
                  <c:v>23.6</c:v>
                </c:pt>
                <c:pt idx="183">
                  <c:v>21.3</c:v>
                </c:pt>
                <c:pt idx="184">
                  <c:v>22.5</c:v>
                </c:pt>
                <c:pt idx="185">
                  <c:v>22</c:v>
                </c:pt>
                <c:pt idx="186">
                  <c:v>23.8</c:v>
                </c:pt>
                <c:pt idx="187">
                  <c:v>25.2</c:v>
                </c:pt>
                <c:pt idx="188">
                  <c:v>25.1</c:v>
                </c:pt>
                <c:pt idx="189">
                  <c:v>25.7</c:v>
                </c:pt>
                <c:pt idx="190">
                  <c:v>25.3</c:v>
                </c:pt>
                <c:pt idx="191">
                  <c:v>25.1</c:v>
                </c:pt>
                <c:pt idx="192">
                  <c:v>24.2</c:v>
                </c:pt>
                <c:pt idx="193">
                  <c:v>24.8</c:v>
                </c:pt>
                <c:pt idx="194">
                  <c:v>26.5</c:v>
                </c:pt>
                <c:pt idx="195">
                  <c:v>26.7</c:v>
                </c:pt>
                <c:pt idx="196">
                  <c:v>26.9</c:v>
                </c:pt>
                <c:pt idx="197">
                  <c:v>27.3</c:v>
                </c:pt>
                <c:pt idx="198">
                  <c:v>26.4</c:v>
                </c:pt>
                <c:pt idx="199">
                  <c:v>25.1</c:v>
                </c:pt>
                <c:pt idx="200">
                  <c:v>24</c:v>
                </c:pt>
                <c:pt idx="201">
                  <c:v>24.1</c:v>
                </c:pt>
                <c:pt idx="202">
                  <c:v>22.5</c:v>
                </c:pt>
                <c:pt idx="203">
                  <c:v>23.5</c:v>
                </c:pt>
                <c:pt idx="204">
                  <c:v>24.2</c:v>
                </c:pt>
                <c:pt idx="205">
                  <c:v>25.6</c:v>
                </c:pt>
                <c:pt idx="206">
                  <c:v>26.4</c:v>
                </c:pt>
                <c:pt idx="207">
                  <c:v>26.7</c:v>
                </c:pt>
                <c:pt idx="208">
                  <c:v>25.8</c:v>
                </c:pt>
                <c:pt idx="209">
                  <c:v>25.7</c:v>
                </c:pt>
                <c:pt idx="210">
                  <c:v>27.5</c:v>
                </c:pt>
                <c:pt idx="211">
                  <c:v>22.2</c:v>
                </c:pt>
                <c:pt idx="212">
                  <c:v>24</c:v>
                </c:pt>
                <c:pt idx="213">
                  <c:v>26.3</c:v>
                </c:pt>
                <c:pt idx="214">
                  <c:v>26.8</c:v>
                </c:pt>
                <c:pt idx="215">
                  <c:v>27.7</c:v>
                </c:pt>
                <c:pt idx="216">
                  <c:v>26.3</c:v>
                </c:pt>
                <c:pt idx="217">
                  <c:v>25.9</c:v>
                </c:pt>
                <c:pt idx="218">
                  <c:v>26.7</c:v>
                </c:pt>
                <c:pt idx="219">
                  <c:v>26.5</c:v>
                </c:pt>
                <c:pt idx="220">
                  <c:v>26.3</c:v>
                </c:pt>
                <c:pt idx="221">
                  <c:v>26.2</c:v>
                </c:pt>
                <c:pt idx="222">
                  <c:v>26.2</c:v>
                </c:pt>
                <c:pt idx="223">
                  <c:v>25.8</c:v>
                </c:pt>
                <c:pt idx="224">
                  <c:v>26.1</c:v>
                </c:pt>
                <c:pt idx="225">
                  <c:v>25.7</c:v>
                </c:pt>
                <c:pt idx="226">
                  <c:v>25.5</c:v>
                </c:pt>
                <c:pt idx="227">
                  <c:v>26.8</c:v>
                </c:pt>
                <c:pt idx="228">
                  <c:v>26.7</c:v>
                </c:pt>
                <c:pt idx="229">
                  <c:v>26.2</c:v>
                </c:pt>
                <c:pt idx="230">
                  <c:v>27.2</c:v>
                </c:pt>
                <c:pt idx="231">
                  <c:v>26.3</c:v>
                </c:pt>
                <c:pt idx="232">
                  <c:v>26.6</c:v>
                </c:pt>
                <c:pt idx="233">
                  <c:v>26.1</c:v>
                </c:pt>
                <c:pt idx="234">
                  <c:v>27.2</c:v>
                </c:pt>
                <c:pt idx="235">
                  <c:v>26.5</c:v>
                </c:pt>
                <c:pt idx="236">
                  <c:v>25.5</c:v>
                </c:pt>
                <c:pt idx="237">
                  <c:v>25.5</c:v>
                </c:pt>
                <c:pt idx="238">
                  <c:v>25.3</c:v>
                </c:pt>
                <c:pt idx="239">
                  <c:v>26.1</c:v>
                </c:pt>
                <c:pt idx="240">
                  <c:v>25.7</c:v>
                </c:pt>
                <c:pt idx="241">
                  <c:v>26</c:v>
                </c:pt>
                <c:pt idx="242">
                  <c:v>25.8</c:v>
                </c:pt>
                <c:pt idx="243">
                  <c:v>26.1</c:v>
                </c:pt>
                <c:pt idx="244">
                  <c:v>26</c:v>
                </c:pt>
                <c:pt idx="245">
                  <c:v>24.5</c:v>
                </c:pt>
                <c:pt idx="246">
                  <c:v>25.2</c:v>
                </c:pt>
                <c:pt idx="247">
                  <c:v>23.9</c:v>
                </c:pt>
                <c:pt idx="248">
                  <c:v>24.3</c:v>
                </c:pt>
                <c:pt idx="249">
                  <c:v>19.7</c:v>
                </c:pt>
                <c:pt idx="250">
                  <c:v>21.7</c:v>
                </c:pt>
                <c:pt idx="251">
                  <c:v>23.6</c:v>
                </c:pt>
                <c:pt idx="252">
                  <c:v>25</c:v>
                </c:pt>
                <c:pt idx="253">
                  <c:v>23.8</c:v>
                </c:pt>
                <c:pt idx="254">
                  <c:v>23.3</c:v>
                </c:pt>
                <c:pt idx="255">
                  <c:v>25.1</c:v>
                </c:pt>
                <c:pt idx="256">
                  <c:v>25.3</c:v>
                </c:pt>
                <c:pt idx="257">
                  <c:v>25.2</c:v>
                </c:pt>
                <c:pt idx="258">
                  <c:v>25.9</c:v>
                </c:pt>
                <c:pt idx="259">
                  <c:v>26</c:v>
                </c:pt>
                <c:pt idx="260">
                  <c:v>25.1</c:v>
                </c:pt>
                <c:pt idx="261">
                  <c:v>23.5</c:v>
                </c:pt>
                <c:pt idx="262">
                  <c:v>23.9</c:v>
                </c:pt>
                <c:pt idx="263">
                  <c:v>21.4</c:v>
                </c:pt>
                <c:pt idx="264">
                  <c:v>20.7</c:v>
                </c:pt>
                <c:pt idx="265">
                  <c:v>19.399999999999999</c:v>
                </c:pt>
                <c:pt idx="266">
                  <c:v>18.5</c:v>
                </c:pt>
                <c:pt idx="267">
                  <c:v>20.2</c:v>
                </c:pt>
                <c:pt idx="268">
                  <c:v>22.8</c:v>
                </c:pt>
                <c:pt idx="269">
                  <c:v>22.9</c:v>
                </c:pt>
                <c:pt idx="270">
                  <c:v>24.6</c:v>
                </c:pt>
                <c:pt idx="271">
                  <c:v>23.4</c:v>
                </c:pt>
                <c:pt idx="272">
                  <c:v>23.3</c:v>
                </c:pt>
                <c:pt idx="273">
                  <c:v>19.600000000000001</c:v>
                </c:pt>
                <c:pt idx="274">
                  <c:v>17.899999999999999</c:v>
                </c:pt>
                <c:pt idx="275">
                  <c:v>17.3</c:v>
                </c:pt>
                <c:pt idx="276">
                  <c:v>16.899999999999999</c:v>
                </c:pt>
                <c:pt idx="277">
                  <c:v>15.9</c:v>
                </c:pt>
                <c:pt idx="278">
                  <c:v>16.8</c:v>
                </c:pt>
                <c:pt idx="279">
                  <c:v>14.7</c:v>
                </c:pt>
                <c:pt idx="280">
                  <c:v>13.8</c:v>
                </c:pt>
                <c:pt idx="281">
                  <c:v>16.600000000000001</c:v>
                </c:pt>
                <c:pt idx="282">
                  <c:v>15.7</c:v>
                </c:pt>
                <c:pt idx="283">
                  <c:v>15.7</c:v>
                </c:pt>
                <c:pt idx="284">
                  <c:v>14.6</c:v>
                </c:pt>
                <c:pt idx="285">
                  <c:v>12.7</c:v>
                </c:pt>
                <c:pt idx="286">
                  <c:v>14</c:v>
                </c:pt>
                <c:pt idx="287">
                  <c:v>12.1</c:v>
                </c:pt>
                <c:pt idx="288">
                  <c:v>15.2</c:v>
                </c:pt>
                <c:pt idx="289">
                  <c:v>13.7</c:v>
                </c:pt>
                <c:pt idx="290">
                  <c:v>14.8</c:v>
                </c:pt>
                <c:pt idx="291">
                  <c:v>16.2</c:v>
                </c:pt>
                <c:pt idx="292">
                  <c:v>14.3</c:v>
                </c:pt>
                <c:pt idx="293">
                  <c:v>11.5</c:v>
                </c:pt>
                <c:pt idx="294">
                  <c:v>11.4</c:v>
                </c:pt>
                <c:pt idx="295">
                  <c:v>12.9</c:v>
                </c:pt>
                <c:pt idx="296">
                  <c:v>11.4</c:v>
                </c:pt>
                <c:pt idx="297">
                  <c:v>11.5</c:v>
                </c:pt>
                <c:pt idx="298">
                  <c:v>13.4</c:v>
                </c:pt>
                <c:pt idx="299">
                  <c:v>14.3</c:v>
                </c:pt>
                <c:pt idx="300">
                  <c:v>12.5</c:v>
                </c:pt>
                <c:pt idx="301">
                  <c:v>11.6</c:v>
                </c:pt>
                <c:pt idx="302">
                  <c:v>13.5</c:v>
                </c:pt>
                <c:pt idx="303">
                  <c:v>13.1</c:v>
                </c:pt>
                <c:pt idx="304">
                  <c:v>13</c:v>
                </c:pt>
                <c:pt idx="305">
                  <c:v>14.3</c:v>
                </c:pt>
                <c:pt idx="306">
                  <c:v>14.4</c:v>
                </c:pt>
                <c:pt idx="307">
                  <c:v>17.600000000000001</c:v>
                </c:pt>
                <c:pt idx="308">
                  <c:v>18</c:v>
                </c:pt>
                <c:pt idx="309">
                  <c:v>17</c:v>
                </c:pt>
                <c:pt idx="310">
                  <c:v>14.6</c:v>
                </c:pt>
                <c:pt idx="311">
                  <c:v>13.4</c:v>
                </c:pt>
                <c:pt idx="312">
                  <c:v>13.5</c:v>
                </c:pt>
                <c:pt idx="313">
                  <c:v>11.3</c:v>
                </c:pt>
                <c:pt idx="314">
                  <c:v>8</c:v>
                </c:pt>
                <c:pt idx="315">
                  <c:v>7.9</c:v>
                </c:pt>
                <c:pt idx="316">
                  <c:v>5.9</c:v>
                </c:pt>
                <c:pt idx="317">
                  <c:v>9.8000000000000007</c:v>
                </c:pt>
                <c:pt idx="318">
                  <c:v>7.8</c:v>
                </c:pt>
                <c:pt idx="319">
                  <c:v>9.8000000000000007</c:v>
                </c:pt>
                <c:pt idx="320">
                  <c:v>7.4</c:v>
                </c:pt>
                <c:pt idx="321">
                  <c:v>5.9</c:v>
                </c:pt>
                <c:pt idx="322">
                  <c:v>7.5</c:v>
                </c:pt>
                <c:pt idx="323">
                  <c:v>6.7</c:v>
                </c:pt>
                <c:pt idx="324">
                  <c:v>7.4</c:v>
                </c:pt>
                <c:pt idx="325">
                  <c:v>9.8000000000000007</c:v>
                </c:pt>
                <c:pt idx="326">
                  <c:v>10.6</c:v>
                </c:pt>
                <c:pt idx="327">
                  <c:v>8.4</c:v>
                </c:pt>
                <c:pt idx="328">
                  <c:v>5.3</c:v>
                </c:pt>
                <c:pt idx="329">
                  <c:v>7.4</c:v>
                </c:pt>
                <c:pt idx="330">
                  <c:v>8.6</c:v>
                </c:pt>
                <c:pt idx="331">
                  <c:v>6.6</c:v>
                </c:pt>
                <c:pt idx="332">
                  <c:v>7.9</c:v>
                </c:pt>
                <c:pt idx="333">
                  <c:v>6.4</c:v>
                </c:pt>
                <c:pt idx="334">
                  <c:v>4.0999999999999996</c:v>
                </c:pt>
                <c:pt idx="335">
                  <c:v>4.0999999999999996</c:v>
                </c:pt>
                <c:pt idx="336">
                  <c:v>4.7</c:v>
                </c:pt>
                <c:pt idx="337">
                  <c:v>5.7</c:v>
                </c:pt>
                <c:pt idx="338">
                  <c:v>7.1</c:v>
                </c:pt>
                <c:pt idx="339">
                  <c:v>7.1</c:v>
                </c:pt>
                <c:pt idx="340">
                  <c:v>6</c:v>
                </c:pt>
                <c:pt idx="341">
                  <c:v>6.4</c:v>
                </c:pt>
                <c:pt idx="342">
                  <c:v>7.2</c:v>
                </c:pt>
                <c:pt idx="343">
                  <c:v>11.3</c:v>
                </c:pt>
                <c:pt idx="344">
                  <c:v>9.6999999999999993</c:v>
                </c:pt>
                <c:pt idx="345">
                  <c:v>7.3</c:v>
                </c:pt>
                <c:pt idx="346">
                  <c:v>6.5</c:v>
                </c:pt>
                <c:pt idx="347">
                  <c:v>7.1</c:v>
                </c:pt>
                <c:pt idx="348">
                  <c:v>10.8</c:v>
                </c:pt>
                <c:pt idx="349">
                  <c:v>5.9</c:v>
                </c:pt>
                <c:pt idx="350">
                  <c:v>3.8</c:v>
                </c:pt>
                <c:pt idx="351">
                  <c:v>3.4</c:v>
                </c:pt>
                <c:pt idx="352">
                  <c:v>4.5999999999999996</c:v>
                </c:pt>
                <c:pt idx="353">
                  <c:v>3.3</c:v>
                </c:pt>
                <c:pt idx="354">
                  <c:v>1.5</c:v>
                </c:pt>
                <c:pt idx="355">
                  <c:v>0.1</c:v>
                </c:pt>
                <c:pt idx="356">
                  <c:v>2</c:v>
                </c:pt>
                <c:pt idx="357">
                  <c:v>1</c:v>
                </c:pt>
                <c:pt idx="358">
                  <c:v>2.6</c:v>
                </c:pt>
                <c:pt idx="359">
                  <c:v>4.3</c:v>
                </c:pt>
                <c:pt idx="360">
                  <c:v>4.4000000000000004</c:v>
                </c:pt>
                <c:pt idx="361">
                  <c:v>2.2000000000000002</c:v>
                </c:pt>
                <c:pt idx="362">
                  <c:v>4.4000000000000004</c:v>
                </c:pt>
                <c:pt idx="363">
                  <c:v>5.8</c:v>
                </c:pt>
              </c:numCache>
            </c:numRef>
          </c:xVal>
          <c:yVal>
            <c:numRef>
              <c:f>'図4-4-図4-16'!$B$2:$B$365</c:f>
              <c:numCache>
                <c:formatCode>General</c:formatCode>
                <c:ptCount val="364"/>
                <c:pt idx="0">
                  <c:v>109</c:v>
                </c:pt>
                <c:pt idx="1">
                  <c:v>141</c:v>
                </c:pt>
                <c:pt idx="2">
                  <c:v>180</c:v>
                </c:pt>
                <c:pt idx="3">
                  <c:v>129</c:v>
                </c:pt>
                <c:pt idx="4">
                  <c:v>245</c:v>
                </c:pt>
                <c:pt idx="5">
                  <c:v>264</c:v>
                </c:pt>
                <c:pt idx="6">
                  <c:v>207</c:v>
                </c:pt>
                <c:pt idx="7">
                  <c:v>163</c:v>
                </c:pt>
                <c:pt idx="8">
                  <c:v>269</c:v>
                </c:pt>
                <c:pt idx="9">
                  <c:v>293</c:v>
                </c:pt>
                <c:pt idx="10">
                  <c:v>178</c:v>
                </c:pt>
                <c:pt idx="11">
                  <c:v>333</c:v>
                </c:pt>
                <c:pt idx="12">
                  <c:v>387</c:v>
                </c:pt>
                <c:pt idx="13">
                  <c:v>233</c:v>
                </c:pt>
                <c:pt idx="14">
                  <c:v>113</c:v>
                </c:pt>
                <c:pt idx="15">
                  <c:v>169</c:v>
                </c:pt>
                <c:pt idx="16">
                  <c:v>162</c:v>
                </c:pt>
                <c:pt idx="17">
                  <c:v>123</c:v>
                </c:pt>
                <c:pt idx="18">
                  <c:v>193</c:v>
                </c:pt>
                <c:pt idx="19">
                  <c:v>249</c:v>
                </c:pt>
                <c:pt idx="20">
                  <c:v>166</c:v>
                </c:pt>
                <c:pt idx="21">
                  <c:v>179</c:v>
                </c:pt>
                <c:pt idx="22">
                  <c:v>184</c:v>
                </c:pt>
                <c:pt idx="23">
                  <c:v>275</c:v>
                </c:pt>
                <c:pt idx="24">
                  <c:v>250</c:v>
                </c:pt>
                <c:pt idx="25">
                  <c:v>336</c:v>
                </c:pt>
                <c:pt idx="26">
                  <c:v>369</c:v>
                </c:pt>
                <c:pt idx="27">
                  <c:v>301</c:v>
                </c:pt>
                <c:pt idx="28">
                  <c:v>62</c:v>
                </c:pt>
                <c:pt idx="29">
                  <c:v>70</c:v>
                </c:pt>
                <c:pt idx="30">
                  <c:v>132</c:v>
                </c:pt>
                <c:pt idx="31">
                  <c:v>72</c:v>
                </c:pt>
                <c:pt idx="32">
                  <c:v>145</c:v>
                </c:pt>
                <c:pt idx="33">
                  <c:v>140</c:v>
                </c:pt>
                <c:pt idx="34">
                  <c:v>118</c:v>
                </c:pt>
                <c:pt idx="35">
                  <c:v>163</c:v>
                </c:pt>
                <c:pt idx="36">
                  <c:v>178</c:v>
                </c:pt>
                <c:pt idx="37">
                  <c:v>292</c:v>
                </c:pt>
                <c:pt idx="38">
                  <c:v>172</c:v>
                </c:pt>
                <c:pt idx="39">
                  <c:v>318</c:v>
                </c:pt>
                <c:pt idx="40">
                  <c:v>310</c:v>
                </c:pt>
                <c:pt idx="41">
                  <c:v>263</c:v>
                </c:pt>
                <c:pt idx="42">
                  <c:v>150</c:v>
                </c:pt>
                <c:pt idx="43">
                  <c:v>114</c:v>
                </c:pt>
                <c:pt idx="44">
                  <c:v>180</c:v>
                </c:pt>
                <c:pt idx="45">
                  <c:v>122</c:v>
                </c:pt>
                <c:pt idx="46">
                  <c:v>233</c:v>
                </c:pt>
                <c:pt idx="47">
                  <c:v>204</c:v>
                </c:pt>
                <c:pt idx="48">
                  <c:v>191</c:v>
                </c:pt>
                <c:pt idx="49">
                  <c:v>161</c:v>
                </c:pt>
                <c:pt idx="50">
                  <c:v>183</c:v>
                </c:pt>
                <c:pt idx="51">
                  <c:v>187</c:v>
                </c:pt>
                <c:pt idx="52">
                  <c:v>117</c:v>
                </c:pt>
                <c:pt idx="53">
                  <c:v>263</c:v>
                </c:pt>
                <c:pt idx="54">
                  <c:v>294</c:v>
                </c:pt>
                <c:pt idx="55">
                  <c:v>244</c:v>
                </c:pt>
                <c:pt idx="56">
                  <c:v>150</c:v>
                </c:pt>
                <c:pt idx="57">
                  <c:v>155</c:v>
                </c:pt>
                <c:pt idx="58">
                  <c:v>228</c:v>
                </c:pt>
                <c:pt idx="59">
                  <c:v>145</c:v>
                </c:pt>
                <c:pt idx="60">
                  <c:v>264</c:v>
                </c:pt>
                <c:pt idx="61">
                  <c:v>275</c:v>
                </c:pt>
                <c:pt idx="62">
                  <c:v>230</c:v>
                </c:pt>
                <c:pt idx="63">
                  <c:v>150</c:v>
                </c:pt>
                <c:pt idx="64">
                  <c:v>148</c:v>
                </c:pt>
                <c:pt idx="65">
                  <c:v>184</c:v>
                </c:pt>
                <c:pt idx="66">
                  <c:v>158</c:v>
                </c:pt>
                <c:pt idx="67">
                  <c:v>299</c:v>
                </c:pt>
                <c:pt idx="68">
                  <c:v>262</c:v>
                </c:pt>
                <c:pt idx="69">
                  <c:v>214</c:v>
                </c:pt>
                <c:pt idx="70">
                  <c:v>144</c:v>
                </c:pt>
                <c:pt idx="71">
                  <c:v>208</c:v>
                </c:pt>
                <c:pt idx="72">
                  <c:v>253</c:v>
                </c:pt>
                <c:pt idx="73">
                  <c:v>152</c:v>
                </c:pt>
                <c:pt idx="74">
                  <c:v>301</c:v>
                </c:pt>
                <c:pt idx="75">
                  <c:v>363</c:v>
                </c:pt>
                <c:pt idx="76">
                  <c:v>285</c:v>
                </c:pt>
                <c:pt idx="77">
                  <c:v>301</c:v>
                </c:pt>
                <c:pt idx="78">
                  <c:v>183</c:v>
                </c:pt>
                <c:pt idx="79">
                  <c:v>302</c:v>
                </c:pt>
                <c:pt idx="80">
                  <c:v>205</c:v>
                </c:pt>
                <c:pt idx="81">
                  <c:v>378</c:v>
                </c:pt>
                <c:pt idx="82">
                  <c:v>411</c:v>
                </c:pt>
                <c:pt idx="83">
                  <c:v>342</c:v>
                </c:pt>
                <c:pt idx="84">
                  <c:v>172</c:v>
                </c:pt>
                <c:pt idx="85">
                  <c:v>165</c:v>
                </c:pt>
                <c:pt idx="86">
                  <c:v>217</c:v>
                </c:pt>
                <c:pt idx="87">
                  <c:v>147</c:v>
                </c:pt>
                <c:pt idx="88">
                  <c:v>257</c:v>
                </c:pt>
                <c:pt idx="89">
                  <c:v>304</c:v>
                </c:pt>
                <c:pt idx="90">
                  <c:v>207</c:v>
                </c:pt>
                <c:pt idx="91">
                  <c:v>160</c:v>
                </c:pt>
                <c:pt idx="92">
                  <c:v>222</c:v>
                </c:pt>
                <c:pt idx="93">
                  <c:v>228</c:v>
                </c:pt>
                <c:pt idx="94">
                  <c:v>163</c:v>
                </c:pt>
                <c:pt idx="95">
                  <c:v>297</c:v>
                </c:pt>
                <c:pt idx="96">
                  <c:v>357</c:v>
                </c:pt>
                <c:pt idx="97">
                  <c:v>258</c:v>
                </c:pt>
                <c:pt idx="98">
                  <c:v>182</c:v>
                </c:pt>
                <c:pt idx="99">
                  <c:v>156</c:v>
                </c:pt>
                <c:pt idx="100">
                  <c:v>234</c:v>
                </c:pt>
                <c:pt idx="101">
                  <c:v>163</c:v>
                </c:pt>
                <c:pt idx="102">
                  <c:v>262</c:v>
                </c:pt>
                <c:pt idx="103">
                  <c:v>310</c:v>
                </c:pt>
                <c:pt idx="104">
                  <c:v>241</c:v>
                </c:pt>
                <c:pt idx="105">
                  <c:v>246</c:v>
                </c:pt>
                <c:pt idx="106">
                  <c:v>295</c:v>
                </c:pt>
                <c:pt idx="107">
                  <c:v>374</c:v>
                </c:pt>
                <c:pt idx="108">
                  <c:v>242</c:v>
                </c:pt>
                <c:pt idx="109">
                  <c:v>475</c:v>
                </c:pt>
                <c:pt idx="110">
                  <c:v>524</c:v>
                </c:pt>
                <c:pt idx="111">
                  <c:v>417</c:v>
                </c:pt>
                <c:pt idx="112">
                  <c:v>295</c:v>
                </c:pt>
                <c:pt idx="113">
                  <c:v>291</c:v>
                </c:pt>
                <c:pt idx="114">
                  <c:v>389</c:v>
                </c:pt>
                <c:pt idx="115">
                  <c:v>261</c:v>
                </c:pt>
                <c:pt idx="116">
                  <c:v>559</c:v>
                </c:pt>
                <c:pt idx="117">
                  <c:v>411</c:v>
                </c:pt>
                <c:pt idx="118">
                  <c:v>370</c:v>
                </c:pt>
                <c:pt idx="119">
                  <c:v>240</c:v>
                </c:pt>
                <c:pt idx="120">
                  <c:v>351</c:v>
                </c:pt>
                <c:pt idx="121">
                  <c:v>247</c:v>
                </c:pt>
                <c:pt idx="122">
                  <c:v>206</c:v>
                </c:pt>
                <c:pt idx="123">
                  <c:v>346</c:v>
                </c:pt>
                <c:pt idx="124">
                  <c:v>283</c:v>
                </c:pt>
                <c:pt idx="125">
                  <c:v>407</c:v>
                </c:pt>
                <c:pt idx="126">
                  <c:v>252</c:v>
                </c:pt>
                <c:pt idx="127">
                  <c:v>316</c:v>
                </c:pt>
                <c:pt idx="128">
                  <c:v>342</c:v>
                </c:pt>
                <c:pt idx="129">
                  <c:v>241</c:v>
                </c:pt>
                <c:pt idx="130">
                  <c:v>500</c:v>
                </c:pt>
                <c:pt idx="131">
                  <c:v>476</c:v>
                </c:pt>
                <c:pt idx="132">
                  <c:v>403</c:v>
                </c:pt>
                <c:pt idx="133">
                  <c:v>187</c:v>
                </c:pt>
                <c:pt idx="134">
                  <c:v>298</c:v>
                </c:pt>
                <c:pt idx="135">
                  <c:v>281</c:v>
                </c:pt>
                <c:pt idx="136">
                  <c:v>215</c:v>
                </c:pt>
                <c:pt idx="137">
                  <c:v>406</c:v>
                </c:pt>
                <c:pt idx="138">
                  <c:v>428</c:v>
                </c:pt>
                <c:pt idx="139">
                  <c:v>338</c:v>
                </c:pt>
                <c:pt idx="140">
                  <c:v>222</c:v>
                </c:pt>
                <c:pt idx="141">
                  <c:v>312</c:v>
                </c:pt>
                <c:pt idx="142">
                  <c:v>357</c:v>
                </c:pt>
                <c:pt idx="143">
                  <c:v>261</c:v>
                </c:pt>
                <c:pt idx="144">
                  <c:v>379</c:v>
                </c:pt>
                <c:pt idx="145">
                  <c:v>678</c:v>
                </c:pt>
                <c:pt idx="146">
                  <c:v>370</c:v>
                </c:pt>
                <c:pt idx="147">
                  <c:v>234</c:v>
                </c:pt>
                <c:pt idx="148">
                  <c:v>227</c:v>
                </c:pt>
                <c:pt idx="149">
                  <c:v>303</c:v>
                </c:pt>
                <c:pt idx="150">
                  <c:v>221</c:v>
                </c:pt>
                <c:pt idx="151">
                  <c:v>368</c:v>
                </c:pt>
                <c:pt idx="152">
                  <c:v>412</c:v>
                </c:pt>
                <c:pt idx="153">
                  <c:v>305</c:v>
                </c:pt>
                <c:pt idx="154">
                  <c:v>172</c:v>
                </c:pt>
                <c:pt idx="155">
                  <c:v>209</c:v>
                </c:pt>
                <c:pt idx="156">
                  <c:v>253</c:v>
                </c:pt>
                <c:pt idx="157">
                  <c:v>189</c:v>
                </c:pt>
                <c:pt idx="158">
                  <c:v>326</c:v>
                </c:pt>
                <c:pt idx="159">
                  <c:v>379</c:v>
                </c:pt>
                <c:pt idx="160">
                  <c:v>300</c:v>
                </c:pt>
                <c:pt idx="161">
                  <c:v>199</c:v>
                </c:pt>
                <c:pt idx="162">
                  <c:v>219</c:v>
                </c:pt>
                <c:pt idx="163">
                  <c:v>317</c:v>
                </c:pt>
                <c:pt idx="164">
                  <c:v>224</c:v>
                </c:pt>
                <c:pt idx="165">
                  <c:v>381</c:v>
                </c:pt>
                <c:pt idx="166">
                  <c:v>449</c:v>
                </c:pt>
                <c:pt idx="167">
                  <c:v>356</c:v>
                </c:pt>
                <c:pt idx="168">
                  <c:v>227</c:v>
                </c:pt>
                <c:pt idx="169">
                  <c:v>270</c:v>
                </c:pt>
                <c:pt idx="170">
                  <c:v>375</c:v>
                </c:pt>
                <c:pt idx="171">
                  <c:v>242</c:v>
                </c:pt>
                <c:pt idx="172">
                  <c:v>483</c:v>
                </c:pt>
                <c:pt idx="173">
                  <c:v>496</c:v>
                </c:pt>
                <c:pt idx="174">
                  <c:v>436</c:v>
                </c:pt>
                <c:pt idx="175">
                  <c:v>204</c:v>
                </c:pt>
                <c:pt idx="176">
                  <c:v>245</c:v>
                </c:pt>
                <c:pt idx="177">
                  <c:v>289</c:v>
                </c:pt>
                <c:pt idx="178">
                  <c:v>233</c:v>
                </c:pt>
                <c:pt idx="179">
                  <c:v>420</c:v>
                </c:pt>
                <c:pt idx="180">
                  <c:v>445</c:v>
                </c:pt>
                <c:pt idx="181">
                  <c:v>358</c:v>
                </c:pt>
                <c:pt idx="182">
                  <c:v>274</c:v>
                </c:pt>
                <c:pt idx="183">
                  <c:v>319</c:v>
                </c:pt>
                <c:pt idx="184">
                  <c:v>378</c:v>
                </c:pt>
                <c:pt idx="185">
                  <c:v>214</c:v>
                </c:pt>
                <c:pt idx="186">
                  <c:v>495</c:v>
                </c:pt>
                <c:pt idx="187">
                  <c:v>574</c:v>
                </c:pt>
                <c:pt idx="188">
                  <c:v>451</c:v>
                </c:pt>
                <c:pt idx="189">
                  <c:v>339</c:v>
                </c:pt>
                <c:pt idx="190">
                  <c:v>374</c:v>
                </c:pt>
                <c:pt idx="191">
                  <c:v>486</c:v>
                </c:pt>
                <c:pt idx="192">
                  <c:v>315</c:v>
                </c:pt>
                <c:pt idx="193">
                  <c:v>705</c:v>
                </c:pt>
                <c:pt idx="194">
                  <c:v>756</c:v>
                </c:pt>
                <c:pt idx="195">
                  <c:v>622</c:v>
                </c:pt>
                <c:pt idx="196">
                  <c:v>305</c:v>
                </c:pt>
                <c:pt idx="197">
                  <c:v>543</c:v>
                </c:pt>
                <c:pt idx="198">
                  <c:v>572</c:v>
                </c:pt>
                <c:pt idx="199">
                  <c:v>399</c:v>
                </c:pt>
                <c:pt idx="200">
                  <c:v>776</c:v>
                </c:pt>
                <c:pt idx="201">
                  <c:v>783</c:v>
                </c:pt>
                <c:pt idx="202">
                  <c:v>592</c:v>
                </c:pt>
                <c:pt idx="203">
                  <c:v>437</c:v>
                </c:pt>
                <c:pt idx="204">
                  <c:v>464</c:v>
                </c:pt>
                <c:pt idx="205">
                  <c:v>498</c:v>
                </c:pt>
                <c:pt idx="206">
                  <c:v>380</c:v>
                </c:pt>
                <c:pt idx="207">
                  <c:v>616</c:v>
                </c:pt>
                <c:pt idx="208">
                  <c:v>819</c:v>
                </c:pt>
                <c:pt idx="209">
                  <c:v>575</c:v>
                </c:pt>
                <c:pt idx="210">
                  <c:v>358</c:v>
                </c:pt>
                <c:pt idx="211">
                  <c:v>439</c:v>
                </c:pt>
                <c:pt idx="212">
                  <c:v>467</c:v>
                </c:pt>
                <c:pt idx="213">
                  <c:v>360</c:v>
                </c:pt>
                <c:pt idx="214">
                  <c:v>641</c:v>
                </c:pt>
                <c:pt idx="215">
                  <c:v>725</c:v>
                </c:pt>
                <c:pt idx="216">
                  <c:v>652</c:v>
                </c:pt>
                <c:pt idx="217">
                  <c:v>370</c:v>
                </c:pt>
                <c:pt idx="218">
                  <c:v>506</c:v>
                </c:pt>
                <c:pt idx="219">
                  <c:v>523</c:v>
                </c:pt>
                <c:pt idx="220">
                  <c:v>434</c:v>
                </c:pt>
                <c:pt idx="221">
                  <c:v>534</c:v>
                </c:pt>
                <c:pt idx="222">
                  <c:v>800</c:v>
                </c:pt>
                <c:pt idx="223">
                  <c:v>685</c:v>
                </c:pt>
                <c:pt idx="224">
                  <c:v>325</c:v>
                </c:pt>
                <c:pt idx="225">
                  <c:v>397</c:v>
                </c:pt>
                <c:pt idx="226">
                  <c:v>480</c:v>
                </c:pt>
                <c:pt idx="227">
                  <c:v>325</c:v>
                </c:pt>
                <c:pt idx="228">
                  <c:v>583</c:v>
                </c:pt>
                <c:pt idx="229">
                  <c:v>696</c:v>
                </c:pt>
                <c:pt idx="230">
                  <c:v>572</c:v>
                </c:pt>
                <c:pt idx="231">
                  <c:v>405</c:v>
                </c:pt>
                <c:pt idx="232">
                  <c:v>463</c:v>
                </c:pt>
                <c:pt idx="233">
                  <c:v>551</c:v>
                </c:pt>
                <c:pt idx="234">
                  <c:v>411</c:v>
                </c:pt>
                <c:pt idx="235">
                  <c:v>782</c:v>
                </c:pt>
                <c:pt idx="236">
                  <c:v>741</c:v>
                </c:pt>
                <c:pt idx="237">
                  <c:v>1179</c:v>
                </c:pt>
                <c:pt idx="238">
                  <c:v>410</c:v>
                </c:pt>
                <c:pt idx="239">
                  <c:v>471</c:v>
                </c:pt>
                <c:pt idx="240">
                  <c:v>526</c:v>
                </c:pt>
                <c:pt idx="241">
                  <c:v>412</c:v>
                </c:pt>
                <c:pt idx="242">
                  <c:v>702</c:v>
                </c:pt>
                <c:pt idx="243">
                  <c:v>800</c:v>
                </c:pt>
                <c:pt idx="244">
                  <c:v>662</c:v>
                </c:pt>
                <c:pt idx="245">
                  <c:v>389</c:v>
                </c:pt>
                <c:pt idx="246">
                  <c:v>423</c:v>
                </c:pt>
                <c:pt idx="247">
                  <c:v>493</c:v>
                </c:pt>
                <c:pt idx="248">
                  <c:v>332</c:v>
                </c:pt>
                <c:pt idx="249">
                  <c:v>587</c:v>
                </c:pt>
                <c:pt idx="250">
                  <c:v>671</c:v>
                </c:pt>
                <c:pt idx="251">
                  <c:v>560</c:v>
                </c:pt>
                <c:pt idx="252">
                  <c:v>243</c:v>
                </c:pt>
                <c:pt idx="253">
                  <c:v>382</c:v>
                </c:pt>
                <c:pt idx="254">
                  <c:v>358</c:v>
                </c:pt>
                <c:pt idx="255">
                  <c:v>266</c:v>
                </c:pt>
                <c:pt idx="256">
                  <c:v>527</c:v>
                </c:pt>
                <c:pt idx="257">
                  <c:v>551</c:v>
                </c:pt>
                <c:pt idx="258">
                  <c:v>433</c:v>
                </c:pt>
                <c:pt idx="259">
                  <c:v>277</c:v>
                </c:pt>
                <c:pt idx="260">
                  <c:v>396</c:v>
                </c:pt>
                <c:pt idx="261">
                  <c:v>535</c:v>
                </c:pt>
                <c:pt idx="262">
                  <c:v>359</c:v>
                </c:pt>
                <c:pt idx="263">
                  <c:v>616</c:v>
                </c:pt>
                <c:pt idx="264">
                  <c:v>726</c:v>
                </c:pt>
                <c:pt idx="265">
                  <c:v>484</c:v>
                </c:pt>
                <c:pt idx="266">
                  <c:v>298</c:v>
                </c:pt>
                <c:pt idx="267">
                  <c:v>367</c:v>
                </c:pt>
                <c:pt idx="268">
                  <c:v>377</c:v>
                </c:pt>
                <c:pt idx="269">
                  <c:v>296</c:v>
                </c:pt>
                <c:pt idx="270">
                  <c:v>521</c:v>
                </c:pt>
                <c:pt idx="271">
                  <c:v>597</c:v>
                </c:pt>
                <c:pt idx="272">
                  <c:v>492</c:v>
                </c:pt>
                <c:pt idx="273">
                  <c:v>282</c:v>
                </c:pt>
                <c:pt idx="274">
                  <c:v>316</c:v>
                </c:pt>
                <c:pt idx="275">
                  <c:v>413</c:v>
                </c:pt>
                <c:pt idx="276">
                  <c:v>261</c:v>
                </c:pt>
                <c:pt idx="277">
                  <c:v>555</c:v>
                </c:pt>
                <c:pt idx="278">
                  <c:v>551</c:v>
                </c:pt>
                <c:pt idx="279">
                  <c:v>434</c:v>
                </c:pt>
                <c:pt idx="280">
                  <c:v>188</c:v>
                </c:pt>
                <c:pt idx="281">
                  <c:v>351</c:v>
                </c:pt>
                <c:pt idx="282">
                  <c:v>449</c:v>
                </c:pt>
                <c:pt idx="283">
                  <c:v>273</c:v>
                </c:pt>
                <c:pt idx="284">
                  <c:v>532</c:v>
                </c:pt>
                <c:pt idx="285">
                  <c:v>570</c:v>
                </c:pt>
                <c:pt idx="286">
                  <c:v>434</c:v>
                </c:pt>
                <c:pt idx="287">
                  <c:v>261</c:v>
                </c:pt>
                <c:pt idx="288">
                  <c:v>295</c:v>
                </c:pt>
                <c:pt idx="289">
                  <c:v>347</c:v>
                </c:pt>
                <c:pt idx="290">
                  <c:v>225</c:v>
                </c:pt>
                <c:pt idx="291">
                  <c:v>413</c:v>
                </c:pt>
                <c:pt idx="292">
                  <c:v>597</c:v>
                </c:pt>
                <c:pt idx="293">
                  <c:v>393</c:v>
                </c:pt>
                <c:pt idx="294">
                  <c:v>247</c:v>
                </c:pt>
                <c:pt idx="295">
                  <c:v>324</c:v>
                </c:pt>
                <c:pt idx="296">
                  <c:v>329</c:v>
                </c:pt>
                <c:pt idx="297">
                  <c:v>236</c:v>
                </c:pt>
                <c:pt idx="298">
                  <c:v>452</c:v>
                </c:pt>
                <c:pt idx="299">
                  <c:v>530</c:v>
                </c:pt>
                <c:pt idx="300">
                  <c:v>389</c:v>
                </c:pt>
                <c:pt idx="301">
                  <c:v>190</c:v>
                </c:pt>
                <c:pt idx="302">
                  <c:v>260</c:v>
                </c:pt>
                <c:pt idx="303">
                  <c:v>292</c:v>
                </c:pt>
                <c:pt idx="304">
                  <c:v>289</c:v>
                </c:pt>
                <c:pt idx="305">
                  <c:v>240</c:v>
                </c:pt>
                <c:pt idx="306">
                  <c:v>353</c:v>
                </c:pt>
                <c:pt idx="307">
                  <c:v>268</c:v>
                </c:pt>
                <c:pt idx="308">
                  <c:v>222</c:v>
                </c:pt>
                <c:pt idx="309">
                  <c:v>294</c:v>
                </c:pt>
                <c:pt idx="310">
                  <c:v>378</c:v>
                </c:pt>
                <c:pt idx="311">
                  <c:v>245</c:v>
                </c:pt>
                <c:pt idx="312">
                  <c:v>488</c:v>
                </c:pt>
                <c:pt idx="313">
                  <c:v>477</c:v>
                </c:pt>
                <c:pt idx="314">
                  <c:v>390</c:v>
                </c:pt>
                <c:pt idx="315">
                  <c:v>178</c:v>
                </c:pt>
                <c:pt idx="316">
                  <c:v>206</c:v>
                </c:pt>
                <c:pt idx="317">
                  <c:v>306</c:v>
                </c:pt>
                <c:pt idx="318">
                  <c:v>198</c:v>
                </c:pt>
                <c:pt idx="319">
                  <c:v>374</c:v>
                </c:pt>
                <c:pt idx="320">
                  <c:v>402</c:v>
                </c:pt>
                <c:pt idx="321">
                  <c:v>318</c:v>
                </c:pt>
                <c:pt idx="322">
                  <c:v>185</c:v>
                </c:pt>
                <c:pt idx="323">
                  <c:v>209</c:v>
                </c:pt>
                <c:pt idx="324">
                  <c:v>305</c:v>
                </c:pt>
                <c:pt idx="325">
                  <c:v>168</c:v>
                </c:pt>
                <c:pt idx="326">
                  <c:v>343</c:v>
                </c:pt>
                <c:pt idx="327">
                  <c:v>470</c:v>
                </c:pt>
                <c:pt idx="328">
                  <c:v>320</c:v>
                </c:pt>
                <c:pt idx="329">
                  <c:v>157</c:v>
                </c:pt>
                <c:pt idx="330">
                  <c:v>176</c:v>
                </c:pt>
                <c:pt idx="331">
                  <c:v>187</c:v>
                </c:pt>
                <c:pt idx="332">
                  <c:v>154</c:v>
                </c:pt>
                <c:pt idx="333">
                  <c:v>245</c:v>
                </c:pt>
                <c:pt idx="334">
                  <c:v>280</c:v>
                </c:pt>
                <c:pt idx="335">
                  <c:v>216</c:v>
                </c:pt>
                <c:pt idx="336">
                  <c:v>222</c:v>
                </c:pt>
                <c:pt idx="337">
                  <c:v>244</c:v>
                </c:pt>
                <c:pt idx="338">
                  <c:v>262</c:v>
                </c:pt>
                <c:pt idx="339">
                  <c:v>200</c:v>
                </c:pt>
                <c:pt idx="340">
                  <c:v>416</c:v>
                </c:pt>
                <c:pt idx="341">
                  <c:v>430</c:v>
                </c:pt>
                <c:pt idx="342">
                  <c:v>328</c:v>
                </c:pt>
                <c:pt idx="343">
                  <c:v>138</c:v>
                </c:pt>
                <c:pt idx="344">
                  <c:v>139</c:v>
                </c:pt>
                <c:pt idx="345">
                  <c:v>171</c:v>
                </c:pt>
                <c:pt idx="346">
                  <c:v>149</c:v>
                </c:pt>
                <c:pt idx="347">
                  <c:v>285</c:v>
                </c:pt>
                <c:pt idx="348">
                  <c:v>260</c:v>
                </c:pt>
                <c:pt idx="349">
                  <c:v>199</c:v>
                </c:pt>
                <c:pt idx="350">
                  <c:v>111</c:v>
                </c:pt>
                <c:pt idx="351">
                  <c:v>107</c:v>
                </c:pt>
                <c:pt idx="352">
                  <c:v>106</c:v>
                </c:pt>
                <c:pt idx="353">
                  <c:v>103</c:v>
                </c:pt>
                <c:pt idx="354">
                  <c:v>173</c:v>
                </c:pt>
                <c:pt idx="355">
                  <c:v>222</c:v>
                </c:pt>
                <c:pt idx="356">
                  <c:v>162</c:v>
                </c:pt>
                <c:pt idx="357">
                  <c:v>158</c:v>
                </c:pt>
                <c:pt idx="358">
                  <c:v>174</c:v>
                </c:pt>
                <c:pt idx="359">
                  <c:v>281</c:v>
                </c:pt>
                <c:pt idx="360">
                  <c:v>163</c:v>
                </c:pt>
                <c:pt idx="361">
                  <c:v>248</c:v>
                </c:pt>
                <c:pt idx="362">
                  <c:v>317</c:v>
                </c:pt>
                <c:pt idx="363">
                  <c:v>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5-4FB4-BBBF-932E2BF91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最低気温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平均気温と濃い茶の売上個数</a:t>
            </a:r>
          </a:p>
        </c:rich>
      </c:tx>
      <c:layout>
        <c:manualLayout>
          <c:xMode val="edge"/>
          <c:yMode val="edge"/>
          <c:x val="0.24782544135259429"/>
          <c:y val="3.08770609593615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xVal>
          <c:yVal>
            <c:numRef>
              <c:f>'図4-4-図4-16'!$C$2:$C$365</c:f>
              <c:numCache>
                <c:formatCode>General</c:formatCode>
                <c:ptCount val="364"/>
                <c:pt idx="0">
                  <c:v>62</c:v>
                </c:pt>
                <c:pt idx="1">
                  <c:v>86</c:v>
                </c:pt>
                <c:pt idx="2">
                  <c:v>125</c:v>
                </c:pt>
                <c:pt idx="3">
                  <c:v>95</c:v>
                </c:pt>
                <c:pt idx="4">
                  <c:v>190</c:v>
                </c:pt>
                <c:pt idx="5">
                  <c:v>154</c:v>
                </c:pt>
                <c:pt idx="6">
                  <c:v>149</c:v>
                </c:pt>
                <c:pt idx="7">
                  <c:v>100</c:v>
                </c:pt>
                <c:pt idx="8">
                  <c:v>140</c:v>
                </c:pt>
                <c:pt idx="9">
                  <c:v>197</c:v>
                </c:pt>
                <c:pt idx="10">
                  <c:v>143</c:v>
                </c:pt>
                <c:pt idx="11">
                  <c:v>239</c:v>
                </c:pt>
                <c:pt idx="12">
                  <c:v>227</c:v>
                </c:pt>
                <c:pt idx="13">
                  <c:v>171</c:v>
                </c:pt>
                <c:pt idx="14">
                  <c:v>84</c:v>
                </c:pt>
                <c:pt idx="15">
                  <c:v>102</c:v>
                </c:pt>
                <c:pt idx="16">
                  <c:v>108</c:v>
                </c:pt>
                <c:pt idx="17">
                  <c:v>115</c:v>
                </c:pt>
                <c:pt idx="18">
                  <c:v>147</c:v>
                </c:pt>
                <c:pt idx="19">
                  <c:v>143</c:v>
                </c:pt>
                <c:pt idx="20">
                  <c:v>134</c:v>
                </c:pt>
                <c:pt idx="21">
                  <c:v>132</c:v>
                </c:pt>
                <c:pt idx="22">
                  <c:v>132</c:v>
                </c:pt>
                <c:pt idx="23">
                  <c:v>156</c:v>
                </c:pt>
                <c:pt idx="24">
                  <c:v>129</c:v>
                </c:pt>
                <c:pt idx="25">
                  <c:v>239</c:v>
                </c:pt>
                <c:pt idx="26">
                  <c:v>189</c:v>
                </c:pt>
                <c:pt idx="27">
                  <c:v>191</c:v>
                </c:pt>
                <c:pt idx="28">
                  <c:v>43</c:v>
                </c:pt>
                <c:pt idx="29">
                  <c:v>61</c:v>
                </c:pt>
                <c:pt idx="30">
                  <c:v>65</c:v>
                </c:pt>
                <c:pt idx="31">
                  <c:v>56</c:v>
                </c:pt>
                <c:pt idx="32">
                  <c:v>71</c:v>
                </c:pt>
                <c:pt idx="33">
                  <c:v>102</c:v>
                </c:pt>
                <c:pt idx="34">
                  <c:v>77</c:v>
                </c:pt>
                <c:pt idx="35">
                  <c:v>80</c:v>
                </c:pt>
                <c:pt idx="36">
                  <c:v>148</c:v>
                </c:pt>
                <c:pt idx="37">
                  <c:v>140</c:v>
                </c:pt>
                <c:pt idx="38">
                  <c:v>104</c:v>
                </c:pt>
                <c:pt idx="39">
                  <c:v>222</c:v>
                </c:pt>
                <c:pt idx="40">
                  <c:v>187</c:v>
                </c:pt>
                <c:pt idx="41">
                  <c:v>200</c:v>
                </c:pt>
                <c:pt idx="42">
                  <c:v>93</c:v>
                </c:pt>
                <c:pt idx="43">
                  <c:v>117</c:v>
                </c:pt>
                <c:pt idx="44">
                  <c:v>108</c:v>
                </c:pt>
                <c:pt idx="45">
                  <c:v>109</c:v>
                </c:pt>
                <c:pt idx="46">
                  <c:v>150</c:v>
                </c:pt>
                <c:pt idx="47">
                  <c:v>172</c:v>
                </c:pt>
                <c:pt idx="48">
                  <c:v>135</c:v>
                </c:pt>
                <c:pt idx="49">
                  <c:v>85</c:v>
                </c:pt>
                <c:pt idx="50">
                  <c:v>109</c:v>
                </c:pt>
                <c:pt idx="51">
                  <c:v>161</c:v>
                </c:pt>
                <c:pt idx="52">
                  <c:v>88</c:v>
                </c:pt>
                <c:pt idx="53">
                  <c:v>157</c:v>
                </c:pt>
                <c:pt idx="54">
                  <c:v>201</c:v>
                </c:pt>
                <c:pt idx="55">
                  <c:v>157</c:v>
                </c:pt>
                <c:pt idx="56">
                  <c:v>107</c:v>
                </c:pt>
                <c:pt idx="57">
                  <c:v>134</c:v>
                </c:pt>
                <c:pt idx="58">
                  <c:v>125</c:v>
                </c:pt>
                <c:pt idx="59">
                  <c:v>88</c:v>
                </c:pt>
                <c:pt idx="60">
                  <c:v>144</c:v>
                </c:pt>
                <c:pt idx="61">
                  <c:v>213</c:v>
                </c:pt>
                <c:pt idx="62">
                  <c:v>129</c:v>
                </c:pt>
                <c:pt idx="63">
                  <c:v>114</c:v>
                </c:pt>
                <c:pt idx="64">
                  <c:v>97</c:v>
                </c:pt>
                <c:pt idx="65">
                  <c:v>111</c:v>
                </c:pt>
                <c:pt idx="66">
                  <c:v>99</c:v>
                </c:pt>
                <c:pt idx="67">
                  <c:v>146</c:v>
                </c:pt>
                <c:pt idx="68">
                  <c:v>184</c:v>
                </c:pt>
                <c:pt idx="69">
                  <c:v>140</c:v>
                </c:pt>
                <c:pt idx="70">
                  <c:v>120</c:v>
                </c:pt>
                <c:pt idx="71">
                  <c:v>137</c:v>
                </c:pt>
                <c:pt idx="72">
                  <c:v>133</c:v>
                </c:pt>
                <c:pt idx="73">
                  <c:v>120</c:v>
                </c:pt>
                <c:pt idx="74">
                  <c:v>183</c:v>
                </c:pt>
                <c:pt idx="75">
                  <c:v>236</c:v>
                </c:pt>
                <c:pt idx="76">
                  <c:v>144</c:v>
                </c:pt>
                <c:pt idx="77">
                  <c:v>166</c:v>
                </c:pt>
                <c:pt idx="78">
                  <c:v>136</c:v>
                </c:pt>
                <c:pt idx="79">
                  <c:v>235</c:v>
                </c:pt>
                <c:pt idx="80">
                  <c:v>140</c:v>
                </c:pt>
                <c:pt idx="81">
                  <c:v>236</c:v>
                </c:pt>
                <c:pt idx="82">
                  <c:v>270</c:v>
                </c:pt>
                <c:pt idx="83">
                  <c:v>249</c:v>
                </c:pt>
                <c:pt idx="84">
                  <c:v>88</c:v>
                </c:pt>
                <c:pt idx="85">
                  <c:v>118</c:v>
                </c:pt>
                <c:pt idx="86">
                  <c:v>121</c:v>
                </c:pt>
                <c:pt idx="87">
                  <c:v>112</c:v>
                </c:pt>
                <c:pt idx="88">
                  <c:v>185</c:v>
                </c:pt>
                <c:pt idx="89">
                  <c:v>167</c:v>
                </c:pt>
                <c:pt idx="90">
                  <c:v>184</c:v>
                </c:pt>
                <c:pt idx="91">
                  <c:v>101</c:v>
                </c:pt>
                <c:pt idx="92">
                  <c:v>96</c:v>
                </c:pt>
                <c:pt idx="93">
                  <c:v>157</c:v>
                </c:pt>
                <c:pt idx="94">
                  <c:v>98</c:v>
                </c:pt>
                <c:pt idx="95">
                  <c:v>229</c:v>
                </c:pt>
                <c:pt idx="96">
                  <c:v>224</c:v>
                </c:pt>
                <c:pt idx="97">
                  <c:v>190</c:v>
                </c:pt>
                <c:pt idx="98">
                  <c:v>77</c:v>
                </c:pt>
                <c:pt idx="99">
                  <c:v>126</c:v>
                </c:pt>
                <c:pt idx="100">
                  <c:v>153</c:v>
                </c:pt>
                <c:pt idx="101">
                  <c:v>126</c:v>
                </c:pt>
                <c:pt idx="102">
                  <c:v>181</c:v>
                </c:pt>
                <c:pt idx="103">
                  <c:v>204</c:v>
                </c:pt>
                <c:pt idx="104">
                  <c:v>176</c:v>
                </c:pt>
                <c:pt idx="105">
                  <c:v>177</c:v>
                </c:pt>
                <c:pt idx="106">
                  <c:v>203</c:v>
                </c:pt>
                <c:pt idx="107">
                  <c:v>218</c:v>
                </c:pt>
                <c:pt idx="108">
                  <c:v>157</c:v>
                </c:pt>
                <c:pt idx="109">
                  <c:v>313</c:v>
                </c:pt>
                <c:pt idx="110">
                  <c:v>412</c:v>
                </c:pt>
                <c:pt idx="111">
                  <c:v>295</c:v>
                </c:pt>
                <c:pt idx="112">
                  <c:v>157</c:v>
                </c:pt>
                <c:pt idx="113">
                  <c:v>193</c:v>
                </c:pt>
                <c:pt idx="114">
                  <c:v>240</c:v>
                </c:pt>
                <c:pt idx="115">
                  <c:v>185</c:v>
                </c:pt>
                <c:pt idx="116">
                  <c:v>371</c:v>
                </c:pt>
                <c:pt idx="117">
                  <c:v>347</c:v>
                </c:pt>
                <c:pt idx="118">
                  <c:v>275</c:v>
                </c:pt>
                <c:pt idx="119">
                  <c:v>172</c:v>
                </c:pt>
                <c:pt idx="120">
                  <c:v>211</c:v>
                </c:pt>
                <c:pt idx="121">
                  <c:v>150</c:v>
                </c:pt>
                <c:pt idx="122">
                  <c:v>138</c:v>
                </c:pt>
                <c:pt idx="123">
                  <c:v>200</c:v>
                </c:pt>
                <c:pt idx="124">
                  <c:v>248</c:v>
                </c:pt>
                <c:pt idx="125">
                  <c:v>220</c:v>
                </c:pt>
                <c:pt idx="126">
                  <c:v>146</c:v>
                </c:pt>
                <c:pt idx="127">
                  <c:v>191</c:v>
                </c:pt>
                <c:pt idx="128">
                  <c:v>231</c:v>
                </c:pt>
                <c:pt idx="129">
                  <c:v>135</c:v>
                </c:pt>
                <c:pt idx="130">
                  <c:v>293</c:v>
                </c:pt>
                <c:pt idx="131">
                  <c:v>317</c:v>
                </c:pt>
                <c:pt idx="132">
                  <c:v>299</c:v>
                </c:pt>
                <c:pt idx="133">
                  <c:v>139</c:v>
                </c:pt>
                <c:pt idx="134">
                  <c:v>166</c:v>
                </c:pt>
                <c:pt idx="135">
                  <c:v>194</c:v>
                </c:pt>
                <c:pt idx="136">
                  <c:v>146</c:v>
                </c:pt>
                <c:pt idx="137">
                  <c:v>301</c:v>
                </c:pt>
                <c:pt idx="138">
                  <c:v>302</c:v>
                </c:pt>
                <c:pt idx="139">
                  <c:v>207</c:v>
                </c:pt>
                <c:pt idx="140">
                  <c:v>187</c:v>
                </c:pt>
                <c:pt idx="141">
                  <c:v>173</c:v>
                </c:pt>
                <c:pt idx="142">
                  <c:v>240</c:v>
                </c:pt>
                <c:pt idx="143">
                  <c:v>132</c:v>
                </c:pt>
                <c:pt idx="144">
                  <c:v>285</c:v>
                </c:pt>
                <c:pt idx="145">
                  <c:v>406</c:v>
                </c:pt>
                <c:pt idx="146">
                  <c:v>309</c:v>
                </c:pt>
                <c:pt idx="147">
                  <c:v>112</c:v>
                </c:pt>
                <c:pt idx="148">
                  <c:v>164</c:v>
                </c:pt>
                <c:pt idx="149">
                  <c:v>187</c:v>
                </c:pt>
                <c:pt idx="150">
                  <c:v>132</c:v>
                </c:pt>
                <c:pt idx="151">
                  <c:v>242</c:v>
                </c:pt>
                <c:pt idx="152">
                  <c:v>279</c:v>
                </c:pt>
                <c:pt idx="153">
                  <c:v>201</c:v>
                </c:pt>
                <c:pt idx="154">
                  <c:v>121</c:v>
                </c:pt>
                <c:pt idx="155">
                  <c:v>163</c:v>
                </c:pt>
                <c:pt idx="156">
                  <c:v>182</c:v>
                </c:pt>
                <c:pt idx="157">
                  <c:v>124</c:v>
                </c:pt>
                <c:pt idx="158">
                  <c:v>214</c:v>
                </c:pt>
                <c:pt idx="159">
                  <c:v>255</c:v>
                </c:pt>
                <c:pt idx="160">
                  <c:v>191</c:v>
                </c:pt>
                <c:pt idx="161">
                  <c:v>117</c:v>
                </c:pt>
                <c:pt idx="162">
                  <c:v>167</c:v>
                </c:pt>
                <c:pt idx="163">
                  <c:v>221</c:v>
                </c:pt>
                <c:pt idx="164">
                  <c:v>137</c:v>
                </c:pt>
                <c:pt idx="165">
                  <c:v>242</c:v>
                </c:pt>
                <c:pt idx="166">
                  <c:v>266</c:v>
                </c:pt>
                <c:pt idx="167">
                  <c:v>234</c:v>
                </c:pt>
                <c:pt idx="168">
                  <c:v>144</c:v>
                </c:pt>
                <c:pt idx="169">
                  <c:v>218</c:v>
                </c:pt>
                <c:pt idx="170">
                  <c:v>229</c:v>
                </c:pt>
                <c:pt idx="171">
                  <c:v>157</c:v>
                </c:pt>
                <c:pt idx="172">
                  <c:v>319</c:v>
                </c:pt>
                <c:pt idx="173">
                  <c:v>306</c:v>
                </c:pt>
                <c:pt idx="174">
                  <c:v>242</c:v>
                </c:pt>
                <c:pt idx="175">
                  <c:v>135</c:v>
                </c:pt>
                <c:pt idx="176">
                  <c:v>171</c:v>
                </c:pt>
                <c:pt idx="177">
                  <c:v>233</c:v>
                </c:pt>
                <c:pt idx="178">
                  <c:v>168</c:v>
                </c:pt>
                <c:pt idx="179">
                  <c:v>248</c:v>
                </c:pt>
                <c:pt idx="180">
                  <c:v>322</c:v>
                </c:pt>
                <c:pt idx="181">
                  <c:v>248</c:v>
                </c:pt>
                <c:pt idx="182">
                  <c:v>180</c:v>
                </c:pt>
                <c:pt idx="183">
                  <c:v>228</c:v>
                </c:pt>
                <c:pt idx="184">
                  <c:v>269</c:v>
                </c:pt>
                <c:pt idx="185">
                  <c:v>188</c:v>
                </c:pt>
                <c:pt idx="186">
                  <c:v>324</c:v>
                </c:pt>
                <c:pt idx="187">
                  <c:v>350</c:v>
                </c:pt>
                <c:pt idx="188">
                  <c:v>293</c:v>
                </c:pt>
                <c:pt idx="189">
                  <c:v>252</c:v>
                </c:pt>
                <c:pt idx="190">
                  <c:v>319</c:v>
                </c:pt>
                <c:pt idx="191">
                  <c:v>376</c:v>
                </c:pt>
                <c:pt idx="192">
                  <c:v>241</c:v>
                </c:pt>
                <c:pt idx="193">
                  <c:v>416</c:v>
                </c:pt>
                <c:pt idx="194">
                  <c:v>510</c:v>
                </c:pt>
                <c:pt idx="195">
                  <c:v>394</c:v>
                </c:pt>
                <c:pt idx="196">
                  <c:v>206</c:v>
                </c:pt>
                <c:pt idx="197">
                  <c:v>375</c:v>
                </c:pt>
                <c:pt idx="198">
                  <c:v>383</c:v>
                </c:pt>
                <c:pt idx="199">
                  <c:v>304</c:v>
                </c:pt>
                <c:pt idx="200">
                  <c:v>514</c:v>
                </c:pt>
                <c:pt idx="201">
                  <c:v>463</c:v>
                </c:pt>
                <c:pt idx="202">
                  <c:v>471</c:v>
                </c:pt>
                <c:pt idx="203">
                  <c:v>259</c:v>
                </c:pt>
                <c:pt idx="204">
                  <c:v>314</c:v>
                </c:pt>
                <c:pt idx="205">
                  <c:v>341</c:v>
                </c:pt>
                <c:pt idx="206">
                  <c:v>255</c:v>
                </c:pt>
                <c:pt idx="207">
                  <c:v>411</c:v>
                </c:pt>
                <c:pt idx="208">
                  <c:v>501</c:v>
                </c:pt>
                <c:pt idx="209">
                  <c:v>466</c:v>
                </c:pt>
                <c:pt idx="210">
                  <c:v>234</c:v>
                </c:pt>
                <c:pt idx="211">
                  <c:v>290</c:v>
                </c:pt>
                <c:pt idx="212">
                  <c:v>342</c:v>
                </c:pt>
                <c:pt idx="213">
                  <c:v>234</c:v>
                </c:pt>
                <c:pt idx="214">
                  <c:v>398</c:v>
                </c:pt>
                <c:pt idx="215">
                  <c:v>480</c:v>
                </c:pt>
                <c:pt idx="216">
                  <c:v>394</c:v>
                </c:pt>
                <c:pt idx="217">
                  <c:v>260</c:v>
                </c:pt>
                <c:pt idx="218">
                  <c:v>373</c:v>
                </c:pt>
                <c:pt idx="219">
                  <c:v>394</c:v>
                </c:pt>
                <c:pt idx="220">
                  <c:v>316</c:v>
                </c:pt>
                <c:pt idx="221">
                  <c:v>437</c:v>
                </c:pt>
                <c:pt idx="222">
                  <c:v>545</c:v>
                </c:pt>
                <c:pt idx="223">
                  <c:v>372</c:v>
                </c:pt>
                <c:pt idx="224">
                  <c:v>219</c:v>
                </c:pt>
                <c:pt idx="225">
                  <c:v>288</c:v>
                </c:pt>
                <c:pt idx="226">
                  <c:v>346</c:v>
                </c:pt>
                <c:pt idx="227">
                  <c:v>233</c:v>
                </c:pt>
                <c:pt idx="228">
                  <c:v>440</c:v>
                </c:pt>
                <c:pt idx="229">
                  <c:v>561</c:v>
                </c:pt>
                <c:pt idx="230">
                  <c:v>384</c:v>
                </c:pt>
                <c:pt idx="231">
                  <c:v>252</c:v>
                </c:pt>
                <c:pt idx="232">
                  <c:v>290</c:v>
                </c:pt>
                <c:pt idx="233">
                  <c:v>341</c:v>
                </c:pt>
                <c:pt idx="234">
                  <c:v>270</c:v>
                </c:pt>
                <c:pt idx="235">
                  <c:v>475</c:v>
                </c:pt>
                <c:pt idx="236">
                  <c:v>493</c:v>
                </c:pt>
                <c:pt idx="237">
                  <c:v>790</c:v>
                </c:pt>
                <c:pt idx="238">
                  <c:v>204</c:v>
                </c:pt>
                <c:pt idx="239">
                  <c:v>290</c:v>
                </c:pt>
                <c:pt idx="240">
                  <c:v>330</c:v>
                </c:pt>
                <c:pt idx="241">
                  <c:v>307</c:v>
                </c:pt>
                <c:pt idx="242">
                  <c:v>507</c:v>
                </c:pt>
                <c:pt idx="243">
                  <c:v>566</c:v>
                </c:pt>
                <c:pt idx="244">
                  <c:v>459</c:v>
                </c:pt>
                <c:pt idx="245">
                  <c:v>240</c:v>
                </c:pt>
                <c:pt idx="246">
                  <c:v>284</c:v>
                </c:pt>
                <c:pt idx="247">
                  <c:v>334</c:v>
                </c:pt>
                <c:pt idx="248">
                  <c:v>208</c:v>
                </c:pt>
                <c:pt idx="249">
                  <c:v>412</c:v>
                </c:pt>
                <c:pt idx="250">
                  <c:v>438</c:v>
                </c:pt>
                <c:pt idx="251">
                  <c:v>348</c:v>
                </c:pt>
                <c:pt idx="252">
                  <c:v>170</c:v>
                </c:pt>
                <c:pt idx="253">
                  <c:v>233</c:v>
                </c:pt>
                <c:pt idx="254">
                  <c:v>230</c:v>
                </c:pt>
                <c:pt idx="255">
                  <c:v>197</c:v>
                </c:pt>
                <c:pt idx="256">
                  <c:v>353</c:v>
                </c:pt>
                <c:pt idx="257">
                  <c:v>431</c:v>
                </c:pt>
                <c:pt idx="258">
                  <c:v>283</c:v>
                </c:pt>
                <c:pt idx="259">
                  <c:v>195</c:v>
                </c:pt>
                <c:pt idx="260">
                  <c:v>284</c:v>
                </c:pt>
                <c:pt idx="261">
                  <c:v>317</c:v>
                </c:pt>
                <c:pt idx="262">
                  <c:v>231</c:v>
                </c:pt>
                <c:pt idx="263">
                  <c:v>439</c:v>
                </c:pt>
                <c:pt idx="264">
                  <c:v>507</c:v>
                </c:pt>
                <c:pt idx="265">
                  <c:v>343</c:v>
                </c:pt>
                <c:pt idx="266">
                  <c:v>202</c:v>
                </c:pt>
                <c:pt idx="267">
                  <c:v>215</c:v>
                </c:pt>
                <c:pt idx="268">
                  <c:v>333</c:v>
                </c:pt>
                <c:pt idx="269">
                  <c:v>212</c:v>
                </c:pt>
                <c:pt idx="270">
                  <c:v>359</c:v>
                </c:pt>
                <c:pt idx="271">
                  <c:v>439</c:v>
                </c:pt>
                <c:pt idx="272">
                  <c:v>292</c:v>
                </c:pt>
                <c:pt idx="273">
                  <c:v>173</c:v>
                </c:pt>
                <c:pt idx="274">
                  <c:v>211</c:v>
                </c:pt>
                <c:pt idx="275">
                  <c:v>246</c:v>
                </c:pt>
                <c:pt idx="276">
                  <c:v>219</c:v>
                </c:pt>
                <c:pt idx="277">
                  <c:v>366</c:v>
                </c:pt>
                <c:pt idx="278">
                  <c:v>371</c:v>
                </c:pt>
                <c:pt idx="279">
                  <c:v>300</c:v>
                </c:pt>
                <c:pt idx="280">
                  <c:v>144</c:v>
                </c:pt>
                <c:pt idx="281">
                  <c:v>205</c:v>
                </c:pt>
                <c:pt idx="282">
                  <c:v>352</c:v>
                </c:pt>
                <c:pt idx="283">
                  <c:v>168</c:v>
                </c:pt>
                <c:pt idx="284">
                  <c:v>330</c:v>
                </c:pt>
                <c:pt idx="285">
                  <c:v>399</c:v>
                </c:pt>
                <c:pt idx="286">
                  <c:v>279</c:v>
                </c:pt>
                <c:pt idx="287">
                  <c:v>170</c:v>
                </c:pt>
                <c:pt idx="288">
                  <c:v>194</c:v>
                </c:pt>
                <c:pt idx="289">
                  <c:v>217</c:v>
                </c:pt>
                <c:pt idx="290">
                  <c:v>165</c:v>
                </c:pt>
                <c:pt idx="291">
                  <c:v>264</c:v>
                </c:pt>
                <c:pt idx="292">
                  <c:v>335</c:v>
                </c:pt>
                <c:pt idx="293">
                  <c:v>297</c:v>
                </c:pt>
                <c:pt idx="294">
                  <c:v>161</c:v>
                </c:pt>
                <c:pt idx="295">
                  <c:v>206</c:v>
                </c:pt>
                <c:pt idx="296">
                  <c:v>223</c:v>
                </c:pt>
                <c:pt idx="297">
                  <c:v>155</c:v>
                </c:pt>
                <c:pt idx="298">
                  <c:v>323</c:v>
                </c:pt>
                <c:pt idx="299">
                  <c:v>342</c:v>
                </c:pt>
                <c:pt idx="300">
                  <c:v>264</c:v>
                </c:pt>
                <c:pt idx="301">
                  <c:v>145</c:v>
                </c:pt>
                <c:pt idx="302">
                  <c:v>150</c:v>
                </c:pt>
                <c:pt idx="303">
                  <c:v>198</c:v>
                </c:pt>
                <c:pt idx="304">
                  <c:v>189</c:v>
                </c:pt>
                <c:pt idx="305">
                  <c:v>167</c:v>
                </c:pt>
                <c:pt idx="306">
                  <c:v>218</c:v>
                </c:pt>
                <c:pt idx="307">
                  <c:v>195</c:v>
                </c:pt>
                <c:pt idx="308">
                  <c:v>176</c:v>
                </c:pt>
                <c:pt idx="309">
                  <c:v>178</c:v>
                </c:pt>
                <c:pt idx="310">
                  <c:v>204</c:v>
                </c:pt>
                <c:pt idx="311">
                  <c:v>144</c:v>
                </c:pt>
                <c:pt idx="312">
                  <c:v>285</c:v>
                </c:pt>
                <c:pt idx="313">
                  <c:v>330</c:v>
                </c:pt>
                <c:pt idx="314">
                  <c:v>258</c:v>
                </c:pt>
                <c:pt idx="315">
                  <c:v>130</c:v>
                </c:pt>
                <c:pt idx="316">
                  <c:v>144</c:v>
                </c:pt>
                <c:pt idx="317">
                  <c:v>185</c:v>
                </c:pt>
                <c:pt idx="318">
                  <c:v>150</c:v>
                </c:pt>
                <c:pt idx="319">
                  <c:v>252</c:v>
                </c:pt>
                <c:pt idx="320">
                  <c:v>260</c:v>
                </c:pt>
                <c:pt idx="321">
                  <c:v>187</c:v>
                </c:pt>
                <c:pt idx="322">
                  <c:v>144</c:v>
                </c:pt>
                <c:pt idx="323">
                  <c:v>155</c:v>
                </c:pt>
                <c:pt idx="324">
                  <c:v>205</c:v>
                </c:pt>
                <c:pt idx="325">
                  <c:v>117</c:v>
                </c:pt>
                <c:pt idx="326">
                  <c:v>247</c:v>
                </c:pt>
                <c:pt idx="327">
                  <c:v>279</c:v>
                </c:pt>
                <c:pt idx="328">
                  <c:v>246</c:v>
                </c:pt>
                <c:pt idx="329">
                  <c:v>94</c:v>
                </c:pt>
                <c:pt idx="330">
                  <c:v>128</c:v>
                </c:pt>
                <c:pt idx="331">
                  <c:v>102</c:v>
                </c:pt>
                <c:pt idx="332">
                  <c:v>113</c:v>
                </c:pt>
                <c:pt idx="333">
                  <c:v>127</c:v>
                </c:pt>
                <c:pt idx="334">
                  <c:v>139</c:v>
                </c:pt>
                <c:pt idx="335">
                  <c:v>119</c:v>
                </c:pt>
                <c:pt idx="336">
                  <c:v>149</c:v>
                </c:pt>
                <c:pt idx="337">
                  <c:v>185</c:v>
                </c:pt>
                <c:pt idx="338">
                  <c:v>211</c:v>
                </c:pt>
                <c:pt idx="339">
                  <c:v>137</c:v>
                </c:pt>
                <c:pt idx="340">
                  <c:v>249</c:v>
                </c:pt>
                <c:pt idx="341">
                  <c:v>287</c:v>
                </c:pt>
                <c:pt idx="342">
                  <c:v>225</c:v>
                </c:pt>
                <c:pt idx="343">
                  <c:v>77</c:v>
                </c:pt>
                <c:pt idx="344">
                  <c:v>120</c:v>
                </c:pt>
                <c:pt idx="345">
                  <c:v>116</c:v>
                </c:pt>
                <c:pt idx="346">
                  <c:v>79</c:v>
                </c:pt>
                <c:pt idx="347">
                  <c:v>176</c:v>
                </c:pt>
                <c:pt idx="348">
                  <c:v>150</c:v>
                </c:pt>
                <c:pt idx="349">
                  <c:v>138</c:v>
                </c:pt>
                <c:pt idx="350">
                  <c:v>57</c:v>
                </c:pt>
                <c:pt idx="351">
                  <c:v>106</c:v>
                </c:pt>
                <c:pt idx="352">
                  <c:v>116</c:v>
                </c:pt>
                <c:pt idx="353">
                  <c:v>56</c:v>
                </c:pt>
                <c:pt idx="354">
                  <c:v>122</c:v>
                </c:pt>
                <c:pt idx="355">
                  <c:v>134</c:v>
                </c:pt>
                <c:pt idx="356">
                  <c:v>76</c:v>
                </c:pt>
                <c:pt idx="357">
                  <c:v>128</c:v>
                </c:pt>
                <c:pt idx="358">
                  <c:v>130</c:v>
                </c:pt>
                <c:pt idx="359">
                  <c:v>197</c:v>
                </c:pt>
                <c:pt idx="360">
                  <c:v>85</c:v>
                </c:pt>
                <c:pt idx="361">
                  <c:v>179</c:v>
                </c:pt>
                <c:pt idx="362">
                  <c:v>237</c:v>
                </c:pt>
                <c:pt idx="363">
                  <c:v>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18-4709-A689-E9F1ACE71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平均気温とおいしい緑茶の売上個数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xVal>
          <c:yVal>
            <c:numRef>
              <c:f>'図4-4-図4-16'!$D$2:$D$365</c:f>
              <c:numCache>
                <c:formatCode>General</c:formatCode>
                <c:ptCount val="364"/>
                <c:pt idx="0">
                  <c:v>148</c:v>
                </c:pt>
                <c:pt idx="1">
                  <c:v>234</c:v>
                </c:pt>
                <c:pt idx="2">
                  <c:v>233</c:v>
                </c:pt>
                <c:pt idx="3">
                  <c:v>162</c:v>
                </c:pt>
                <c:pt idx="4">
                  <c:v>314</c:v>
                </c:pt>
                <c:pt idx="5">
                  <c:v>309</c:v>
                </c:pt>
                <c:pt idx="6">
                  <c:v>301</c:v>
                </c:pt>
                <c:pt idx="7">
                  <c:v>186</c:v>
                </c:pt>
                <c:pt idx="8">
                  <c:v>308</c:v>
                </c:pt>
                <c:pt idx="9">
                  <c:v>375</c:v>
                </c:pt>
                <c:pt idx="10">
                  <c:v>216</c:v>
                </c:pt>
                <c:pt idx="11">
                  <c:v>501</c:v>
                </c:pt>
                <c:pt idx="12">
                  <c:v>443</c:v>
                </c:pt>
                <c:pt idx="13">
                  <c:v>392</c:v>
                </c:pt>
                <c:pt idx="14">
                  <c:v>178</c:v>
                </c:pt>
                <c:pt idx="15">
                  <c:v>227</c:v>
                </c:pt>
                <c:pt idx="16">
                  <c:v>230</c:v>
                </c:pt>
                <c:pt idx="17">
                  <c:v>171</c:v>
                </c:pt>
                <c:pt idx="18">
                  <c:v>285</c:v>
                </c:pt>
                <c:pt idx="19">
                  <c:v>321</c:v>
                </c:pt>
                <c:pt idx="20">
                  <c:v>243</c:v>
                </c:pt>
                <c:pt idx="21">
                  <c:v>215</c:v>
                </c:pt>
                <c:pt idx="22">
                  <c:v>317</c:v>
                </c:pt>
                <c:pt idx="23">
                  <c:v>320</c:v>
                </c:pt>
                <c:pt idx="24">
                  <c:v>268</c:v>
                </c:pt>
                <c:pt idx="25">
                  <c:v>449</c:v>
                </c:pt>
                <c:pt idx="26">
                  <c:v>492</c:v>
                </c:pt>
                <c:pt idx="27">
                  <c:v>332</c:v>
                </c:pt>
                <c:pt idx="28">
                  <c:v>92</c:v>
                </c:pt>
                <c:pt idx="29">
                  <c:v>82</c:v>
                </c:pt>
                <c:pt idx="30">
                  <c:v>128</c:v>
                </c:pt>
                <c:pt idx="31">
                  <c:v>97</c:v>
                </c:pt>
                <c:pt idx="32">
                  <c:v>173</c:v>
                </c:pt>
                <c:pt idx="33">
                  <c:v>179</c:v>
                </c:pt>
                <c:pt idx="34">
                  <c:v>139</c:v>
                </c:pt>
                <c:pt idx="35">
                  <c:v>203</c:v>
                </c:pt>
                <c:pt idx="36">
                  <c:v>292</c:v>
                </c:pt>
                <c:pt idx="37">
                  <c:v>313</c:v>
                </c:pt>
                <c:pt idx="38">
                  <c:v>258</c:v>
                </c:pt>
                <c:pt idx="39">
                  <c:v>469</c:v>
                </c:pt>
                <c:pt idx="40">
                  <c:v>378</c:v>
                </c:pt>
                <c:pt idx="41">
                  <c:v>358</c:v>
                </c:pt>
                <c:pt idx="42">
                  <c:v>196</c:v>
                </c:pt>
                <c:pt idx="43">
                  <c:v>200</c:v>
                </c:pt>
                <c:pt idx="44">
                  <c:v>230</c:v>
                </c:pt>
                <c:pt idx="45">
                  <c:v>186</c:v>
                </c:pt>
                <c:pt idx="46">
                  <c:v>318</c:v>
                </c:pt>
                <c:pt idx="47">
                  <c:v>390</c:v>
                </c:pt>
                <c:pt idx="48">
                  <c:v>276</c:v>
                </c:pt>
                <c:pt idx="49">
                  <c:v>189</c:v>
                </c:pt>
                <c:pt idx="50">
                  <c:v>231</c:v>
                </c:pt>
                <c:pt idx="51">
                  <c:v>293</c:v>
                </c:pt>
                <c:pt idx="52">
                  <c:v>180</c:v>
                </c:pt>
                <c:pt idx="53">
                  <c:v>330</c:v>
                </c:pt>
                <c:pt idx="54">
                  <c:v>384</c:v>
                </c:pt>
                <c:pt idx="55">
                  <c:v>321</c:v>
                </c:pt>
                <c:pt idx="56">
                  <c:v>200</c:v>
                </c:pt>
                <c:pt idx="57">
                  <c:v>208</c:v>
                </c:pt>
                <c:pt idx="58">
                  <c:v>275</c:v>
                </c:pt>
                <c:pt idx="59">
                  <c:v>192</c:v>
                </c:pt>
                <c:pt idx="60">
                  <c:v>369</c:v>
                </c:pt>
                <c:pt idx="61">
                  <c:v>438</c:v>
                </c:pt>
                <c:pt idx="62">
                  <c:v>299</c:v>
                </c:pt>
                <c:pt idx="63">
                  <c:v>142</c:v>
                </c:pt>
                <c:pt idx="64">
                  <c:v>294</c:v>
                </c:pt>
                <c:pt idx="65">
                  <c:v>246</c:v>
                </c:pt>
                <c:pt idx="66">
                  <c:v>193</c:v>
                </c:pt>
                <c:pt idx="67">
                  <c:v>321</c:v>
                </c:pt>
                <c:pt idx="68">
                  <c:v>383</c:v>
                </c:pt>
                <c:pt idx="69">
                  <c:v>309</c:v>
                </c:pt>
                <c:pt idx="70">
                  <c:v>253</c:v>
                </c:pt>
                <c:pt idx="71">
                  <c:v>245</c:v>
                </c:pt>
                <c:pt idx="72">
                  <c:v>301</c:v>
                </c:pt>
                <c:pt idx="73">
                  <c:v>208</c:v>
                </c:pt>
                <c:pt idx="74">
                  <c:v>427</c:v>
                </c:pt>
                <c:pt idx="75">
                  <c:v>414</c:v>
                </c:pt>
                <c:pt idx="76">
                  <c:v>362</c:v>
                </c:pt>
                <c:pt idx="77">
                  <c:v>329</c:v>
                </c:pt>
                <c:pt idx="78">
                  <c:v>303</c:v>
                </c:pt>
                <c:pt idx="79">
                  <c:v>378</c:v>
                </c:pt>
                <c:pt idx="80">
                  <c:v>313</c:v>
                </c:pt>
                <c:pt idx="81">
                  <c:v>516</c:v>
                </c:pt>
                <c:pt idx="82">
                  <c:v>575</c:v>
                </c:pt>
                <c:pt idx="83">
                  <c:v>431</c:v>
                </c:pt>
                <c:pt idx="84">
                  <c:v>208</c:v>
                </c:pt>
                <c:pt idx="85">
                  <c:v>209</c:v>
                </c:pt>
                <c:pt idx="86">
                  <c:v>281</c:v>
                </c:pt>
                <c:pt idx="87">
                  <c:v>190</c:v>
                </c:pt>
                <c:pt idx="88">
                  <c:v>372</c:v>
                </c:pt>
                <c:pt idx="89">
                  <c:v>403</c:v>
                </c:pt>
                <c:pt idx="90">
                  <c:v>347</c:v>
                </c:pt>
                <c:pt idx="91">
                  <c:v>175</c:v>
                </c:pt>
                <c:pt idx="92">
                  <c:v>239</c:v>
                </c:pt>
                <c:pt idx="93">
                  <c:v>270</c:v>
                </c:pt>
                <c:pt idx="94">
                  <c:v>213</c:v>
                </c:pt>
                <c:pt idx="95">
                  <c:v>386</c:v>
                </c:pt>
                <c:pt idx="96">
                  <c:v>432</c:v>
                </c:pt>
                <c:pt idx="97">
                  <c:v>402</c:v>
                </c:pt>
                <c:pt idx="98">
                  <c:v>171</c:v>
                </c:pt>
                <c:pt idx="99">
                  <c:v>236</c:v>
                </c:pt>
                <c:pt idx="100">
                  <c:v>314</c:v>
                </c:pt>
                <c:pt idx="101">
                  <c:v>194</c:v>
                </c:pt>
                <c:pt idx="102">
                  <c:v>390</c:v>
                </c:pt>
                <c:pt idx="103">
                  <c:v>435</c:v>
                </c:pt>
                <c:pt idx="104">
                  <c:v>382</c:v>
                </c:pt>
                <c:pt idx="105">
                  <c:v>329</c:v>
                </c:pt>
                <c:pt idx="106">
                  <c:v>415</c:v>
                </c:pt>
                <c:pt idx="107">
                  <c:v>506</c:v>
                </c:pt>
                <c:pt idx="108">
                  <c:v>366</c:v>
                </c:pt>
                <c:pt idx="109">
                  <c:v>673</c:v>
                </c:pt>
                <c:pt idx="110">
                  <c:v>749</c:v>
                </c:pt>
                <c:pt idx="111">
                  <c:v>581</c:v>
                </c:pt>
                <c:pt idx="112">
                  <c:v>347</c:v>
                </c:pt>
                <c:pt idx="113">
                  <c:v>362</c:v>
                </c:pt>
                <c:pt idx="114">
                  <c:v>415</c:v>
                </c:pt>
                <c:pt idx="115">
                  <c:v>349</c:v>
                </c:pt>
                <c:pt idx="116">
                  <c:v>654</c:v>
                </c:pt>
                <c:pt idx="117">
                  <c:v>593</c:v>
                </c:pt>
                <c:pt idx="118">
                  <c:v>433</c:v>
                </c:pt>
                <c:pt idx="119">
                  <c:v>409</c:v>
                </c:pt>
                <c:pt idx="120">
                  <c:v>468</c:v>
                </c:pt>
                <c:pt idx="121">
                  <c:v>294</c:v>
                </c:pt>
                <c:pt idx="122">
                  <c:v>268</c:v>
                </c:pt>
                <c:pt idx="123">
                  <c:v>382</c:v>
                </c:pt>
                <c:pt idx="124">
                  <c:v>455</c:v>
                </c:pt>
                <c:pt idx="125">
                  <c:v>526</c:v>
                </c:pt>
                <c:pt idx="126">
                  <c:v>360</c:v>
                </c:pt>
                <c:pt idx="127">
                  <c:v>392</c:v>
                </c:pt>
                <c:pt idx="128">
                  <c:v>441</c:v>
                </c:pt>
                <c:pt idx="129">
                  <c:v>320</c:v>
                </c:pt>
                <c:pt idx="130">
                  <c:v>602</c:v>
                </c:pt>
                <c:pt idx="131">
                  <c:v>617</c:v>
                </c:pt>
                <c:pt idx="132">
                  <c:v>521</c:v>
                </c:pt>
                <c:pt idx="133">
                  <c:v>313</c:v>
                </c:pt>
                <c:pt idx="134">
                  <c:v>316</c:v>
                </c:pt>
                <c:pt idx="135">
                  <c:v>374</c:v>
                </c:pt>
                <c:pt idx="136">
                  <c:v>292</c:v>
                </c:pt>
                <c:pt idx="137">
                  <c:v>504</c:v>
                </c:pt>
                <c:pt idx="138">
                  <c:v>513</c:v>
                </c:pt>
                <c:pt idx="139">
                  <c:v>476</c:v>
                </c:pt>
                <c:pt idx="140">
                  <c:v>378</c:v>
                </c:pt>
                <c:pt idx="141">
                  <c:v>372</c:v>
                </c:pt>
                <c:pt idx="142">
                  <c:v>517</c:v>
                </c:pt>
                <c:pt idx="143">
                  <c:v>375</c:v>
                </c:pt>
                <c:pt idx="144">
                  <c:v>585</c:v>
                </c:pt>
                <c:pt idx="145">
                  <c:v>949</c:v>
                </c:pt>
                <c:pt idx="146">
                  <c:v>624</c:v>
                </c:pt>
                <c:pt idx="147">
                  <c:v>258</c:v>
                </c:pt>
                <c:pt idx="148">
                  <c:v>339</c:v>
                </c:pt>
                <c:pt idx="149">
                  <c:v>348</c:v>
                </c:pt>
                <c:pt idx="150">
                  <c:v>275</c:v>
                </c:pt>
                <c:pt idx="151">
                  <c:v>500</c:v>
                </c:pt>
                <c:pt idx="152">
                  <c:v>551</c:v>
                </c:pt>
                <c:pt idx="153">
                  <c:v>411</c:v>
                </c:pt>
                <c:pt idx="154">
                  <c:v>233</c:v>
                </c:pt>
                <c:pt idx="155">
                  <c:v>306</c:v>
                </c:pt>
                <c:pt idx="156">
                  <c:v>327</c:v>
                </c:pt>
                <c:pt idx="157">
                  <c:v>229</c:v>
                </c:pt>
                <c:pt idx="158">
                  <c:v>436</c:v>
                </c:pt>
                <c:pt idx="159">
                  <c:v>473</c:v>
                </c:pt>
                <c:pt idx="160">
                  <c:v>404</c:v>
                </c:pt>
                <c:pt idx="161">
                  <c:v>297</c:v>
                </c:pt>
                <c:pt idx="162">
                  <c:v>333</c:v>
                </c:pt>
                <c:pt idx="163">
                  <c:v>403</c:v>
                </c:pt>
                <c:pt idx="164">
                  <c:v>336</c:v>
                </c:pt>
                <c:pt idx="165">
                  <c:v>510</c:v>
                </c:pt>
                <c:pt idx="166">
                  <c:v>599</c:v>
                </c:pt>
                <c:pt idx="167">
                  <c:v>441</c:v>
                </c:pt>
                <c:pt idx="168">
                  <c:v>353</c:v>
                </c:pt>
                <c:pt idx="169">
                  <c:v>372</c:v>
                </c:pt>
                <c:pt idx="170">
                  <c:v>430</c:v>
                </c:pt>
                <c:pt idx="171">
                  <c:v>363</c:v>
                </c:pt>
                <c:pt idx="172">
                  <c:v>512</c:v>
                </c:pt>
                <c:pt idx="173">
                  <c:v>633</c:v>
                </c:pt>
                <c:pt idx="174">
                  <c:v>486</c:v>
                </c:pt>
                <c:pt idx="175">
                  <c:v>246</c:v>
                </c:pt>
                <c:pt idx="176">
                  <c:v>393</c:v>
                </c:pt>
                <c:pt idx="177">
                  <c:v>390</c:v>
                </c:pt>
                <c:pt idx="178">
                  <c:v>321</c:v>
                </c:pt>
                <c:pt idx="179">
                  <c:v>509</c:v>
                </c:pt>
                <c:pt idx="180">
                  <c:v>626</c:v>
                </c:pt>
                <c:pt idx="181">
                  <c:v>477</c:v>
                </c:pt>
                <c:pt idx="182">
                  <c:v>391</c:v>
                </c:pt>
                <c:pt idx="183">
                  <c:v>400</c:v>
                </c:pt>
                <c:pt idx="184">
                  <c:v>508</c:v>
                </c:pt>
                <c:pt idx="185">
                  <c:v>320</c:v>
                </c:pt>
                <c:pt idx="186">
                  <c:v>632</c:v>
                </c:pt>
                <c:pt idx="187">
                  <c:v>817</c:v>
                </c:pt>
                <c:pt idx="188">
                  <c:v>612</c:v>
                </c:pt>
                <c:pt idx="189">
                  <c:v>472</c:v>
                </c:pt>
                <c:pt idx="190">
                  <c:v>586</c:v>
                </c:pt>
                <c:pt idx="191">
                  <c:v>616</c:v>
                </c:pt>
                <c:pt idx="192">
                  <c:v>428</c:v>
                </c:pt>
                <c:pt idx="193">
                  <c:v>988</c:v>
                </c:pt>
                <c:pt idx="194">
                  <c:v>922</c:v>
                </c:pt>
                <c:pt idx="195">
                  <c:v>711</c:v>
                </c:pt>
                <c:pt idx="196">
                  <c:v>458</c:v>
                </c:pt>
                <c:pt idx="197">
                  <c:v>736</c:v>
                </c:pt>
                <c:pt idx="198">
                  <c:v>758</c:v>
                </c:pt>
                <c:pt idx="199">
                  <c:v>514</c:v>
                </c:pt>
                <c:pt idx="200">
                  <c:v>971</c:v>
                </c:pt>
                <c:pt idx="201">
                  <c:v>1038</c:v>
                </c:pt>
                <c:pt idx="202">
                  <c:v>887</c:v>
                </c:pt>
                <c:pt idx="203">
                  <c:v>519</c:v>
                </c:pt>
                <c:pt idx="204">
                  <c:v>586</c:v>
                </c:pt>
                <c:pt idx="205">
                  <c:v>749</c:v>
                </c:pt>
                <c:pt idx="206">
                  <c:v>482</c:v>
                </c:pt>
                <c:pt idx="207">
                  <c:v>776</c:v>
                </c:pt>
                <c:pt idx="208">
                  <c:v>977</c:v>
                </c:pt>
                <c:pt idx="209">
                  <c:v>787</c:v>
                </c:pt>
                <c:pt idx="210">
                  <c:v>478</c:v>
                </c:pt>
                <c:pt idx="211">
                  <c:v>584</c:v>
                </c:pt>
                <c:pt idx="212">
                  <c:v>726</c:v>
                </c:pt>
                <c:pt idx="213">
                  <c:v>436</c:v>
                </c:pt>
                <c:pt idx="214">
                  <c:v>793</c:v>
                </c:pt>
                <c:pt idx="215">
                  <c:v>979</c:v>
                </c:pt>
                <c:pt idx="216">
                  <c:v>833</c:v>
                </c:pt>
                <c:pt idx="217">
                  <c:v>527</c:v>
                </c:pt>
                <c:pt idx="218">
                  <c:v>704</c:v>
                </c:pt>
                <c:pt idx="219">
                  <c:v>756</c:v>
                </c:pt>
                <c:pt idx="220">
                  <c:v>668</c:v>
                </c:pt>
                <c:pt idx="221">
                  <c:v>858</c:v>
                </c:pt>
                <c:pt idx="222">
                  <c:v>1044</c:v>
                </c:pt>
                <c:pt idx="223">
                  <c:v>817</c:v>
                </c:pt>
                <c:pt idx="224">
                  <c:v>441</c:v>
                </c:pt>
                <c:pt idx="225">
                  <c:v>487</c:v>
                </c:pt>
                <c:pt idx="226">
                  <c:v>591</c:v>
                </c:pt>
                <c:pt idx="227">
                  <c:v>441</c:v>
                </c:pt>
                <c:pt idx="228">
                  <c:v>855</c:v>
                </c:pt>
                <c:pt idx="229">
                  <c:v>925</c:v>
                </c:pt>
                <c:pt idx="230">
                  <c:v>819</c:v>
                </c:pt>
                <c:pt idx="231">
                  <c:v>573</c:v>
                </c:pt>
                <c:pt idx="232">
                  <c:v>663</c:v>
                </c:pt>
                <c:pt idx="233">
                  <c:v>661</c:v>
                </c:pt>
                <c:pt idx="234">
                  <c:v>545</c:v>
                </c:pt>
                <c:pt idx="235">
                  <c:v>965</c:v>
                </c:pt>
                <c:pt idx="236">
                  <c:v>1058</c:v>
                </c:pt>
                <c:pt idx="237">
                  <c:v>1536</c:v>
                </c:pt>
                <c:pt idx="238">
                  <c:v>513</c:v>
                </c:pt>
                <c:pt idx="239">
                  <c:v>618</c:v>
                </c:pt>
                <c:pt idx="240">
                  <c:v>644</c:v>
                </c:pt>
                <c:pt idx="241">
                  <c:v>590</c:v>
                </c:pt>
                <c:pt idx="242">
                  <c:v>926</c:v>
                </c:pt>
                <c:pt idx="243">
                  <c:v>997</c:v>
                </c:pt>
                <c:pt idx="244">
                  <c:v>870</c:v>
                </c:pt>
                <c:pt idx="245">
                  <c:v>472</c:v>
                </c:pt>
                <c:pt idx="246">
                  <c:v>581</c:v>
                </c:pt>
                <c:pt idx="247">
                  <c:v>711</c:v>
                </c:pt>
                <c:pt idx="248">
                  <c:v>443</c:v>
                </c:pt>
                <c:pt idx="249">
                  <c:v>851</c:v>
                </c:pt>
                <c:pt idx="250">
                  <c:v>955</c:v>
                </c:pt>
                <c:pt idx="251">
                  <c:v>769</c:v>
                </c:pt>
                <c:pt idx="252">
                  <c:v>366</c:v>
                </c:pt>
                <c:pt idx="253">
                  <c:v>442</c:v>
                </c:pt>
                <c:pt idx="254">
                  <c:v>440</c:v>
                </c:pt>
                <c:pt idx="255">
                  <c:v>322</c:v>
                </c:pt>
                <c:pt idx="256">
                  <c:v>652</c:v>
                </c:pt>
                <c:pt idx="257">
                  <c:v>730</c:v>
                </c:pt>
                <c:pt idx="258">
                  <c:v>570</c:v>
                </c:pt>
                <c:pt idx="259">
                  <c:v>321</c:v>
                </c:pt>
                <c:pt idx="260">
                  <c:v>597</c:v>
                </c:pt>
                <c:pt idx="261">
                  <c:v>747</c:v>
                </c:pt>
                <c:pt idx="262">
                  <c:v>470</c:v>
                </c:pt>
                <c:pt idx="263">
                  <c:v>787</c:v>
                </c:pt>
                <c:pt idx="264">
                  <c:v>976</c:v>
                </c:pt>
                <c:pt idx="265">
                  <c:v>777</c:v>
                </c:pt>
                <c:pt idx="266">
                  <c:v>391</c:v>
                </c:pt>
                <c:pt idx="267">
                  <c:v>467</c:v>
                </c:pt>
                <c:pt idx="268">
                  <c:v>592</c:v>
                </c:pt>
                <c:pt idx="269">
                  <c:v>405</c:v>
                </c:pt>
                <c:pt idx="270">
                  <c:v>717</c:v>
                </c:pt>
                <c:pt idx="271">
                  <c:v>799</c:v>
                </c:pt>
                <c:pt idx="272">
                  <c:v>619</c:v>
                </c:pt>
                <c:pt idx="273">
                  <c:v>365</c:v>
                </c:pt>
                <c:pt idx="274">
                  <c:v>375</c:v>
                </c:pt>
                <c:pt idx="275">
                  <c:v>470</c:v>
                </c:pt>
                <c:pt idx="276">
                  <c:v>386</c:v>
                </c:pt>
                <c:pt idx="277">
                  <c:v>665</c:v>
                </c:pt>
                <c:pt idx="278">
                  <c:v>757</c:v>
                </c:pt>
                <c:pt idx="279">
                  <c:v>585</c:v>
                </c:pt>
                <c:pt idx="280">
                  <c:v>282</c:v>
                </c:pt>
                <c:pt idx="281">
                  <c:v>475</c:v>
                </c:pt>
                <c:pt idx="282">
                  <c:v>613</c:v>
                </c:pt>
                <c:pt idx="283">
                  <c:v>348</c:v>
                </c:pt>
                <c:pt idx="284">
                  <c:v>737</c:v>
                </c:pt>
                <c:pt idx="285">
                  <c:v>804</c:v>
                </c:pt>
                <c:pt idx="286">
                  <c:v>647</c:v>
                </c:pt>
                <c:pt idx="287">
                  <c:v>327</c:v>
                </c:pt>
                <c:pt idx="288">
                  <c:v>455</c:v>
                </c:pt>
                <c:pt idx="289">
                  <c:v>449</c:v>
                </c:pt>
                <c:pt idx="290">
                  <c:v>341</c:v>
                </c:pt>
                <c:pt idx="291">
                  <c:v>641</c:v>
                </c:pt>
                <c:pt idx="292">
                  <c:v>722</c:v>
                </c:pt>
                <c:pt idx="293">
                  <c:v>617</c:v>
                </c:pt>
                <c:pt idx="294">
                  <c:v>386</c:v>
                </c:pt>
                <c:pt idx="295">
                  <c:v>367</c:v>
                </c:pt>
                <c:pt idx="296">
                  <c:v>431</c:v>
                </c:pt>
                <c:pt idx="297">
                  <c:v>342</c:v>
                </c:pt>
                <c:pt idx="298">
                  <c:v>638</c:v>
                </c:pt>
                <c:pt idx="299">
                  <c:v>596</c:v>
                </c:pt>
                <c:pt idx="300">
                  <c:v>508</c:v>
                </c:pt>
                <c:pt idx="301">
                  <c:v>237</c:v>
                </c:pt>
                <c:pt idx="302">
                  <c:v>355</c:v>
                </c:pt>
                <c:pt idx="303">
                  <c:v>345</c:v>
                </c:pt>
                <c:pt idx="304">
                  <c:v>341</c:v>
                </c:pt>
                <c:pt idx="305">
                  <c:v>350</c:v>
                </c:pt>
                <c:pt idx="306">
                  <c:v>488</c:v>
                </c:pt>
                <c:pt idx="307">
                  <c:v>325</c:v>
                </c:pt>
                <c:pt idx="308">
                  <c:v>289</c:v>
                </c:pt>
                <c:pt idx="309">
                  <c:v>369</c:v>
                </c:pt>
                <c:pt idx="310">
                  <c:v>470</c:v>
                </c:pt>
                <c:pt idx="311">
                  <c:v>342</c:v>
                </c:pt>
                <c:pt idx="312">
                  <c:v>615</c:v>
                </c:pt>
                <c:pt idx="313">
                  <c:v>587</c:v>
                </c:pt>
                <c:pt idx="314">
                  <c:v>544</c:v>
                </c:pt>
                <c:pt idx="315">
                  <c:v>303</c:v>
                </c:pt>
                <c:pt idx="316">
                  <c:v>270</c:v>
                </c:pt>
                <c:pt idx="317">
                  <c:v>400</c:v>
                </c:pt>
                <c:pt idx="318">
                  <c:v>264</c:v>
                </c:pt>
                <c:pt idx="319">
                  <c:v>482</c:v>
                </c:pt>
                <c:pt idx="320">
                  <c:v>504</c:v>
                </c:pt>
                <c:pt idx="321">
                  <c:v>358</c:v>
                </c:pt>
                <c:pt idx="322">
                  <c:v>282</c:v>
                </c:pt>
                <c:pt idx="323">
                  <c:v>337</c:v>
                </c:pt>
                <c:pt idx="324">
                  <c:v>413</c:v>
                </c:pt>
                <c:pt idx="325">
                  <c:v>213</c:v>
                </c:pt>
                <c:pt idx="326">
                  <c:v>524</c:v>
                </c:pt>
                <c:pt idx="327">
                  <c:v>605</c:v>
                </c:pt>
                <c:pt idx="328">
                  <c:v>501</c:v>
                </c:pt>
                <c:pt idx="329">
                  <c:v>189</c:v>
                </c:pt>
                <c:pt idx="330">
                  <c:v>262</c:v>
                </c:pt>
                <c:pt idx="331">
                  <c:v>261</c:v>
                </c:pt>
                <c:pt idx="332">
                  <c:v>194</c:v>
                </c:pt>
                <c:pt idx="333">
                  <c:v>268</c:v>
                </c:pt>
                <c:pt idx="334">
                  <c:v>371</c:v>
                </c:pt>
                <c:pt idx="335">
                  <c:v>294</c:v>
                </c:pt>
                <c:pt idx="336">
                  <c:v>288</c:v>
                </c:pt>
                <c:pt idx="337">
                  <c:v>304</c:v>
                </c:pt>
                <c:pt idx="338">
                  <c:v>418</c:v>
                </c:pt>
                <c:pt idx="339">
                  <c:v>288</c:v>
                </c:pt>
                <c:pt idx="340">
                  <c:v>550</c:v>
                </c:pt>
                <c:pt idx="341">
                  <c:v>565</c:v>
                </c:pt>
                <c:pt idx="342">
                  <c:v>423</c:v>
                </c:pt>
                <c:pt idx="343">
                  <c:v>187</c:v>
                </c:pt>
                <c:pt idx="344">
                  <c:v>194</c:v>
                </c:pt>
                <c:pt idx="345">
                  <c:v>191</c:v>
                </c:pt>
                <c:pt idx="346">
                  <c:v>187</c:v>
                </c:pt>
                <c:pt idx="347">
                  <c:v>307</c:v>
                </c:pt>
                <c:pt idx="348">
                  <c:v>299</c:v>
                </c:pt>
                <c:pt idx="349">
                  <c:v>267</c:v>
                </c:pt>
                <c:pt idx="350">
                  <c:v>130</c:v>
                </c:pt>
                <c:pt idx="351">
                  <c:v>129</c:v>
                </c:pt>
                <c:pt idx="352">
                  <c:v>157</c:v>
                </c:pt>
                <c:pt idx="353">
                  <c:v>114</c:v>
                </c:pt>
                <c:pt idx="354">
                  <c:v>193</c:v>
                </c:pt>
                <c:pt idx="355">
                  <c:v>236</c:v>
                </c:pt>
                <c:pt idx="356">
                  <c:v>208</c:v>
                </c:pt>
                <c:pt idx="357">
                  <c:v>213</c:v>
                </c:pt>
                <c:pt idx="358">
                  <c:v>273</c:v>
                </c:pt>
                <c:pt idx="359">
                  <c:v>271</c:v>
                </c:pt>
                <c:pt idx="360">
                  <c:v>226</c:v>
                </c:pt>
                <c:pt idx="361">
                  <c:v>337</c:v>
                </c:pt>
                <c:pt idx="362">
                  <c:v>443</c:v>
                </c:pt>
                <c:pt idx="363">
                  <c:v>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7-4F4E-88AD-973F10B23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平均気温とおいしい濃茶の売上個数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'図4-4-図4-16'!$F$1</c:f>
              <c:strCache>
                <c:ptCount val="1"/>
                <c:pt idx="0">
                  <c:v>平均気温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'図4-4-図4-16'!$F$2:$F$365</c:f>
              <c:numCache>
                <c:formatCode>General</c:formatCode>
                <c:ptCount val="364"/>
                <c:pt idx="0">
                  <c:v>6.2</c:v>
                </c:pt>
                <c:pt idx="1">
                  <c:v>5.8</c:v>
                </c:pt>
                <c:pt idx="2">
                  <c:v>5.6</c:v>
                </c:pt>
                <c:pt idx="3">
                  <c:v>5.9</c:v>
                </c:pt>
                <c:pt idx="4">
                  <c:v>5.3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6.3</c:v>
                </c:pt>
                <c:pt idx="9">
                  <c:v>5.4</c:v>
                </c:pt>
                <c:pt idx="10">
                  <c:v>6.1</c:v>
                </c:pt>
                <c:pt idx="11">
                  <c:v>8.6999999999999993</c:v>
                </c:pt>
                <c:pt idx="12">
                  <c:v>9.5</c:v>
                </c:pt>
                <c:pt idx="13">
                  <c:v>10.3</c:v>
                </c:pt>
                <c:pt idx="14">
                  <c:v>6.3</c:v>
                </c:pt>
                <c:pt idx="15">
                  <c:v>4.7</c:v>
                </c:pt>
                <c:pt idx="16">
                  <c:v>7.3</c:v>
                </c:pt>
                <c:pt idx="17">
                  <c:v>6.3</c:v>
                </c:pt>
                <c:pt idx="18">
                  <c:v>7.6</c:v>
                </c:pt>
                <c:pt idx="19">
                  <c:v>5.6</c:v>
                </c:pt>
                <c:pt idx="20">
                  <c:v>4.9000000000000004</c:v>
                </c:pt>
                <c:pt idx="21">
                  <c:v>4.5</c:v>
                </c:pt>
                <c:pt idx="22">
                  <c:v>4.7</c:v>
                </c:pt>
                <c:pt idx="23">
                  <c:v>-0.3</c:v>
                </c:pt>
                <c:pt idx="24">
                  <c:v>3</c:v>
                </c:pt>
                <c:pt idx="25">
                  <c:v>3.8</c:v>
                </c:pt>
                <c:pt idx="26">
                  <c:v>3.7</c:v>
                </c:pt>
                <c:pt idx="27">
                  <c:v>3.4</c:v>
                </c:pt>
                <c:pt idx="28">
                  <c:v>4.2</c:v>
                </c:pt>
                <c:pt idx="29">
                  <c:v>4.5999999999999996</c:v>
                </c:pt>
                <c:pt idx="30">
                  <c:v>6.8</c:v>
                </c:pt>
                <c:pt idx="31">
                  <c:v>6.4</c:v>
                </c:pt>
                <c:pt idx="32">
                  <c:v>4.8</c:v>
                </c:pt>
                <c:pt idx="33">
                  <c:v>6.5</c:v>
                </c:pt>
                <c:pt idx="34">
                  <c:v>6.8</c:v>
                </c:pt>
                <c:pt idx="35">
                  <c:v>7.8</c:v>
                </c:pt>
                <c:pt idx="36">
                  <c:v>10.5</c:v>
                </c:pt>
                <c:pt idx="37">
                  <c:v>8.6999999999999993</c:v>
                </c:pt>
                <c:pt idx="38">
                  <c:v>6.2</c:v>
                </c:pt>
                <c:pt idx="39">
                  <c:v>1.9</c:v>
                </c:pt>
                <c:pt idx="40">
                  <c:v>8.6999999999999993</c:v>
                </c:pt>
                <c:pt idx="41">
                  <c:v>11</c:v>
                </c:pt>
                <c:pt idx="42">
                  <c:v>7.7</c:v>
                </c:pt>
                <c:pt idx="43">
                  <c:v>5.6</c:v>
                </c:pt>
                <c:pt idx="44">
                  <c:v>3.5</c:v>
                </c:pt>
                <c:pt idx="45">
                  <c:v>4.0999999999999996</c:v>
                </c:pt>
                <c:pt idx="46">
                  <c:v>5.7</c:v>
                </c:pt>
                <c:pt idx="47">
                  <c:v>8.9</c:v>
                </c:pt>
                <c:pt idx="48">
                  <c:v>11.8</c:v>
                </c:pt>
                <c:pt idx="49">
                  <c:v>9.6999999999999993</c:v>
                </c:pt>
                <c:pt idx="50">
                  <c:v>4.7</c:v>
                </c:pt>
                <c:pt idx="51">
                  <c:v>5.5</c:v>
                </c:pt>
                <c:pt idx="52">
                  <c:v>8.5</c:v>
                </c:pt>
                <c:pt idx="53">
                  <c:v>8.9</c:v>
                </c:pt>
                <c:pt idx="54">
                  <c:v>7.5</c:v>
                </c:pt>
                <c:pt idx="55">
                  <c:v>6</c:v>
                </c:pt>
                <c:pt idx="56">
                  <c:v>8.6999999999999993</c:v>
                </c:pt>
                <c:pt idx="57">
                  <c:v>11.6</c:v>
                </c:pt>
                <c:pt idx="58">
                  <c:v>13.8</c:v>
                </c:pt>
                <c:pt idx="59">
                  <c:v>12.8</c:v>
                </c:pt>
                <c:pt idx="60">
                  <c:v>7.8</c:v>
                </c:pt>
                <c:pt idx="61">
                  <c:v>10.5</c:v>
                </c:pt>
                <c:pt idx="62">
                  <c:v>9.5</c:v>
                </c:pt>
                <c:pt idx="63">
                  <c:v>9.9</c:v>
                </c:pt>
                <c:pt idx="64">
                  <c:v>12.1</c:v>
                </c:pt>
                <c:pt idx="65">
                  <c:v>14</c:v>
                </c:pt>
                <c:pt idx="66">
                  <c:v>15.9</c:v>
                </c:pt>
                <c:pt idx="67">
                  <c:v>17.3</c:v>
                </c:pt>
                <c:pt idx="68">
                  <c:v>14.7</c:v>
                </c:pt>
                <c:pt idx="69">
                  <c:v>14.5</c:v>
                </c:pt>
                <c:pt idx="70">
                  <c:v>13.9</c:v>
                </c:pt>
                <c:pt idx="71">
                  <c:v>10</c:v>
                </c:pt>
                <c:pt idx="72">
                  <c:v>12.3</c:v>
                </c:pt>
                <c:pt idx="73">
                  <c:v>14.5</c:v>
                </c:pt>
                <c:pt idx="74">
                  <c:v>12.5</c:v>
                </c:pt>
                <c:pt idx="75">
                  <c:v>8.1</c:v>
                </c:pt>
                <c:pt idx="76">
                  <c:v>10</c:v>
                </c:pt>
                <c:pt idx="77">
                  <c:v>13.1</c:v>
                </c:pt>
                <c:pt idx="78">
                  <c:v>14.7</c:v>
                </c:pt>
                <c:pt idx="79">
                  <c:v>17.2</c:v>
                </c:pt>
                <c:pt idx="80">
                  <c:v>16.5</c:v>
                </c:pt>
                <c:pt idx="81">
                  <c:v>18.100000000000001</c:v>
                </c:pt>
                <c:pt idx="82">
                  <c:v>11</c:v>
                </c:pt>
                <c:pt idx="83">
                  <c:v>11.4</c:v>
                </c:pt>
                <c:pt idx="84">
                  <c:v>13.4</c:v>
                </c:pt>
                <c:pt idx="85">
                  <c:v>10.199999999999999</c:v>
                </c:pt>
                <c:pt idx="86">
                  <c:v>12.6</c:v>
                </c:pt>
                <c:pt idx="87">
                  <c:v>14.1</c:v>
                </c:pt>
                <c:pt idx="88">
                  <c:v>15</c:v>
                </c:pt>
                <c:pt idx="89">
                  <c:v>16</c:v>
                </c:pt>
                <c:pt idx="90">
                  <c:v>14.1</c:v>
                </c:pt>
                <c:pt idx="91">
                  <c:v>12.8</c:v>
                </c:pt>
                <c:pt idx="92">
                  <c:v>14</c:v>
                </c:pt>
                <c:pt idx="93">
                  <c:v>16.100000000000001</c:v>
                </c:pt>
                <c:pt idx="94">
                  <c:v>18.8</c:v>
                </c:pt>
                <c:pt idx="95">
                  <c:v>18.5</c:v>
                </c:pt>
                <c:pt idx="96">
                  <c:v>14.6</c:v>
                </c:pt>
                <c:pt idx="97">
                  <c:v>11.8</c:v>
                </c:pt>
                <c:pt idx="98">
                  <c:v>14.6</c:v>
                </c:pt>
                <c:pt idx="99">
                  <c:v>18.2</c:v>
                </c:pt>
                <c:pt idx="100">
                  <c:v>19.2</c:v>
                </c:pt>
                <c:pt idx="101">
                  <c:v>16.100000000000001</c:v>
                </c:pt>
                <c:pt idx="102">
                  <c:v>18.2</c:v>
                </c:pt>
                <c:pt idx="103">
                  <c:v>14.3</c:v>
                </c:pt>
                <c:pt idx="104">
                  <c:v>16.2</c:v>
                </c:pt>
                <c:pt idx="105">
                  <c:v>15.1</c:v>
                </c:pt>
                <c:pt idx="106">
                  <c:v>13.6</c:v>
                </c:pt>
                <c:pt idx="107">
                  <c:v>18</c:v>
                </c:pt>
                <c:pt idx="108">
                  <c:v>20.399999999999999</c:v>
                </c:pt>
                <c:pt idx="109">
                  <c:v>21.6</c:v>
                </c:pt>
                <c:pt idx="110">
                  <c:v>14.9</c:v>
                </c:pt>
                <c:pt idx="111">
                  <c:v>14.2</c:v>
                </c:pt>
                <c:pt idx="112">
                  <c:v>13.2</c:v>
                </c:pt>
                <c:pt idx="113">
                  <c:v>14.1</c:v>
                </c:pt>
                <c:pt idx="114">
                  <c:v>15.6</c:v>
                </c:pt>
                <c:pt idx="115">
                  <c:v>17.2</c:v>
                </c:pt>
                <c:pt idx="116">
                  <c:v>18.7</c:v>
                </c:pt>
                <c:pt idx="117">
                  <c:v>19.399999999999999</c:v>
                </c:pt>
                <c:pt idx="118">
                  <c:v>19.7</c:v>
                </c:pt>
                <c:pt idx="119">
                  <c:v>17.8</c:v>
                </c:pt>
                <c:pt idx="120">
                  <c:v>17.399999999999999</c:v>
                </c:pt>
                <c:pt idx="121">
                  <c:v>17.8</c:v>
                </c:pt>
                <c:pt idx="122">
                  <c:v>19.7</c:v>
                </c:pt>
                <c:pt idx="123">
                  <c:v>21.1</c:v>
                </c:pt>
                <c:pt idx="124">
                  <c:v>23</c:v>
                </c:pt>
                <c:pt idx="125">
                  <c:v>17.600000000000001</c:v>
                </c:pt>
                <c:pt idx="126">
                  <c:v>12.9</c:v>
                </c:pt>
                <c:pt idx="127">
                  <c:v>15.1</c:v>
                </c:pt>
                <c:pt idx="128">
                  <c:v>17.7</c:v>
                </c:pt>
                <c:pt idx="129">
                  <c:v>15.8</c:v>
                </c:pt>
                <c:pt idx="130">
                  <c:v>17.100000000000001</c:v>
                </c:pt>
                <c:pt idx="131">
                  <c:v>16.7</c:v>
                </c:pt>
                <c:pt idx="132">
                  <c:v>16.899999999999999</c:v>
                </c:pt>
                <c:pt idx="133">
                  <c:v>16.100000000000001</c:v>
                </c:pt>
                <c:pt idx="134">
                  <c:v>19.899999999999999</c:v>
                </c:pt>
                <c:pt idx="135">
                  <c:v>22.8</c:v>
                </c:pt>
                <c:pt idx="136">
                  <c:v>25.4</c:v>
                </c:pt>
                <c:pt idx="137">
                  <c:v>20.6</c:v>
                </c:pt>
                <c:pt idx="138">
                  <c:v>18.8</c:v>
                </c:pt>
                <c:pt idx="139">
                  <c:v>21.1</c:v>
                </c:pt>
                <c:pt idx="140">
                  <c:v>22.5</c:v>
                </c:pt>
                <c:pt idx="141">
                  <c:v>13.9</c:v>
                </c:pt>
                <c:pt idx="142">
                  <c:v>18.2</c:v>
                </c:pt>
                <c:pt idx="143">
                  <c:v>18.600000000000001</c:v>
                </c:pt>
                <c:pt idx="144">
                  <c:v>20.100000000000001</c:v>
                </c:pt>
                <c:pt idx="145">
                  <c:v>21.2</c:v>
                </c:pt>
                <c:pt idx="146">
                  <c:v>21.6</c:v>
                </c:pt>
                <c:pt idx="147">
                  <c:v>19.8</c:v>
                </c:pt>
                <c:pt idx="148">
                  <c:v>21.4</c:v>
                </c:pt>
                <c:pt idx="149">
                  <c:v>19.3</c:v>
                </c:pt>
                <c:pt idx="150">
                  <c:v>20.8</c:v>
                </c:pt>
                <c:pt idx="151">
                  <c:v>21.3</c:v>
                </c:pt>
                <c:pt idx="152">
                  <c:v>20</c:v>
                </c:pt>
                <c:pt idx="153">
                  <c:v>21.6</c:v>
                </c:pt>
                <c:pt idx="154">
                  <c:v>23.1</c:v>
                </c:pt>
                <c:pt idx="155">
                  <c:v>20.7</c:v>
                </c:pt>
                <c:pt idx="156">
                  <c:v>22.5</c:v>
                </c:pt>
                <c:pt idx="157">
                  <c:v>23.1</c:v>
                </c:pt>
                <c:pt idx="158">
                  <c:v>20.2</c:v>
                </c:pt>
                <c:pt idx="159">
                  <c:v>22.4</c:v>
                </c:pt>
                <c:pt idx="160">
                  <c:v>21.2</c:v>
                </c:pt>
                <c:pt idx="161">
                  <c:v>21.3</c:v>
                </c:pt>
                <c:pt idx="162">
                  <c:v>23.7</c:v>
                </c:pt>
                <c:pt idx="163">
                  <c:v>23.6</c:v>
                </c:pt>
                <c:pt idx="164">
                  <c:v>21.7</c:v>
                </c:pt>
                <c:pt idx="165">
                  <c:v>24.6</c:v>
                </c:pt>
                <c:pt idx="166">
                  <c:v>25.4</c:v>
                </c:pt>
                <c:pt idx="167">
                  <c:v>25.7</c:v>
                </c:pt>
                <c:pt idx="168">
                  <c:v>23.7</c:v>
                </c:pt>
                <c:pt idx="169">
                  <c:v>22.5</c:v>
                </c:pt>
                <c:pt idx="170">
                  <c:v>22.6</c:v>
                </c:pt>
                <c:pt idx="171">
                  <c:v>19.899999999999999</c:v>
                </c:pt>
                <c:pt idx="172">
                  <c:v>21.1</c:v>
                </c:pt>
                <c:pt idx="173">
                  <c:v>24.7</c:v>
                </c:pt>
                <c:pt idx="174">
                  <c:v>25.8</c:v>
                </c:pt>
                <c:pt idx="175">
                  <c:v>25.9</c:v>
                </c:pt>
                <c:pt idx="176">
                  <c:v>25.9</c:v>
                </c:pt>
                <c:pt idx="177">
                  <c:v>27.1</c:v>
                </c:pt>
                <c:pt idx="178">
                  <c:v>27.3</c:v>
                </c:pt>
                <c:pt idx="179">
                  <c:v>26.3</c:v>
                </c:pt>
                <c:pt idx="180">
                  <c:v>25.3</c:v>
                </c:pt>
                <c:pt idx="181">
                  <c:v>26</c:v>
                </c:pt>
                <c:pt idx="182">
                  <c:v>27.3</c:v>
                </c:pt>
                <c:pt idx="183">
                  <c:v>25.9</c:v>
                </c:pt>
                <c:pt idx="184">
                  <c:v>25.2</c:v>
                </c:pt>
                <c:pt idx="185">
                  <c:v>26.4</c:v>
                </c:pt>
                <c:pt idx="186">
                  <c:v>28.4</c:v>
                </c:pt>
                <c:pt idx="187">
                  <c:v>27.8</c:v>
                </c:pt>
                <c:pt idx="188">
                  <c:v>28.6</c:v>
                </c:pt>
                <c:pt idx="189">
                  <c:v>30.2</c:v>
                </c:pt>
                <c:pt idx="190">
                  <c:v>29.4</c:v>
                </c:pt>
                <c:pt idx="191">
                  <c:v>30.8</c:v>
                </c:pt>
                <c:pt idx="192">
                  <c:v>28</c:v>
                </c:pt>
                <c:pt idx="193">
                  <c:v>27.4</c:v>
                </c:pt>
                <c:pt idx="194">
                  <c:v>28.8</c:v>
                </c:pt>
                <c:pt idx="195">
                  <c:v>30.2</c:v>
                </c:pt>
                <c:pt idx="196">
                  <c:v>31.3</c:v>
                </c:pt>
                <c:pt idx="197">
                  <c:v>31.8</c:v>
                </c:pt>
                <c:pt idx="198">
                  <c:v>29.7</c:v>
                </c:pt>
                <c:pt idx="199">
                  <c:v>28.1</c:v>
                </c:pt>
                <c:pt idx="200">
                  <c:v>27.2</c:v>
                </c:pt>
                <c:pt idx="201">
                  <c:v>27.2</c:v>
                </c:pt>
                <c:pt idx="202">
                  <c:v>27.7</c:v>
                </c:pt>
                <c:pt idx="203">
                  <c:v>28.5</c:v>
                </c:pt>
                <c:pt idx="204">
                  <c:v>29.8</c:v>
                </c:pt>
                <c:pt idx="205">
                  <c:v>31</c:v>
                </c:pt>
                <c:pt idx="206">
                  <c:v>30.6</c:v>
                </c:pt>
                <c:pt idx="207">
                  <c:v>30.4</c:v>
                </c:pt>
                <c:pt idx="208">
                  <c:v>30</c:v>
                </c:pt>
                <c:pt idx="209">
                  <c:v>30.3</c:v>
                </c:pt>
                <c:pt idx="210">
                  <c:v>30.7</c:v>
                </c:pt>
                <c:pt idx="211">
                  <c:v>26</c:v>
                </c:pt>
                <c:pt idx="212">
                  <c:v>28.9</c:v>
                </c:pt>
                <c:pt idx="213">
                  <c:v>30.2</c:v>
                </c:pt>
                <c:pt idx="214">
                  <c:v>31.3</c:v>
                </c:pt>
                <c:pt idx="215">
                  <c:v>30.4</c:v>
                </c:pt>
                <c:pt idx="216">
                  <c:v>28.6</c:v>
                </c:pt>
                <c:pt idx="217">
                  <c:v>29.4</c:v>
                </c:pt>
                <c:pt idx="218">
                  <c:v>30.1</c:v>
                </c:pt>
                <c:pt idx="219">
                  <c:v>28.2</c:v>
                </c:pt>
                <c:pt idx="220">
                  <c:v>29.5</c:v>
                </c:pt>
                <c:pt idx="221">
                  <c:v>29.5</c:v>
                </c:pt>
                <c:pt idx="222">
                  <c:v>29.7</c:v>
                </c:pt>
                <c:pt idx="223">
                  <c:v>27.4</c:v>
                </c:pt>
                <c:pt idx="224">
                  <c:v>28.6</c:v>
                </c:pt>
                <c:pt idx="225">
                  <c:v>28.6</c:v>
                </c:pt>
                <c:pt idx="226">
                  <c:v>28.1</c:v>
                </c:pt>
                <c:pt idx="227">
                  <c:v>29.9</c:v>
                </c:pt>
                <c:pt idx="228">
                  <c:v>30</c:v>
                </c:pt>
                <c:pt idx="229">
                  <c:v>30.3</c:v>
                </c:pt>
                <c:pt idx="230">
                  <c:v>30.3</c:v>
                </c:pt>
                <c:pt idx="231">
                  <c:v>29.8</c:v>
                </c:pt>
                <c:pt idx="232">
                  <c:v>28.6</c:v>
                </c:pt>
                <c:pt idx="233">
                  <c:v>29.4</c:v>
                </c:pt>
                <c:pt idx="234">
                  <c:v>29.5</c:v>
                </c:pt>
                <c:pt idx="235">
                  <c:v>29.6</c:v>
                </c:pt>
                <c:pt idx="236">
                  <c:v>28.1</c:v>
                </c:pt>
                <c:pt idx="237">
                  <c:v>28</c:v>
                </c:pt>
                <c:pt idx="238">
                  <c:v>29.2</c:v>
                </c:pt>
                <c:pt idx="239">
                  <c:v>29.4</c:v>
                </c:pt>
                <c:pt idx="240">
                  <c:v>29.6</c:v>
                </c:pt>
                <c:pt idx="241">
                  <c:v>29</c:v>
                </c:pt>
                <c:pt idx="242">
                  <c:v>29.2</c:v>
                </c:pt>
                <c:pt idx="243">
                  <c:v>29.6</c:v>
                </c:pt>
                <c:pt idx="244">
                  <c:v>29.1</c:v>
                </c:pt>
                <c:pt idx="245">
                  <c:v>26.1</c:v>
                </c:pt>
                <c:pt idx="246">
                  <c:v>29.3</c:v>
                </c:pt>
                <c:pt idx="247">
                  <c:v>27.5</c:v>
                </c:pt>
                <c:pt idx="248">
                  <c:v>27</c:v>
                </c:pt>
                <c:pt idx="249">
                  <c:v>21.9</c:v>
                </c:pt>
                <c:pt idx="250">
                  <c:v>24.8</c:v>
                </c:pt>
                <c:pt idx="251">
                  <c:v>27.8</c:v>
                </c:pt>
                <c:pt idx="252">
                  <c:v>28.1</c:v>
                </c:pt>
                <c:pt idx="253">
                  <c:v>27.7</c:v>
                </c:pt>
                <c:pt idx="254">
                  <c:v>28</c:v>
                </c:pt>
                <c:pt idx="255">
                  <c:v>28.2</c:v>
                </c:pt>
                <c:pt idx="256">
                  <c:v>27.4</c:v>
                </c:pt>
                <c:pt idx="257">
                  <c:v>27.9</c:v>
                </c:pt>
                <c:pt idx="258">
                  <c:v>28.7</c:v>
                </c:pt>
                <c:pt idx="259">
                  <c:v>28.9</c:v>
                </c:pt>
                <c:pt idx="260">
                  <c:v>29</c:v>
                </c:pt>
                <c:pt idx="261">
                  <c:v>27.2</c:v>
                </c:pt>
                <c:pt idx="262">
                  <c:v>26.7</c:v>
                </c:pt>
                <c:pt idx="263">
                  <c:v>24.8</c:v>
                </c:pt>
                <c:pt idx="264">
                  <c:v>22.1</c:v>
                </c:pt>
                <c:pt idx="265">
                  <c:v>22.2</c:v>
                </c:pt>
                <c:pt idx="266">
                  <c:v>22.4</c:v>
                </c:pt>
                <c:pt idx="267">
                  <c:v>24.6</c:v>
                </c:pt>
                <c:pt idx="268">
                  <c:v>25.3</c:v>
                </c:pt>
                <c:pt idx="269">
                  <c:v>27.4</c:v>
                </c:pt>
                <c:pt idx="270">
                  <c:v>26.3</c:v>
                </c:pt>
                <c:pt idx="271">
                  <c:v>25.6</c:v>
                </c:pt>
                <c:pt idx="272">
                  <c:v>25.6</c:v>
                </c:pt>
                <c:pt idx="273">
                  <c:v>23.3</c:v>
                </c:pt>
                <c:pt idx="274">
                  <c:v>22.8</c:v>
                </c:pt>
                <c:pt idx="275">
                  <c:v>18.7</c:v>
                </c:pt>
                <c:pt idx="276">
                  <c:v>20</c:v>
                </c:pt>
                <c:pt idx="277">
                  <c:v>20.8</c:v>
                </c:pt>
                <c:pt idx="278">
                  <c:v>20.399999999999999</c:v>
                </c:pt>
                <c:pt idx="279">
                  <c:v>18.100000000000001</c:v>
                </c:pt>
                <c:pt idx="280">
                  <c:v>15.4</c:v>
                </c:pt>
                <c:pt idx="281">
                  <c:v>20.2</c:v>
                </c:pt>
                <c:pt idx="282">
                  <c:v>19.8</c:v>
                </c:pt>
                <c:pt idx="283">
                  <c:v>19.399999999999999</c:v>
                </c:pt>
                <c:pt idx="284">
                  <c:v>18.5</c:v>
                </c:pt>
                <c:pt idx="285">
                  <c:v>18.2</c:v>
                </c:pt>
                <c:pt idx="286">
                  <c:v>14.9</c:v>
                </c:pt>
                <c:pt idx="287">
                  <c:v>19</c:v>
                </c:pt>
                <c:pt idx="288">
                  <c:v>19.5</c:v>
                </c:pt>
                <c:pt idx="289">
                  <c:v>18.899999999999999</c:v>
                </c:pt>
                <c:pt idx="290">
                  <c:v>20.3</c:v>
                </c:pt>
                <c:pt idx="291">
                  <c:v>21.8</c:v>
                </c:pt>
                <c:pt idx="292">
                  <c:v>19</c:v>
                </c:pt>
                <c:pt idx="293">
                  <c:v>15.9</c:v>
                </c:pt>
                <c:pt idx="294">
                  <c:v>16.7</c:v>
                </c:pt>
                <c:pt idx="295">
                  <c:v>17.7</c:v>
                </c:pt>
                <c:pt idx="296">
                  <c:v>17.7</c:v>
                </c:pt>
                <c:pt idx="297">
                  <c:v>16.899999999999999</c:v>
                </c:pt>
                <c:pt idx="298">
                  <c:v>17.8</c:v>
                </c:pt>
                <c:pt idx="299">
                  <c:v>17.5</c:v>
                </c:pt>
                <c:pt idx="300">
                  <c:v>16.3</c:v>
                </c:pt>
                <c:pt idx="301">
                  <c:v>16.899999999999999</c:v>
                </c:pt>
                <c:pt idx="302">
                  <c:v>17.2</c:v>
                </c:pt>
                <c:pt idx="303">
                  <c:v>18</c:v>
                </c:pt>
                <c:pt idx="304">
                  <c:v>18.2</c:v>
                </c:pt>
                <c:pt idx="305">
                  <c:v>18.8</c:v>
                </c:pt>
                <c:pt idx="306">
                  <c:v>19.7</c:v>
                </c:pt>
                <c:pt idx="307">
                  <c:v>20</c:v>
                </c:pt>
                <c:pt idx="308">
                  <c:v>21.4</c:v>
                </c:pt>
                <c:pt idx="309">
                  <c:v>22.3</c:v>
                </c:pt>
                <c:pt idx="310">
                  <c:v>17.7</c:v>
                </c:pt>
                <c:pt idx="311">
                  <c:v>17.100000000000001</c:v>
                </c:pt>
                <c:pt idx="312">
                  <c:v>15.5</c:v>
                </c:pt>
                <c:pt idx="313">
                  <c:v>13.7</c:v>
                </c:pt>
                <c:pt idx="314">
                  <c:v>10</c:v>
                </c:pt>
                <c:pt idx="315">
                  <c:v>11.1</c:v>
                </c:pt>
                <c:pt idx="316">
                  <c:v>12.1</c:v>
                </c:pt>
                <c:pt idx="317">
                  <c:v>11.8</c:v>
                </c:pt>
                <c:pt idx="318">
                  <c:v>12.9</c:v>
                </c:pt>
                <c:pt idx="319">
                  <c:v>11.5</c:v>
                </c:pt>
                <c:pt idx="320">
                  <c:v>12.3</c:v>
                </c:pt>
                <c:pt idx="321">
                  <c:v>12.1</c:v>
                </c:pt>
                <c:pt idx="322">
                  <c:v>12.4</c:v>
                </c:pt>
                <c:pt idx="323">
                  <c:v>11.9</c:v>
                </c:pt>
                <c:pt idx="324">
                  <c:v>13.4</c:v>
                </c:pt>
                <c:pt idx="325">
                  <c:v>14.7</c:v>
                </c:pt>
                <c:pt idx="326">
                  <c:v>16.7</c:v>
                </c:pt>
                <c:pt idx="327">
                  <c:v>10.5</c:v>
                </c:pt>
                <c:pt idx="328">
                  <c:v>7.7</c:v>
                </c:pt>
                <c:pt idx="329">
                  <c:v>11</c:v>
                </c:pt>
                <c:pt idx="330">
                  <c:v>13.9</c:v>
                </c:pt>
                <c:pt idx="331">
                  <c:v>11.5</c:v>
                </c:pt>
                <c:pt idx="332">
                  <c:v>11.3</c:v>
                </c:pt>
                <c:pt idx="333">
                  <c:v>8.6999999999999993</c:v>
                </c:pt>
                <c:pt idx="334">
                  <c:v>8.3000000000000007</c:v>
                </c:pt>
                <c:pt idx="335">
                  <c:v>9.1</c:v>
                </c:pt>
                <c:pt idx="336">
                  <c:v>8.6999999999999993</c:v>
                </c:pt>
                <c:pt idx="337">
                  <c:v>8.1</c:v>
                </c:pt>
                <c:pt idx="338">
                  <c:v>11.4</c:v>
                </c:pt>
                <c:pt idx="339">
                  <c:v>12.9</c:v>
                </c:pt>
                <c:pt idx="340">
                  <c:v>12.3</c:v>
                </c:pt>
                <c:pt idx="341">
                  <c:v>11.9</c:v>
                </c:pt>
                <c:pt idx="342">
                  <c:v>13</c:v>
                </c:pt>
                <c:pt idx="343">
                  <c:v>13.4</c:v>
                </c:pt>
                <c:pt idx="344">
                  <c:v>11.9</c:v>
                </c:pt>
                <c:pt idx="345">
                  <c:v>10.8</c:v>
                </c:pt>
                <c:pt idx="346">
                  <c:v>10.199999999999999</c:v>
                </c:pt>
                <c:pt idx="347">
                  <c:v>11</c:v>
                </c:pt>
                <c:pt idx="348">
                  <c:v>17</c:v>
                </c:pt>
                <c:pt idx="349">
                  <c:v>11.2</c:v>
                </c:pt>
                <c:pt idx="350">
                  <c:v>7</c:v>
                </c:pt>
                <c:pt idx="351">
                  <c:v>7</c:v>
                </c:pt>
                <c:pt idx="352">
                  <c:v>8.5</c:v>
                </c:pt>
                <c:pt idx="353">
                  <c:v>7.7</c:v>
                </c:pt>
                <c:pt idx="354">
                  <c:v>5.3</c:v>
                </c:pt>
                <c:pt idx="355">
                  <c:v>5</c:v>
                </c:pt>
                <c:pt idx="356">
                  <c:v>4.9000000000000004</c:v>
                </c:pt>
                <c:pt idx="357">
                  <c:v>6.3</c:v>
                </c:pt>
                <c:pt idx="358">
                  <c:v>7.6</c:v>
                </c:pt>
                <c:pt idx="359">
                  <c:v>8.4</c:v>
                </c:pt>
                <c:pt idx="360">
                  <c:v>7</c:v>
                </c:pt>
                <c:pt idx="361">
                  <c:v>7.8</c:v>
                </c:pt>
                <c:pt idx="362">
                  <c:v>9</c:v>
                </c:pt>
                <c:pt idx="363">
                  <c:v>9.1999999999999993</c:v>
                </c:pt>
              </c:numCache>
            </c:numRef>
          </c:xVal>
          <c:yVal>
            <c:numRef>
              <c:f>'図4-4-図4-16'!$E$2:$E$365</c:f>
              <c:numCache>
                <c:formatCode>General</c:formatCode>
                <c:ptCount val="364"/>
                <c:pt idx="0">
                  <c:v>89</c:v>
                </c:pt>
                <c:pt idx="1">
                  <c:v>127</c:v>
                </c:pt>
                <c:pt idx="2">
                  <c:v>152</c:v>
                </c:pt>
                <c:pt idx="3">
                  <c:v>103</c:v>
                </c:pt>
                <c:pt idx="4">
                  <c:v>227</c:v>
                </c:pt>
                <c:pt idx="5">
                  <c:v>246</c:v>
                </c:pt>
                <c:pt idx="6">
                  <c:v>219</c:v>
                </c:pt>
                <c:pt idx="7">
                  <c:v>163</c:v>
                </c:pt>
                <c:pt idx="8">
                  <c:v>226</c:v>
                </c:pt>
                <c:pt idx="9">
                  <c:v>223</c:v>
                </c:pt>
                <c:pt idx="10">
                  <c:v>186</c:v>
                </c:pt>
                <c:pt idx="11">
                  <c:v>325</c:v>
                </c:pt>
                <c:pt idx="12">
                  <c:v>342</c:v>
                </c:pt>
                <c:pt idx="13">
                  <c:v>225</c:v>
                </c:pt>
                <c:pt idx="14">
                  <c:v>104</c:v>
                </c:pt>
                <c:pt idx="15">
                  <c:v>107</c:v>
                </c:pt>
                <c:pt idx="16">
                  <c:v>167</c:v>
                </c:pt>
                <c:pt idx="17">
                  <c:v>119</c:v>
                </c:pt>
                <c:pt idx="18">
                  <c:v>211</c:v>
                </c:pt>
                <c:pt idx="19">
                  <c:v>187</c:v>
                </c:pt>
                <c:pt idx="20">
                  <c:v>140</c:v>
                </c:pt>
                <c:pt idx="21">
                  <c:v>166</c:v>
                </c:pt>
                <c:pt idx="22">
                  <c:v>199</c:v>
                </c:pt>
                <c:pt idx="23">
                  <c:v>185</c:v>
                </c:pt>
                <c:pt idx="24">
                  <c:v>176</c:v>
                </c:pt>
                <c:pt idx="25">
                  <c:v>270</c:v>
                </c:pt>
                <c:pt idx="26">
                  <c:v>323</c:v>
                </c:pt>
                <c:pt idx="27">
                  <c:v>237</c:v>
                </c:pt>
                <c:pt idx="28">
                  <c:v>52</c:v>
                </c:pt>
                <c:pt idx="29">
                  <c:v>73</c:v>
                </c:pt>
                <c:pt idx="30">
                  <c:v>72</c:v>
                </c:pt>
                <c:pt idx="31">
                  <c:v>58</c:v>
                </c:pt>
                <c:pt idx="32">
                  <c:v>126</c:v>
                </c:pt>
                <c:pt idx="33">
                  <c:v>117</c:v>
                </c:pt>
                <c:pt idx="34">
                  <c:v>104</c:v>
                </c:pt>
                <c:pt idx="35">
                  <c:v>130</c:v>
                </c:pt>
                <c:pt idx="36">
                  <c:v>180</c:v>
                </c:pt>
                <c:pt idx="37">
                  <c:v>239</c:v>
                </c:pt>
                <c:pt idx="38">
                  <c:v>138</c:v>
                </c:pt>
                <c:pt idx="39">
                  <c:v>312</c:v>
                </c:pt>
                <c:pt idx="40">
                  <c:v>303</c:v>
                </c:pt>
                <c:pt idx="41">
                  <c:v>249</c:v>
                </c:pt>
                <c:pt idx="42">
                  <c:v>151</c:v>
                </c:pt>
                <c:pt idx="43">
                  <c:v>123</c:v>
                </c:pt>
                <c:pt idx="44">
                  <c:v>188</c:v>
                </c:pt>
                <c:pt idx="45">
                  <c:v>114</c:v>
                </c:pt>
                <c:pt idx="46">
                  <c:v>199</c:v>
                </c:pt>
                <c:pt idx="47">
                  <c:v>213</c:v>
                </c:pt>
                <c:pt idx="48">
                  <c:v>174</c:v>
                </c:pt>
                <c:pt idx="49">
                  <c:v>131</c:v>
                </c:pt>
                <c:pt idx="50">
                  <c:v>122</c:v>
                </c:pt>
                <c:pt idx="51">
                  <c:v>233</c:v>
                </c:pt>
                <c:pt idx="52">
                  <c:v>113</c:v>
                </c:pt>
                <c:pt idx="53">
                  <c:v>246</c:v>
                </c:pt>
                <c:pt idx="54">
                  <c:v>271</c:v>
                </c:pt>
                <c:pt idx="55">
                  <c:v>268</c:v>
                </c:pt>
                <c:pt idx="56">
                  <c:v>154</c:v>
                </c:pt>
                <c:pt idx="57">
                  <c:v>153</c:v>
                </c:pt>
                <c:pt idx="58">
                  <c:v>164</c:v>
                </c:pt>
                <c:pt idx="59">
                  <c:v>96</c:v>
                </c:pt>
                <c:pt idx="60">
                  <c:v>235</c:v>
                </c:pt>
                <c:pt idx="61">
                  <c:v>285</c:v>
                </c:pt>
                <c:pt idx="62">
                  <c:v>194</c:v>
                </c:pt>
                <c:pt idx="63">
                  <c:v>140</c:v>
                </c:pt>
                <c:pt idx="64">
                  <c:v>132</c:v>
                </c:pt>
                <c:pt idx="65">
                  <c:v>171</c:v>
                </c:pt>
                <c:pt idx="66">
                  <c:v>125</c:v>
                </c:pt>
                <c:pt idx="67">
                  <c:v>201</c:v>
                </c:pt>
                <c:pt idx="68">
                  <c:v>264</c:v>
                </c:pt>
                <c:pt idx="69">
                  <c:v>162</c:v>
                </c:pt>
                <c:pt idx="70">
                  <c:v>164</c:v>
                </c:pt>
                <c:pt idx="71">
                  <c:v>185</c:v>
                </c:pt>
                <c:pt idx="72">
                  <c:v>194</c:v>
                </c:pt>
                <c:pt idx="73">
                  <c:v>177</c:v>
                </c:pt>
                <c:pt idx="74">
                  <c:v>324</c:v>
                </c:pt>
                <c:pt idx="75">
                  <c:v>278</c:v>
                </c:pt>
                <c:pt idx="76">
                  <c:v>212</c:v>
                </c:pt>
                <c:pt idx="77">
                  <c:v>234</c:v>
                </c:pt>
                <c:pt idx="78">
                  <c:v>190</c:v>
                </c:pt>
                <c:pt idx="79">
                  <c:v>332</c:v>
                </c:pt>
                <c:pt idx="80">
                  <c:v>157</c:v>
                </c:pt>
                <c:pt idx="81">
                  <c:v>331</c:v>
                </c:pt>
                <c:pt idx="82">
                  <c:v>389</c:v>
                </c:pt>
                <c:pt idx="83">
                  <c:v>288</c:v>
                </c:pt>
                <c:pt idx="84">
                  <c:v>134</c:v>
                </c:pt>
                <c:pt idx="85">
                  <c:v>139</c:v>
                </c:pt>
                <c:pt idx="86">
                  <c:v>164</c:v>
                </c:pt>
                <c:pt idx="87">
                  <c:v>131</c:v>
                </c:pt>
                <c:pt idx="88">
                  <c:v>255</c:v>
                </c:pt>
                <c:pt idx="89">
                  <c:v>292</c:v>
                </c:pt>
                <c:pt idx="90">
                  <c:v>202</c:v>
                </c:pt>
                <c:pt idx="91">
                  <c:v>140</c:v>
                </c:pt>
                <c:pt idx="92">
                  <c:v>132</c:v>
                </c:pt>
                <c:pt idx="93">
                  <c:v>175</c:v>
                </c:pt>
                <c:pt idx="94">
                  <c:v>114</c:v>
                </c:pt>
                <c:pt idx="95">
                  <c:v>304</c:v>
                </c:pt>
                <c:pt idx="96">
                  <c:v>312</c:v>
                </c:pt>
                <c:pt idx="97">
                  <c:v>218</c:v>
                </c:pt>
                <c:pt idx="98">
                  <c:v>124</c:v>
                </c:pt>
                <c:pt idx="99">
                  <c:v>138</c:v>
                </c:pt>
                <c:pt idx="100">
                  <c:v>229</c:v>
                </c:pt>
                <c:pt idx="101">
                  <c:v>156</c:v>
                </c:pt>
                <c:pt idx="102">
                  <c:v>236</c:v>
                </c:pt>
                <c:pt idx="103">
                  <c:v>277</c:v>
                </c:pt>
                <c:pt idx="104">
                  <c:v>243</c:v>
                </c:pt>
                <c:pt idx="105">
                  <c:v>207</c:v>
                </c:pt>
                <c:pt idx="106">
                  <c:v>271</c:v>
                </c:pt>
                <c:pt idx="107">
                  <c:v>283</c:v>
                </c:pt>
                <c:pt idx="108">
                  <c:v>216</c:v>
                </c:pt>
                <c:pt idx="109">
                  <c:v>436</c:v>
                </c:pt>
                <c:pt idx="110">
                  <c:v>509</c:v>
                </c:pt>
                <c:pt idx="111">
                  <c:v>363</c:v>
                </c:pt>
                <c:pt idx="112">
                  <c:v>262</c:v>
                </c:pt>
                <c:pt idx="113">
                  <c:v>214</c:v>
                </c:pt>
                <c:pt idx="114">
                  <c:v>346</c:v>
                </c:pt>
                <c:pt idx="115">
                  <c:v>205</c:v>
                </c:pt>
                <c:pt idx="116">
                  <c:v>431</c:v>
                </c:pt>
                <c:pt idx="117">
                  <c:v>396</c:v>
                </c:pt>
                <c:pt idx="118">
                  <c:v>322</c:v>
                </c:pt>
                <c:pt idx="119">
                  <c:v>287</c:v>
                </c:pt>
                <c:pt idx="120">
                  <c:v>316</c:v>
                </c:pt>
                <c:pt idx="121">
                  <c:v>253</c:v>
                </c:pt>
                <c:pt idx="122">
                  <c:v>164</c:v>
                </c:pt>
                <c:pt idx="123">
                  <c:v>299</c:v>
                </c:pt>
                <c:pt idx="124">
                  <c:v>307</c:v>
                </c:pt>
                <c:pt idx="125">
                  <c:v>359</c:v>
                </c:pt>
                <c:pt idx="126">
                  <c:v>198</c:v>
                </c:pt>
                <c:pt idx="127">
                  <c:v>253</c:v>
                </c:pt>
                <c:pt idx="128">
                  <c:v>325</c:v>
                </c:pt>
                <c:pt idx="129">
                  <c:v>207</c:v>
                </c:pt>
                <c:pt idx="130">
                  <c:v>343</c:v>
                </c:pt>
                <c:pt idx="131">
                  <c:v>461</c:v>
                </c:pt>
                <c:pt idx="132">
                  <c:v>348</c:v>
                </c:pt>
                <c:pt idx="133">
                  <c:v>174</c:v>
                </c:pt>
                <c:pt idx="134">
                  <c:v>227</c:v>
                </c:pt>
                <c:pt idx="135">
                  <c:v>249</c:v>
                </c:pt>
                <c:pt idx="136">
                  <c:v>177</c:v>
                </c:pt>
                <c:pt idx="137">
                  <c:v>351</c:v>
                </c:pt>
                <c:pt idx="138">
                  <c:v>299</c:v>
                </c:pt>
                <c:pt idx="139">
                  <c:v>244</c:v>
                </c:pt>
                <c:pt idx="140">
                  <c:v>227</c:v>
                </c:pt>
                <c:pt idx="141">
                  <c:v>296</c:v>
                </c:pt>
                <c:pt idx="142">
                  <c:v>283</c:v>
                </c:pt>
                <c:pt idx="143">
                  <c:v>234</c:v>
                </c:pt>
                <c:pt idx="144">
                  <c:v>403</c:v>
                </c:pt>
                <c:pt idx="145">
                  <c:v>642</c:v>
                </c:pt>
                <c:pt idx="146">
                  <c:v>388</c:v>
                </c:pt>
                <c:pt idx="147">
                  <c:v>195</c:v>
                </c:pt>
                <c:pt idx="148">
                  <c:v>220</c:v>
                </c:pt>
                <c:pt idx="149">
                  <c:v>258</c:v>
                </c:pt>
                <c:pt idx="150">
                  <c:v>187</c:v>
                </c:pt>
                <c:pt idx="151">
                  <c:v>328</c:v>
                </c:pt>
                <c:pt idx="152">
                  <c:v>348</c:v>
                </c:pt>
                <c:pt idx="153">
                  <c:v>284</c:v>
                </c:pt>
                <c:pt idx="154">
                  <c:v>158</c:v>
                </c:pt>
                <c:pt idx="155">
                  <c:v>176</c:v>
                </c:pt>
                <c:pt idx="156">
                  <c:v>206</c:v>
                </c:pt>
                <c:pt idx="157">
                  <c:v>184</c:v>
                </c:pt>
                <c:pt idx="158">
                  <c:v>345</c:v>
                </c:pt>
                <c:pt idx="159">
                  <c:v>329</c:v>
                </c:pt>
                <c:pt idx="160">
                  <c:v>270</c:v>
                </c:pt>
                <c:pt idx="161">
                  <c:v>158</c:v>
                </c:pt>
                <c:pt idx="162">
                  <c:v>198</c:v>
                </c:pt>
                <c:pt idx="163">
                  <c:v>282</c:v>
                </c:pt>
                <c:pt idx="164">
                  <c:v>216</c:v>
                </c:pt>
                <c:pt idx="165">
                  <c:v>316</c:v>
                </c:pt>
                <c:pt idx="166">
                  <c:v>397</c:v>
                </c:pt>
                <c:pt idx="167">
                  <c:v>292</c:v>
                </c:pt>
                <c:pt idx="168">
                  <c:v>195</c:v>
                </c:pt>
                <c:pt idx="169">
                  <c:v>263</c:v>
                </c:pt>
                <c:pt idx="170">
                  <c:v>312</c:v>
                </c:pt>
                <c:pt idx="171">
                  <c:v>223</c:v>
                </c:pt>
                <c:pt idx="172">
                  <c:v>459</c:v>
                </c:pt>
                <c:pt idx="173">
                  <c:v>427</c:v>
                </c:pt>
                <c:pt idx="174">
                  <c:v>359</c:v>
                </c:pt>
                <c:pt idx="175">
                  <c:v>160</c:v>
                </c:pt>
                <c:pt idx="176">
                  <c:v>241</c:v>
                </c:pt>
                <c:pt idx="177">
                  <c:v>284</c:v>
                </c:pt>
                <c:pt idx="178">
                  <c:v>205</c:v>
                </c:pt>
                <c:pt idx="179">
                  <c:v>356</c:v>
                </c:pt>
                <c:pt idx="180">
                  <c:v>439</c:v>
                </c:pt>
                <c:pt idx="181">
                  <c:v>306</c:v>
                </c:pt>
                <c:pt idx="182">
                  <c:v>280</c:v>
                </c:pt>
                <c:pt idx="183">
                  <c:v>285</c:v>
                </c:pt>
                <c:pt idx="184">
                  <c:v>334</c:v>
                </c:pt>
                <c:pt idx="185">
                  <c:v>215</c:v>
                </c:pt>
                <c:pt idx="186">
                  <c:v>411</c:v>
                </c:pt>
                <c:pt idx="187">
                  <c:v>542</c:v>
                </c:pt>
                <c:pt idx="188">
                  <c:v>380</c:v>
                </c:pt>
                <c:pt idx="189">
                  <c:v>358</c:v>
                </c:pt>
                <c:pt idx="190">
                  <c:v>411</c:v>
                </c:pt>
                <c:pt idx="191">
                  <c:v>434</c:v>
                </c:pt>
                <c:pt idx="192">
                  <c:v>285</c:v>
                </c:pt>
                <c:pt idx="193">
                  <c:v>625</c:v>
                </c:pt>
                <c:pt idx="194">
                  <c:v>659</c:v>
                </c:pt>
                <c:pt idx="195">
                  <c:v>532</c:v>
                </c:pt>
                <c:pt idx="196">
                  <c:v>318</c:v>
                </c:pt>
                <c:pt idx="197">
                  <c:v>471</c:v>
                </c:pt>
                <c:pt idx="198">
                  <c:v>466</c:v>
                </c:pt>
                <c:pt idx="199">
                  <c:v>358</c:v>
                </c:pt>
                <c:pt idx="200">
                  <c:v>656</c:v>
                </c:pt>
                <c:pt idx="201">
                  <c:v>726</c:v>
                </c:pt>
                <c:pt idx="202">
                  <c:v>571</c:v>
                </c:pt>
                <c:pt idx="203">
                  <c:v>329</c:v>
                </c:pt>
                <c:pt idx="204">
                  <c:v>440</c:v>
                </c:pt>
                <c:pt idx="205">
                  <c:v>486</c:v>
                </c:pt>
                <c:pt idx="206">
                  <c:v>340</c:v>
                </c:pt>
                <c:pt idx="207">
                  <c:v>612</c:v>
                </c:pt>
                <c:pt idx="208">
                  <c:v>624</c:v>
                </c:pt>
                <c:pt idx="209">
                  <c:v>512</c:v>
                </c:pt>
                <c:pt idx="210">
                  <c:v>285</c:v>
                </c:pt>
                <c:pt idx="211">
                  <c:v>363</c:v>
                </c:pt>
                <c:pt idx="212">
                  <c:v>437</c:v>
                </c:pt>
                <c:pt idx="213">
                  <c:v>379</c:v>
                </c:pt>
                <c:pt idx="214">
                  <c:v>538</c:v>
                </c:pt>
                <c:pt idx="215">
                  <c:v>620</c:v>
                </c:pt>
                <c:pt idx="216">
                  <c:v>495</c:v>
                </c:pt>
                <c:pt idx="217">
                  <c:v>367</c:v>
                </c:pt>
                <c:pt idx="218">
                  <c:v>435</c:v>
                </c:pt>
                <c:pt idx="219">
                  <c:v>428</c:v>
                </c:pt>
                <c:pt idx="220">
                  <c:v>424</c:v>
                </c:pt>
                <c:pt idx="221">
                  <c:v>574</c:v>
                </c:pt>
                <c:pt idx="222">
                  <c:v>620</c:v>
                </c:pt>
                <c:pt idx="223">
                  <c:v>574</c:v>
                </c:pt>
                <c:pt idx="224">
                  <c:v>268</c:v>
                </c:pt>
                <c:pt idx="225">
                  <c:v>344</c:v>
                </c:pt>
                <c:pt idx="226">
                  <c:v>436</c:v>
                </c:pt>
                <c:pt idx="227">
                  <c:v>281</c:v>
                </c:pt>
                <c:pt idx="228">
                  <c:v>554</c:v>
                </c:pt>
                <c:pt idx="229">
                  <c:v>649</c:v>
                </c:pt>
                <c:pt idx="230">
                  <c:v>495</c:v>
                </c:pt>
                <c:pt idx="231">
                  <c:v>332</c:v>
                </c:pt>
                <c:pt idx="232">
                  <c:v>421</c:v>
                </c:pt>
                <c:pt idx="233">
                  <c:v>426</c:v>
                </c:pt>
                <c:pt idx="234">
                  <c:v>312</c:v>
                </c:pt>
                <c:pt idx="235">
                  <c:v>610</c:v>
                </c:pt>
                <c:pt idx="236">
                  <c:v>679</c:v>
                </c:pt>
                <c:pt idx="237">
                  <c:v>973</c:v>
                </c:pt>
                <c:pt idx="238">
                  <c:v>323</c:v>
                </c:pt>
                <c:pt idx="239">
                  <c:v>352</c:v>
                </c:pt>
                <c:pt idx="240">
                  <c:v>441</c:v>
                </c:pt>
                <c:pt idx="241">
                  <c:v>359</c:v>
                </c:pt>
                <c:pt idx="242">
                  <c:v>584</c:v>
                </c:pt>
                <c:pt idx="243">
                  <c:v>669</c:v>
                </c:pt>
                <c:pt idx="244">
                  <c:v>584</c:v>
                </c:pt>
                <c:pt idx="245">
                  <c:v>326</c:v>
                </c:pt>
                <c:pt idx="246">
                  <c:v>345</c:v>
                </c:pt>
                <c:pt idx="247">
                  <c:v>429</c:v>
                </c:pt>
                <c:pt idx="248">
                  <c:v>292</c:v>
                </c:pt>
                <c:pt idx="249">
                  <c:v>518</c:v>
                </c:pt>
                <c:pt idx="250">
                  <c:v>565</c:v>
                </c:pt>
                <c:pt idx="251">
                  <c:v>481</c:v>
                </c:pt>
                <c:pt idx="252">
                  <c:v>238</c:v>
                </c:pt>
                <c:pt idx="253">
                  <c:v>292</c:v>
                </c:pt>
                <c:pt idx="254">
                  <c:v>306</c:v>
                </c:pt>
                <c:pt idx="255">
                  <c:v>200</c:v>
                </c:pt>
                <c:pt idx="256">
                  <c:v>439</c:v>
                </c:pt>
                <c:pt idx="257">
                  <c:v>492</c:v>
                </c:pt>
                <c:pt idx="258">
                  <c:v>385</c:v>
                </c:pt>
                <c:pt idx="259">
                  <c:v>215</c:v>
                </c:pt>
                <c:pt idx="260">
                  <c:v>339</c:v>
                </c:pt>
                <c:pt idx="261">
                  <c:v>448</c:v>
                </c:pt>
                <c:pt idx="262">
                  <c:v>309</c:v>
                </c:pt>
                <c:pt idx="263">
                  <c:v>549</c:v>
                </c:pt>
                <c:pt idx="264">
                  <c:v>712</c:v>
                </c:pt>
                <c:pt idx="265">
                  <c:v>395</c:v>
                </c:pt>
                <c:pt idx="266">
                  <c:v>254</c:v>
                </c:pt>
                <c:pt idx="267">
                  <c:v>361</c:v>
                </c:pt>
                <c:pt idx="268">
                  <c:v>406</c:v>
                </c:pt>
                <c:pt idx="269">
                  <c:v>276</c:v>
                </c:pt>
                <c:pt idx="270">
                  <c:v>425</c:v>
                </c:pt>
                <c:pt idx="271">
                  <c:v>532</c:v>
                </c:pt>
                <c:pt idx="272">
                  <c:v>445</c:v>
                </c:pt>
                <c:pt idx="273">
                  <c:v>262</c:v>
                </c:pt>
                <c:pt idx="274">
                  <c:v>299</c:v>
                </c:pt>
                <c:pt idx="275">
                  <c:v>326</c:v>
                </c:pt>
                <c:pt idx="276">
                  <c:v>252</c:v>
                </c:pt>
                <c:pt idx="277">
                  <c:v>426</c:v>
                </c:pt>
                <c:pt idx="278">
                  <c:v>556</c:v>
                </c:pt>
                <c:pt idx="279">
                  <c:v>374</c:v>
                </c:pt>
                <c:pt idx="280">
                  <c:v>201</c:v>
                </c:pt>
                <c:pt idx="281">
                  <c:v>361</c:v>
                </c:pt>
                <c:pt idx="282">
                  <c:v>374</c:v>
                </c:pt>
                <c:pt idx="283">
                  <c:v>253</c:v>
                </c:pt>
                <c:pt idx="284">
                  <c:v>462</c:v>
                </c:pt>
                <c:pt idx="285">
                  <c:v>544</c:v>
                </c:pt>
                <c:pt idx="286">
                  <c:v>395</c:v>
                </c:pt>
                <c:pt idx="287">
                  <c:v>196</c:v>
                </c:pt>
                <c:pt idx="288">
                  <c:v>238</c:v>
                </c:pt>
                <c:pt idx="289">
                  <c:v>324</c:v>
                </c:pt>
                <c:pt idx="290">
                  <c:v>210</c:v>
                </c:pt>
                <c:pt idx="291">
                  <c:v>457</c:v>
                </c:pt>
                <c:pt idx="292">
                  <c:v>431</c:v>
                </c:pt>
                <c:pt idx="293">
                  <c:v>346</c:v>
                </c:pt>
                <c:pt idx="294">
                  <c:v>242</c:v>
                </c:pt>
                <c:pt idx="295">
                  <c:v>258</c:v>
                </c:pt>
                <c:pt idx="296">
                  <c:v>348</c:v>
                </c:pt>
                <c:pt idx="297">
                  <c:v>194</c:v>
                </c:pt>
                <c:pt idx="298">
                  <c:v>432</c:v>
                </c:pt>
                <c:pt idx="299">
                  <c:v>438</c:v>
                </c:pt>
                <c:pt idx="300">
                  <c:v>333</c:v>
                </c:pt>
                <c:pt idx="301">
                  <c:v>162</c:v>
                </c:pt>
                <c:pt idx="302">
                  <c:v>214</c:v>
                </c:pt>
                <c:pt idx="303">
                  <c:v>250</c:v>
                </c:pt>
                <c:pt idx="304">
                  <c:v>226</c:v>
                </c:pt>
                <c:pt idx="305">
                  <c:v>228</c:v>
                </c:pt>
                <c:pt idx="306">
                  <c:v>324</c:v>
                </c:pt>
                <c:pt idx="307">
                  <c:v>229</c:v>
                </c:pt>
                <c:pt idx="308">
                  <c:v>188</c:v>
                </c:pt>
                <c:pt idx="309">
                  <c:v>257</c:v>
                </c:pt>
                <c:pt idx="310">
                  <c:v>335</c:v>
                </c:pt>
                <c:pt idx="311">
                  <c:v>256</c:v>
                </c:pt>
                <c:pt idx="312">
                  <c:v>327</c:v>
                </c:pt>
                <c:pt idx="313">
                  <c:v>432</c:v>
                </c:pt>
                <c:pt idx="314">
                  <c:v>350</c:v>
                </c:pt>
                <c:pt idx="315">
                  <c:v>178</c:v>
                </c:pt>
                <c:pt idx="316">
                  <c:v>224</c:v>
                </c:pt>
                <c:pt idx="317">
                  <c:v>217</c:v>
                </c:pt>
                <c:pt idx="318">
                  <c:v>199</c:v>
                </c:pt>
                <c:pt idx="319">
                  <c:v>350</c:v>
                </c:pt>
                <c:pt idx="320">
                  <c:v>325</c:v>
                </c:pt>
                <c:pt idx="321">
                  <c:v>286</c:v>
                </c:pt>
                <c:pt idx="322">
                  <c:v>181</c:v>
                </c:pt>
                <c:pt idx="323">
                  <c:v>197</c:v>
                </c:pt>
                <c:pt idx="324">
                  <c:v>319</c:v>
                </c:pt>
                <c:pt idx="325">
                  <c:v>147</c:v>
                </c:pt>
                <c:pt idx="326">
                  <c:v>396</c:v>
                </c:pt>
                <c:pt idx="327">
                  <c:v>407</c:v>
                </c:pt>
                <c:pt idx="328">
                  <c:v>310</c:v>
                </c:pt>
                <c:pt idx="329">
                  <c:v>129</c:v>
                </c:pt>
                <c:pt idx="330">
                  <c:v>173</c:v>
                </c:pt>
                <c:pt idx="331">
                  <c:v>183</c:v>
                </c:pt>
                <c:pt idx="332">
                  <c:v>131</c:v>
                </c:pt>
                <c:pt idx="333">
                  <c:v>216</c:v>
                </c:pt>
                <c:pt idx="334">
                  <c:v>232</c:v>
                </c:pt>
                <c:pt idx="335">
                  <c:v>171</c:v>
                </c:pt>
                <c:pt idx="336">
                  <c:v>214</c:v>
                </c:pt>
                <c:pt idx="337">
                  <c:v>218</c:v>
                </c:pt>
                <c:pt idx="338">
                  <c:v>258</c:v>
                </c:pt>
                <c:pt idx="339">
                  <c:v>223</c:v>
                </c:pt>
                <c:pt idx="340">
                  <c:v>393</c:v>
                </c:pt>
                <c:pt idx="341">
                  <c:v>410</c:v>
                </c:pt>
                <c:pt idx="342">
                  <c:v>269</c:v>
                </c:pt>
                <c:pt idx="343">
                  <c:v>120</c:v>
                </c:pt>
                <c:pt idx="344">
                  <c:v>113</c:v>
                </c:pt>
                <c:pt idx="345">
                  <c:v>166</c:v>
                </c:pt>
                <c:pt idx="346">
                  <c:v>146</c:v>
                </c:pt>
                <c:pt idx="347">
                  <c:v>218</c:v>
                </c:pt>
                <c:pt idx="348">
                  <c:v>236</c:v>
                </c:pt>
                <c:pt idx="349">
                  <c:v>198</c:v>
                </c:pt>
                <c:pt idx="350">
                  <c:v>68</c:v>
                </c:pt>
                <c:pt idx="351">
                  <c:v>95</c:v>
                </c:pt>
                <c:pt idx="352">
                  <c:v>125</c:v>
                </c:pt>
                <c:pt idx="353">
                  <c:v>93</c:v>
                </c:pt>
                <c:pt idx="354">
                  <c:v>160</c:v>
                </c:pt>
                <c:pt idx="355">
                  <c:v>169</c:v>
                </c:pt>
                <c:pt idx="356">
                  <c:v>134</c:v>
                </c:pt>
                <c:pt idx="357">
                  <c:v>152</c:v>
                </c:pt>
                <c:pt idx="358">
                  <c:v>139</c:v>
                </c:pt>
                <c:pt idx="359">
                  <c:v>232</c:v>
                </c:pt>
                <c:pt idx="360">
                  <c:v>144</c:v>
                </c:pt>
                <c:pt idx="361">
                  <c:v>264</c:v>
                </c:pt>
                <c:pt idx="362">
                  <c:v>256</c:v>
                </c:pt>
                <c:pt idx="363">
                  <c:v>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1-40EE-99EF-88E80B80D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738640"/>
        <c:axId val="1025747760"/>
      </c:scatterChart>
      <c:valAx>
        <c:axId val="102573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平均気温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47760"/>
        <c:crosses val="autoZero"/>
        <c:crossBetween val="midCat"/>
      </c:valAx>
      <c:valAx>
        <c:axId val="102574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2573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負の相関の例</a:t>
            </a:r>
            <a:endParaRPr lang="en-US" alt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'図4-17-図4-20'!$C$1</c:f>
              <c:strCache>
                <c:ptCount val="1"/>
                <c:pt idx="0">
                  <c:v>変数C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'図4-17-図4-20'!$A$2:$A$26</c:f>
              <c:numCache>
                <c:formatCode>General</c:formatCode>
                <c:ptCount val="25"/>
                <c:pt idx="0">
                  <c:v>29</c:v>
                </c:pt>
                <c:pt idx="1">
                  <c:v>50</c:v>
                </c:pt>
                <c:pt idx="2">
                  <c:v>17</c:v>
                </c:pt>
                <c:pt idx="3">
                  <c:v>21</c:v>
                </c:pt>
                <c:pt idx="4">
                  <c:v>35</c:v>
                </c:pt>
                <c:pt idx="5">
                  <c:v>26</c:v>
                </c:pt>
                <c:pt idx="6">
                  <c:v>13</c:v>
                </c:pt>
                <c:pt idx="7">
                  <c:v>53</c:v>
                </c:pt>
                <c:pt idx="8">
                  <c:v>40</c:v>
                </c:pt>
                <c:pt idx="9">
                  <c:v>88</c:v>
                </c:pt>
                <c:pt idx="10">
                  <c:v>74</c:v>
                </c:pt>
                <c:pt idx="11">
                  <c:v>59</c:v>
                </c:pt>
                <c:pt idx="12">
                  <c:v>20</c:v>
                </c:pt>
                <c:pt idx="13">
                  <c:v>70</c:v>
                </c:pt>
                <c:pt idx="14">
                  <c:v>61</c:v>
                </c:pt>
                <c:pt idx="15">
                  <c:v>27</c:v>
                </c:pt>
                <c:pt idx="16">
                  <c:v>56</c:v>
                </c:pt>
                <c:pt idx="17">
                  <c:v>19</c:v>
                </c:pt>
                <c:pt idx="18">
                  <c:v>43</c:v>
                </c:pt>
                <c:pt idx="19">
                  <c:v>52</c:v>
                </c:pt>
                <c:pt idx="20">
                  <c:v>24</c:v>
                </c:pt>
                <c:pt idx="21">
                  <c:v>47</c:v>
                </c:pt>
                <c:pt idx="22">
                  <c:v>64</c:v>
                </c:pt>
                <c:pt idx="23">
                  <c:v>82</c:v>
                </c:pt>
                <c:pt idx="24">
                  <c:v>79</c:v>
                </c:pt>
              </c:numCache>
            </c:numRef>
          </c:xVal>
          <c:yVal>
            <c:numRef>
              <c:f>'図4-17-図4-20'!$C$2:$C$26</c:f>
              <c:numCache>
                <c:formatCode>General</c:formatCode>
                <c:ptCount val="25"/>
                <c:pt idx="0">
                  <c:v>40</c:v>
                </c:pt>
                <c:pt idx="1">
                  <c:v>44</c:v>
                </c:pt>
                <c:pt idx="2">
                  <c:v>65</c:v>
                </c:pt>
                <c:pt idx="3">
                  <c:v>74</c:v>
                </c:pt>
                <c:pt idx="4">
                  <c:v>68</c:v>
                </c:pt>
                <c:pt idx="5">
                  <c:v>59</c:v>
                </c:pt>
                <c:pt idx="6">
                  <c:v>80</c:v>
                </c:pt>
                <c:pt idx="7">
                  <c:v>52</c:v>
                </c:pt>
                <c:pt idx="8">
                  <c:v>60</c:v>
                </c:pt>
                <c:pt idx="9">
                  <c:v>25</c:v>
                </c:pt>
                <c:pt idx="10">
                  <c:v>52</c:v>
                </c:pt>
                <c:pt idx="11">
                  <c:v>60</c:v>
                </c:pt>
                <c:pt idx="12">
                  <c:v>62</c:v>
                </c:pt>
                <c:pt idx="13">
                  <c:v>60</c:v>
                </c:pt>
                <c:pt idx="14">
                  <c:v>40</c:v>
                </c:pt>
                <c:pt idx="15">
                  <c:v>55</c:v>
                </c:pt>
                <c:pt idx="16">
                  <c:v>34</c:v>
                </c:pt>
                <c:pt idx="17">
                  <c:v>83</c:v>
                </c:pt>
                <c:pt idx="18">
                  <c:v>55</c:v>
                </c:pt>
                <c:pt idx="19">
                  <c:v>66</c:v>
                </c:pt>
                <c:pt idx="20">
                  <c:v>47</c:v>
                </c:pt>
                <c:pt idx="21">
                  <c:v>46</c:v>
                </c:pt>
                <c:pt idx="22">
                  <c:v>50</c:v>
                </c:pt>
                <c:pt idx="23">
                  <c:v>40</c:v>
                </c:pt>
                <c:pt idx="24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4F-424D-8962-85C1364FF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2589551"/>
        <c:axId val="1252586671"/>
      </c:scatterChart>
      <c:valAx>
        <c:axId val="1252589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A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2586671"/>
        <c:crosses val="autoZero"/>
        <c:crossBetween val="midCat"/>
      </c:valAx>
      <c:valAx>
        <c:axId val="125258667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C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2589551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正の相関の例</a:t>
            </a:r>
            <a:endParaRPr lang="en-US" alt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'図4-17-図4-20'!$B$1</c:f>
              <c:strCache>
                <c:ptCount val="1"/>
                <c:pt idx="0">
                  <c:v>変数B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'図4-17-図4-20'!$A$2:$A$26</c:f>
              <c:numCache>
                <c:formatCode>General</c:formatCode>
                <c:ptCount val="25"/>
                <c:pt idx="0">
                  <c:v>29</c:v>
                </c:pt>
                <c:pt idx="1">
                  <c:v>50</c:v>
                </c:pt>
                <c:pt idx="2">
                  <c:v>17</c:v>
                </c:pt>
                <c:pt idx="3">
                  <c:v>21</c:v>
                </c:pt>
                <c:pt idx="4">
                  <c:v>35</c:v>
                </c:pt>
                <c:pt idx="5">
                  <c:v>26</c:v>
                </c:pt>
                <c:pt idx="6">
                  <c:v>13</c:v>
                </c:pt>
                <c:pt idx="7">
                  <c:v>53</c:v>
                </c:pt>
                <c:pt idx="8">
                  <c:v>40</c:v>
                </c:pt>
                <c:pt idx="9">
                  <c:v>88</c:v>
                </c:pt>
                <c:pt idx="10">
                  <c:v>74</c:v>
                </c:pt>
                <c:pt idx="11">
                  <c:v>59</c:v>
                </c:pt>
                <c:pt idx="12">
                  <c:v>20</c:v>
                </c:pt>
                <c:pt idx="13">
                  <c:v>70</c:v>
                </c:pt>
                <c:pt idx="14">
                  <c:v>61</c:v>
                </c:pt>
                <c:pt idx="15">
                  <c:v>27</c:v>
                </c:pt>
                <c:pt idx="16">
                  <c:v>56</c:v>
                </c:pt>
                <c:pt idx="17">
                  <c:v>19</c:v>
                </c:pt>
                <c:pt idx="18">
                  <c:v>43</c:v>
                </c:pt>
                <c:pt idx="19">
                  <c:v>52</c:v>
                </c:pt>
                <c:pt idx="20">
                  <c:v>24</c:v>
                </c:pt>
                <c:pt idx="21">
                  <c:v>47</c:v>
                </c:pt>
                <c:pt idx="22">
                  <c:v>64</c:v>
                </c:pt>
                <c:pt idx="23">
                  <c:v>82</c:v>
                </c:pt>
                <c:pt idx="24">
                  <c:v>79</c:v>
                </c:pt>
              </c:numCache>
            </c:numRef>
          </c:xVal>
          <c:yVal>
            <c:numRef>
              <c:f>'図4-17-図4-20'!$B$2:$B$26</c:f>
              <c:numCache>
                <c:formatCode>General</c:formatCode>
                <c:ptCount val="25"/>
                <c:pt idx="0">
                  <c:v>40</c:v>
                </c:pt>
                <c:pt idx="1">
                  <c:v>50</c:v>
                </c:pt>
                <c:pt idx="2">
                  <c:v>32</c:v>
                </c:pt>
                <c:pt idx="3">
                  <c:v>25</c:v>
                </c:pt>
                <c:pt idx="4">
                  <c:v>44</c:v>
                </c:pt>
                <c:pt idx="5">
                  <c:v>37</c:v>
                </c:pt>
                <c:pt idx="6">
                  <c:v>20</c:v>
                </c:pt>
                <c:pt idx="7">
                  <c:v>43</c:v>
                </c:pt>
                <c:pt idx="8">
                  <c:v>48</c:v>
                </c:pt>
                <c:pt idx="9">
                  <c:v>91</c:v>
                </c:pt>
                <c:pt idx="10">
                  <c:v>63</c:v>
                </c:pt>
                <c:pt idx="11">
                  <c:v>49</c:v>
                </c:pt>
                <c:pt idx="12">
                  <c:v>35</c:v>
                </c:pt>
                <c:pt idx="13">
                  <c:v>69</c:v>
                </c:pt>
                <c:pt idx="14">
                  <c:v>63</c:v>
                </c:pt>
                <c:pt idx="15">
                  <c:v>48</c:v>
                </c:pt>
                <c:pt idx="16">
                  <c:v>66</c:v>
                </c:pt>
                <c:pt idx="17">
                  <c:v>34</c:v>
                </c:pt>
                <c:pt idx="18">
                  <c:v>45</c:v>
                </c:pt>
                <c:pt idx="19">
                  <c:v>57</c:v>
                </c:pt>
                <c:pt idx="20">
                  <c:v>29</c:v>
                </c:pt>
                <c:pt idx="21">
                  <c:v>47</c:v>
                </c:pt>
                <c:pt idx="22">
                  <c:v>57</c:v>
                </c:pt>
                <c:pt idx="23">
                  <c:v>73</c:v>
                </c:pt>
                <c:pt idx="24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E1-4DF1-AC60-74A247129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36559"/>
        <c:axId val="244434639"/>
      </c:scatterChart>
      <c:valAx>
        <c:axId val="244436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A</a:t>
                </a:r>
                <a:endParaRPr lang="ja-JP" altLang="en-US" sz="1200"/>
              </a:p>
            </c:rich>
          </c:tx>
          <c:layout>
            <c:manualLayout>
              <c:xMode val="edge"/>
              <c:yMode val="edge"/>
              <c:x val="0.51866185476815396"/>
              <c:y val="0.862361111111111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4434639"/>
        <c:crosses val="autoZero"/>
        <c:crossBetween val="midCat"/>
      </c:valAx>
      <c:valAx>
        <c:axId val="244434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B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4436559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無相関の例（その</a:t>
            </a:r>
            <a:r>
              <a:rPr lang="en-US" altLang="ja-JP" sz="1600"/>
              <a:t>1</a:t>
            </a:r>
            <a:r>
              <a:rPr lang="ja-JP" altLang="en-US" sz="1600"/>
              <a:t>）</a:t>
            </a:r>
            <a:endParaRPr lang="en-US" alt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'図4-17-図4-20'!$D$1</c:f>
              <c:strCache>
                <c:ptCount val="1"/>
                <c:pt idx="0">
                  <c:v>変数D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'図4-17-図4-20'!$A$2:$A$26</c:f>
              <c:numCache>
                <c:formatCode>General</c:formatCode>
                <c:ptCount val="25"/>
                <c:pt idx="0">
                  <c:v>29</c:v>
                </c:pt>
                <c:pt idx="1">
                  <c:v>50</c:v>
                </c:pt>
                <c:pt idx="2">
                  <c:v>17</c:v>
                </c:pt>
                <c:pt idx="3">
                  <c:v>21</c:v>
                </c:pt>
                <c:pt idx="4">
                  <c:v>35</c:v>
                </c:pt>
                <c:pt idx="5">
                  <c:v>26</c:v>
                </c:pt>
                <c:pt idx="6">
                  <c:v>13</c:v>
                </c:pt>
                <c:pt idx="7">
                  <c:v>53</c:v>
                </c:pt>
                <c:pt idx="8">
                  <c:v>40</c:v>
                </c:pt>
                <c:pt idx="9">
                  <c:v>88</c:v>
                </c:pt>
                <c:pt idx="10">
                  <c:v>74</c:v>
                </c:pt>
                <c:pt idx="11">
                  <c:v>59</c:v>
                </c:pt>
                <c:pt idx="12">
                  <c:v>20</c:v>
                </c:pt>
                <c:pt idx="13">
                  <c:v>70</c:v>
                </c:pt>
                <c:pt idx="14">
                  <c:v>61</c:v>
                </c:pt>
                <c:pt idx="15">
                  <c:v>27</c:v>
                </c:pt>
                <c:pt idx="16">
                  <c:v>56</c:v>
                </c:pt>
                <c:pt idx="17">
                  <c:v>19</c:v>
                </c:pt>
                <c:pt idx="18">
                  <c:v>43</c:v>
                </c:pt>
                <c:pt idx="19">
                  <c:v>52</c:v>
                </c:pt>
                <c:pt idx="20">
                  <c:v>24</c:v>
                </c:pt>
                <c:pt idx="21">
                  <c:v>47</c:v>
                </c:pt>
                <c:pt idx="22">
                  <c:v>64</c:v>
                </c:pt>
                <c:pt idx="23">
                  <c:v>82</c:v>
                </c:pt>
                <c:pt idx="24">
                  <c:v>79</c:v>
                </c:pt>
              </c:numCache>
            </c:numRef>
          </c:xVal>
          <c:yVal>
            <c:numRef>
              <c:f>'図4-17-図4-20'!$D$2:$D$26</c:f>
              <c:numCache>
                <c:formatCode>General</c:formatCode>
                <c:ptCount val="25"/>
                <c:pt idx="0">
                  <c:v>13</c:v>
                </c:pt>
                <c:pt idx="1">
                  <c:v>74</c:v>
                </c:pt>
                <c:pt idx="2">
                  <c:v>60</c:v>
                </c:pt>
                <c:pt idx="3">
                  <c:v>65</c:v>
                </c:pt>
                <c:pt idx="4">
                  <c:v>46</c:v>
                </c:pt>
                <c:pt idx="5">
                  <c:v>76</c:v>
                </c:pt>
                <c:pt idx="6">
                  <c:v>10</c:v>
                </c:pt>
                <c:pt idx="7">
                  <c:v>31</c:v>
                </c:pt>
                <c:pt idx="8">
                  <c:v>16</c:v>
                </c:pt>
                <c:pt idx="9">
                  <c:v>55</c:v>
                </c:pt>
                <c:pt idx="10">
                  <c:v>25</c:v>
                </c:pt>
                <c:pt idx="11">
                  <c:v>24</c:v>
                </c:pt>
                <c:pt idx="12">
                  <c:v>52</c:v>
                </c:pt>
                <c:pt idx="13">
                  <c:v>30</c:v>
                </c:pt>
                <c:pt idx="14">
                  <c:v>58</c:v>
                </c:pt>
                <c:pt idx="15">
                  <c:v>31</c:v>
                </c:pt>
                <c:pt idx="16">
                  <c:v>63</c:v>
                </c:pt>
                <c:pt idx="17">
                  <c:v>39</c:v>
                </c:pt>
                <c:pt idx="18">
                  <c:v>24</c:v>
                </c:pt>
                <c:pt idx="19">
                  <c:v>18</c:v>
                </c:pt>
                <c:pt idx="20">
                  <c:v>58</c:v>
                </c:pt>
                <c:pt idx="21">
                  <c:v>34</c:v>
                </c:pt>
                <c:pt idx="22">
                  <c:v>37</c:v>
                </c:pt>
                <c:pt idx="23">
                  <c:v>44</c:v>
                </c:pt>
                <c:pt idx="24">
                  <c:v>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D-4A37-BBD5-9767E76A5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08271"/>
        <c:axId val="284705391"/>
      </c:scatterChart>
      <c:valAx>
        <c:axId val="284708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A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4705391"/>
        <c:crosses val="autoZero"/>
        <c:crossBetween val="midCat"/>
      </c:valAx>
      <c:valAx>
        <c:axId val="28470539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D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4708271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無相関の例（その</a:t>
            </a:r>
            <a:r>
              <a:rPr lang="en-US" altLang="ja-JP" sz="1600"/>
              <a:t>2</a:t>
            </a:r>
            <a:r>
              <a:rPr lang="ja-JP" altLang="en-US" sz="1600"/>
              <a:t>）</a:t>
            </a:r>
            <a:endParaRPr lang="en-US" alt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'図4-17-図4-20'!$E$1</c:f>
              <c:strCache>
                <c:ptCount val="1"/>
                <c:pt idx="0">
                  <c:v>変数E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'図4-17-図4-20'!$A$2:$A$26</c:f>
              <c:numCache>
                <c:formatCode>General</c:formatCode>
                <c:ptCount val="25"/>
                <c:pt idx="0">
                  <c:v>29</c:v>
                </c:pt>
                <c:pt idx="1">
                  <c:v>50</c:v>
                </c:pt>
                <c:pt idx="2">
                  <c:v>17</c:v>
                </c:pt>
                <c:pt idx="3">
                  <c:v>21</c:v>
                </c:pt>
                <c:pt idx="4">
                  <c:v>35</c:v>
                </c:pt>
                <c:pt idx="5">
                  <c:v>26</c:v>
                </c:pt>
                <c:pt idx="6">
                  <c:v>13</c:v>
                </c:pt>
                <c:pt idx="7">
                  <c:v>53</c:v>
                </c:pt>
                <c:pt idx="8">
                  <c:v>40</c:v>
                </c:pt>
                <c:pt idx="9">
                  <c:v>88</c:v>
                </c:pt>
                <c:pt idx="10">
                  <c:v>74</c:v>
                </c:pt>
                <c:pt idx="11">
                  <c:v>59</c:v>
                </c:pt>
                <c:pt idx="12">
                  <c:v>20</c:v>
                </c:pt>
                <c:pt idx="13">
                  <c:v>70</c:v>
                </c:pt>
                <c:pt idx="14">
                  <c:v>61</c:v>
                </c:pt>
                <c:pt idx="15">
                  <c:v>27</c:v>
                </c:pt>
                <c:pt idx="16">
                  <c:v>56</c:v>
                </c:pt>
                <c:pt idx="17">
                  <c:v>19</c:v>
                </c:pt>
                <c:pt idx="18">
                  <c:v>43</c:v>
                </c:pt>
                <c:pt idx="19">
                  <c:v>52</c:v>
                </c:pt>
                <c:pt idx="20">
                  <c:v>24</c:v>
                </c:pt>
                <c:pt idx="21">
                  <c:v>47</c:v>
                </c:pt>
                <c:pt idx="22">
                  <c:v>64</c:v>
                </c:pt>
                <c:pt idx="23">
                  <c:v>82</c:v>
                </c:pt>
                <c:pt idx="24">
                  <c:v>79</c:v>
                </c:pt>
              </c:numCache>
            </c:numRef>
          </c:xVal>
          <c:yVal>
            <c:numRef>
              <c:f>'図4-17-図4-20'!$E$2:$E$26</c:f>
              <c:numCache>
                <c:formatCode>General</c:formatCode>
                <c:ptCount val="25"/>
                <c:pt idx="0">
                  <c:v>49</c:v>
                </c:pt>
                <c:pt idx="1">
                  <c:v>30</c:v>
                </c:pt>
                <c:pt idx="2">
                  <c:v>69</c:v>
                </c:pt>
                <c:pt idx="3">
                  <c:v>53</c:v>
                </c:pt>
                <c:pt idx="4">
                  <c:v>39</c:v>
                </c:pt>
                <c:pt idx="5">
                  <c:v>44</c:v>
                </c:pt>
                <c:pt idx="6">
                  <c:v>79</c:v>
                </c:pt>
                <c:pt idx="7">
                  <c:v>33</c:v>
                </c:pt>
                <c:pt idx="8">
                  <c:v>35</c:v>
                </c:pt>
                <c:pt idx="9">
                  <c:v>80</c:v>
                </c:pt>
                <c:pt idx="10">
                  <c:v>55</c:v>
                </c:pt>
                <c:pt idx="11">
                  <c:v>33</c:v>
                </c:pt>
                <c:pt idx="12">
                  <c:v>55</c:v>
                </c:pt>
                <c:pt idx="13">
                  <c:v>48</c:v>
                </c:pt>
                <c:pt idx="14">
                  <c:v>39</c:v>
                </c:pt>
                <c:pt idx="15">
                  <c:v>49</c:v>
                </c:pt>
                <c:pt idx="16">
                  <c:v>26</c:v>
                </c:pt>
                <c:pt idx="17">
                  <c:v>60</c:v>
                </c:pt>
                <c:pt idx="18">
                  <c:v>35</c:v>
                </c:pt>
                <c:pt idx="19">
                  <c:v>37</c:v>
                </c:pt>
                <c:pt idx="20">
                  <c:v>55</c:v>
                </c:pt>
                <c:pt idx="21">
                  <c:v>28</c:v>
                </c:pt>
                <c:pt idx="22">
                  <c:v>40</c:v>
                </c:pt>
                <c:pt idx="23">
                  <c:v>70</c:v>
                </c:pt>
                <c:pt idx="24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EA-41B1-89D5-90117858F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273775"/>
        <c:axId val="282278575"/>
      </c:scatterChart>
      <c:valAx>
        <c:axId val="282273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A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278575"/>
        <c:crosses val="autoZero"/>
        <c:crossBetween val="midCat"/>
      </c:valAx>
      <c:valAx>
        <c:axId val="282278575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変数</a:t>
                </a:r>
                <a:r>
                  <a:rPr lang="en-US" altLang="ja-JP" sz="1200"/>
                  <a:t>E</a:t>
                </a:r>
                <a:endParaRPr lang="ja-JP" alt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2273775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'表4-10・図4-25'!$B$4</c:f>
              <c:strCache>
                <c:ptCount val="1"/>
                <c:pt idx="0">
                  <c:v>晴・曇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'表4-10・図4-25'!$C$3:$N$3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'表4-10・図4-25'!$C$4:$N$4</c:f>
              <c:numCache>
                <c:formatCode>General</c:formatCode>
                <c:ptCount val="12"/>
                <c:pt idx="0">
                  <c:v>211.91304347826087</c:v>
                </c:pt>
                <c:pt idx="1">
                  <c:v>180.8</c:v>
                </c:pt>
                <c:pt idx="2">
                  <c:v>226.1</c:v>
                </c:pt>
                <c:pt idx="3">
                  <c:v>285.09090909090907</c:v>
                </c:pt>
                <c:pt idx="4">
                  <c:v>327.21052631578948</c:v>
                </c:pt>
                <c:pt idx="5">
                  <c:v>316</c:v>
                </c:pt>
                <c:pt idx="6">
                  <c:v>514.2962962962963</c:v>
                </c:pt>
                <c:pt idx="7">
                  <c:v>522.31578947368416</c:v>
                </c:pt>
                <c:pt idx="8">
                  <c:v>438.4736842105263</c:v>
                </c:pt>
                <c:pt idx="9">
                  <c:v>379.4</c:v>
                </c:pt>
                <c:pt idx="10">
                  <c:v>272.95999999999998</c:v>
                </c:pt>
                <c:pt idx="11">
                  <c:v>218.65384615384616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8-4292-836E-259A54C9ED4F}"/>
            </c:ext>
          </c:extLst>
        </c:ser>
        <c:ser>
          <c:idx val="1"/>
          <c:order val="1"/>
          <c:tx>
            <c:strRef>
              <c:f>'表4-10・図4-25'!$B$5</c:f>
              <c:strCache>
                <c:ptCount val="1"/>
                <c:pt idx="0">
                  <c:v>小雨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'表4-10・図4-25'!$C$3:$N$3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'表4-10・図4-25'!$C$5:$N$5</c:f>
              <c:numCache>
                <c:formatCode>General</c:formatCode>
                <c:ptCount val="12"/>
                <c:pt idx="0">
                  <c:v>181.25</c:v>
                </c:pt>
                <c:pt idx="1">
                  <c:v>0</c:v>
                </c:pt>
                <c:pt idx="2">
                  <c:v>148.5</c:v>
                </c:pt>
                <c:pt idx="3">
                  <c:v>0</c:v>
                </c:pt>
                <c:pt idx="4">
                  <c:v>0</c:v>
                </c:pt>
                <c:pt idx="5">
                  <c:v>483</c:v>
                </c:pt>
                <c:pt idx="6">
                  <c:v>0</c:v>
                </c:pt>
                <c:pt idx="7">
                  <c:v>0</c:v>
                </c:pt>
                <c:pt idx="8">
                  <c:v>412.5</c:v>
                </c:pt>
                <c:pt idx="9">
                  <c:v>0</c:v>
                </c:pt>
                <c:pt idx="10">
                  <c:v>306</c:v>
                </c:pt>
                <c:pt idx="11">
                  <c:v>228.33333333333334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98-4292-836E-259A54C9ED4F}"/>
            </c:ext>
          </c:extLst>
        </c:ser>
        <c:ser>
          <c:idx val="2"/>
          <c:order val="2"/>
          <c:tx>
            <c:strRef>
              <c:f>'表4-10・図4-25'!$B$6</c:f>
              <c:strCache>
                <c:ptCount val="1"/>
                <c:pt idx="0">
                  <c:v>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'表4-10・図4-25'!$C$3:$N$3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'表4-10・図4-25'!$C$6:$N$6</c:f>
              <c:numCache>
                <c:formatCode>General</c:formatCode>
                <c:ptCount val="12"/>
                <c:pt idx="0">
                  <c:v>244.33333333333334</c:v>
                </c:pt>
                <c:pt idx="1">
                  <c:v>243.66666666666666</c:v>
                </c:pt>
                <c:pt idx="2">
                  <c:v>280.44444444444446</c:v>
                </c:pt>
                <c:pt idx="3">
                  <c:v>327.625</c:v>
                </c:pt>
                <c:pt idx="4">
                  <c:v>316.54545454545456</c:v>
                </c:pt>
                <c:pt idx="5">
                  <c:v>270.15384615384613</c:v>
                </c:pt>
                <c:pt idx="6">
                  <c:v>334</c:v>
                </c:pt>
                <c:pt idx="7">
                  <c:v>661.71428571428567</c:v>
                </c:pt>
                <c:pt idx="8">
                  <c:v>552.71428571428567</c:v>
                </c:pt>
                <c:pt idx="9">
                  <c:v>335.25</c:v>
                </c:pt>
                <c:pt idx="10">
                  <c:v>385.33333333333331</c:v>
                </c:pt>
                <c:pt idx="11">
                  <c:v>195.5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98-4292-836E-259A54C9ED4F}"/>
            </c:ext>
          </c:extLst>
        </c:ser>
        <c:ser>
          <c:idx val="3"/>
          <c:order val="3"/>
          <c:tx>
            <c:strRef>
              <c:f>'表4-10・図4-25'!$B$7</c:f>
              <c:strCache>
                <c:ptCount val="1"/>
                <c:pt idx="0">
                  <c:v>やや強い雨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'表4-10・図4-25'!$C$3:$N$3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'表4-10・図4-25'!$C$7:$N$7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407</c:v>
                </c:pt>
                <c:pt idx="5">
                  <c:v>0</c:v>
                </c:pt>
                <c:pt idx="6">
                  <c:v>0</c:v>
                </c:pt>
                <c:pt idx="7">
                  <c:v>406</c:v>
                </c:pt>
                <c:pt idx="8">
                  <c:v>0</c:v>
                </c:pt>
                <c:pt idx="9">
                  <c:v>434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98-4292-836E-259A54C9ED4F}"/>
            </c:ext>
          </c:extLst>
        </c:ser>
        <c:ser>
          <c:idx val="4"/>
          <c:order val="4"/>
          <c:tx>
            <c:strRef>
              <c:f>'表4-10・図4-25'!$B$8</c:f>
              <c:strCache>
                <c:ptCount val="1"/>
                <c:pt idx="0">
                  <c:v>強い雨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'表4-10・図4-25'!$C$3:$N$3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'表4-10・図4-25'!$C$8:$N$8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390</c:v>
                </c:pt>
                <c:pt idx="6">
                  <c:v>0</c:v>
                </c:pt>
                <c:pt idx="7">
                  <c:v>685</c:v>
                </c:pt>
                <c:pt idx="8">
                  <c:v>601.5</c:v>
                </c:pt>
                <c:pt idx="9">
                  <c:v>329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98-4292-836E-259A54C9E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1037904"/>
        <c:axId val="2071032144"/>
      </c:barChart>
      <c:catAx>
        <c:axId val="207103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71032144"/>
        <c:crosses val="autoZero"/>
        <c:auto val="1"/>
        <c:lblAlgn val="ctr"/>
        <c:lblOffset val="100"/>
        <c:noMultiLvlLbl val="0"/>
      </c:catAx>
      <c:valAx>
        <c:axId val="207103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売上個数</a:t>
                </a:r>
                <a:endParaRPr lang="en-US" altLang="ja-JP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7103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2856</xdr:colOff>
      <xdr:row>7</xdr:row>
      <xdr:rowOff>211523</xdr:rowOff>
    </xdr:from>
    <xdr:to>
      <xdr:col>23</xdr:col>
      <xdr:colOff>521931</xdr:colOff>
      <xdr:row>23</xdr:row>
      <xdr:rowOff>6285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21CB7A82-CE97-9EDD-883A-BCFB4DEE1C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4761</xdr:colOff>
      <xdr:row>23</xdr:row>
      <xdr:rowOff>210764</xdr:rowOff>
    </xdr:from>
    <xdr:to>
      <xdr:col>23</xdr:col>
      <xdr:colOff>523838</xdr:colOff>
      <xdr:row>39</xdr:row>
      <xdr:rowOff>11373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AB4C802F-4121-295C-8FCC-02C0F6AB2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663534</xdr:colOff>
      <xdr:row>39</xdr:row>
      <xdr:rowOff>183201</xdr:rowOff>
    </xdr:from>
    <xdr:to>
      <xdr:col>18</xdr:col>
      <xdr:colOff>575589</xdr:colOff>
      <xdr:row>57</xdr:row>
      <xdr:rowOff>100671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CC2DAFA9-6596-5F0F-7D89-BACB7E7851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671700</xdr:colOff>
      <xdr:row>57</xdr:row>
      <xdr:rowOff>173056</xdr:rowOff>
    </xdr:from>
    <xdr:to>
      <xdr:col>18</xdr:col>
      <xdr:colOff>587837</xdr:colOff>
      <xdr:row>75</xdr:row>
      <xdr:rowOff>84342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668ED9E7-503C-4916-9771-A99F7B0DC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671699</xdr:colOff>
      <xdr:row>75</xdr:row>
      <xdr:rowOff>183202</xdr:rowOff>
    </xdr:from>
    <xdr:to>
      <xdr:col>18</xdr:col>
      <xdr:colOff>587836</xdr:colOff>
      <xdr:row>93</xdr:row>
      <xdr:rowOff>97951</xdr:rowOff>
    </xdr:to>
    <xdr:graphicFrame macro="">
      <xdr:nvGraphicFramePr>
        <xdr:cNvPr id="13" name="グラフ 12">
          <a:extLst>
            <a:ext uri="{FF2B5EF4-FFF2-40B4-BE49-F238E27FC236}">
              <a16:creationId xmlns:a16="http://schemas.microsoft.com/office/drawing/2014/main" id="{EA7BA0B1-2C8D-43FF-8F22-3AD7E5E0C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677108</xdr:colOff>
      <xdr:row>39</xdr:row>
      <xdr:rowOff>179859</xdr:rowOff>
    </xdr:from>
    <xdr:to>
      <xdr:col>25</xdr:col>
      <xdr:colOff>597702</xdr:colOff>
      <xdr:row>57</xdr:row>
      <xdr:rowOff>93188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5FC962FE-606D-4E43-BE74-64828524F6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666593</xdr:colOff>
      <xdr:row>57</xdr:row>
      <xdr:rowOff>165571</xdr:rowOff>
    </xdr:from>
    <xdr:to>
      <xdr:col>25</xdr:col>
      <xdr:colOff>573890</xdr:colOff>
      <xdr:row>75</xdr:row>
      <xdr:rowOff>99651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D4031558-320B-47F6-8CDE-D27E5B98F0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675099</xdr:colOff>
      <xdr:row>75</xdr:row>
      <xdr:rowOff>173056</xdr:rowOff>
    </xdr:from>
    <xdr:to>
      <xdr:col>25</xdr:col>
      <xdr:colOff>582396</xdr:colOff>
      <xdr:row>93</xdr:row>
      <xdr:rowOff>100671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5E9C1418-0B61-409C-88B1-29750CDF6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197303</xdr:colOff>
      <xdr:row>0</xdr:row>
      <xdr:rowOff>223837</xdr:rowOff>
    </xdr:from>
    <xdr:to>
      <xdr:col>18</xdr:col>
      <xdr:colOff>244928</xdr:colOff>
      <xdr:row>17</xdr:row>
      <xdr:rowOff>136071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F8E61A92-9B39-64C0-8363-AA8AA8B266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680358</xdr:colOff>
      <xdr:row>0</xdr:row>
      <xdr:rowOff>210227</xdr:rowOff>
    </xdr:from>
    <xdr:to>
      <xdr:col>12</xdr:col>
      <xdr:colOff>13608</xdr:colOff>
      <xdr:row>17</xdr:row>
      <xdr:rowOff>122462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631A0133-F736-8141-7E89-7CA032E8C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6803</xdr:colOff>
      <xdr:row>17</xdr:row>
      <xdr:rowOff>223836</xdr:rowOff>
    </xdr:from>
    <xdr:to>
      <xdr:col>12</xdr:col>
      <xdr:colOff>20411</xdr:colOff>
      <xdr:row>34</xdr:row>
      <xdr:rowOff>183697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6CC10558-4F6D-8F77-ADEC-FBBDCEED7B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190499</xdr:colOff>
      <xdr:row>17</xdr:row>
      <xdr:rowOff>223835</xdr:rowOff>
    </xdr:from>
    <xdr:to>
      <xdr:col>18</xdr:col>
      <xdr:colOff>231321</xdr:colOff>
      <xdr:row>34</xdr:row>
      <xdr:rowOff>176892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90F0B658-0257-36BA-ABA6-4BA089601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685481</xdr:colOff>
      <xdr:row>9</xdr:row>
      <xdr:rowOff>4445</xdr:rowOff>
    </xdr:from>
    <xdr:to>
      <xdr:col>9</xdr:col>
      <xdr:colOff>273281</xdr:colOff>
      <xdr:row>22</xdr:row>
      <xdr:rowOff>144058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A406245-42B0-4473-B207-31E9951B5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531.633894328705" createdVersion="8" refreshedVersion="8" minRefreshableVersion="3" recordCount="364" xr:uid="{9D0FE6AA-424A-495F-B268-E7F1AC5D1E03}">
  <cacheSource type="worksheet">
    <worksheetSource ref="A1:K365" sheet="天気＋POSデータ"/>
  </cacheSource>
  <cacheFields count="11">
    <cacheField name="日付" numFmtId="14">
      <sharedItems containsSemiMixedTypes="0" containsNonDate="0" containsDate="1" containsString="0" minDate="2023-01-02T00:00:00" maxDate="2024-01-01T00:00:00"/>
    </cacheField>
    <cacheField name="緑茶_x000a_（自社）" numFmtId="0">
      <sharedItems containsSemiMixedTypes="0" containsString="0" containsNumber="1" containsInteger="1" minValue="62" maxValue="1179"/>
    </cacheField>
    <cacheField name="濃い茶_x000a_（自社）" numFmtId="0">
      <sharedItems containsSemiMixedTypes="0" containsString="0" containsNumber="1" containsInteger="1" minValue="43" maxValue="790"/>
    </cacheField>
    <cacheField name="おいしい緑茶_x000a_（A社）" numFmtId="0">
      <sharedItems containsSemiMixedTypes="0" containsString="0" containsNumber="1" containsInteger="1" minValue="82" maxValue="1536"/>
    </cacheField>
    <cacheField name="おいしい濃茶_x000a_（A社）" numFmtId="0">
      <sharedItems containsSemiMixedTypes="0" containsString="0" containsNumber="1" containsInteger="1" minValue="52" maxValue="973"/>
    </cacheField>
    <cacheField name="平均気温" numFmtId="0">
      <sharedItems containsSemiMixedTypes="0" containsString="0" containsNumber="1" minValue="-0.3" maxValue="31.8"/>
    </cacheField>
    <cacheField name="最高気温" numFmtId="0">
      <sharedItems containsSemiMixedTypes="0" containsString="0" containsNumber="1" minValue="3.5" maxValue="37.700000000000003"/>
    </cacheField>
    <cacheField name="最低気温" numFmtId="0">
      <sharedItems containsSemiMixedTypes="0" containsString="0" containsNumber="1" minValue="-3.4" maxValue="27.7"/>
    </cacheField>
    <cacheField name="天気概況" numFmtId="0">
      <sharedItems count="66">
        <s v="晴"/>
        <s v="快晴"/>
        <s v="薄曇時々晴"/>
        <s v="晴一時曇"/>
        <s v="晴時々薄曇"/>
        <s v="晴後薄曇"/>
        <s v="曇時々雨"/>
        <s v="曇後雨"/>
        <s v="雨一時曇"/>
        <s v="曇一時晴"/>
        <s v="曇時々晴"/>
        <s v="晴後曇"/>
        <s v="晴一時薄曇"/>
        <s v="薄曇一時晴"/>
        <s v="雨後曇"/>
        <s v="薄曇時々雨後一時晴"/>
        <s v="晴後一時薄曇"/>
        <s v="曇後一時雨"/>
        <s v="晴後一時曇"/>
        <s v="晴後時々曇"/>
        <s v="曇"/>
        <s v="晴時々曇"/>
        <s v="雪一時みぞれ後雨"/>
        <s v="晴後一時雨"/>
        <s v="曇後晴"/>
        <s v="晴時々曇一時雨"/>
        <s v="曇時々晴一時雨"/>
        <s v="晴一時雨"/>
        <s v="雨"/>
        <s v="雨時々曇"/>
        <s v="雨後時々曇"/>
        <s v="雨後曇時々晴"/>
        <s v="薄曇後一時晴"/>
        <s v="薄曇"/>
        <s v="曇時々雨後晴"/>
        <s v="晴後雨時々曇"/>
        <s v="大雨"/>
        <s v="曇時々晴一時雨、雷・ひょうを伴う"/>
        <s v="曇後一時晴"/>
        <s v="晴後雨時々曇、雷を伴う"/>
        <s v="晴後時々薄曇"/>
        <s v="曇一時雨後時々晴"/>
        <s v="曇一時雨後一時晴"/>
        <s v="雨時々曇後晴"/>
        <s v="薄曇時々晴一時雨"/>
        <s v="雨後一時曇"/>
        <s v="曇一時雨"/>
        <s v="曇一時晴後一時雨"/>
        <s v="薄曇後晴"/>
        <s v="曇後時々雨、雷を伴う"/>
        <s v="晴後時々曇一時雨"/>
        <s v="曇時々雨、雷を伴う"/>
        <s v="大雨時々曇"/>
        <s v="曇時々雨一時晴"/>
        <s v="晴時々雨一時曇、雷を伴う"/>
        <s v="曇一時晴後雨、雷を伴う"/>
        <s v="曇後一時雨、雷を伴う"/>
        <s v="霧雨後曇一時雨"/>
        <s v="曇後時々晴"/>
        <s v="曇後時々雨"/>
        <s v="大雨後時々曇一時晴"/>
        <s v="曇後時々晴一時雨"/>
        <s v="晴時々雨一時曇"/>
        <s v="雨時々曇一時晴"/>
        <s v="雨後曇一時晴"/>
        <s v="晴時々薄曇一時雨"/>
      </sharedItems>
    </cacheField>
    <cacheField name="降水量の_x000a_合計" numFmtId="0">
      <sharedItems containsSemiMixedTypes="0" containsString="0" containsNumber="1" minValue="0" maxValue="168.5"/>
    </cacheField>
    <cacheField name="1時間降水_x000a_量の最大" numFmtId="0">
      <sharedItems containsSemiMixedTypes="0" containsString="0" containsNumber="1" minValue="0" maxValue="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531.670110300925" createdVersion="8" refreshedVersion="8" minRefreshableVersion="3" recordCount="364" xr:uid="{6CBA66A9-01B3-4A55-99B6-BEF95FD41D4C}">
  <cacheSource type="worksheet">
    <worksheetSource ref="A1:L365" sheet="天気＋POSデータ（天気変換後） "/>
  </cacheSource>
  <cacheFields count="12">
    <cacheField name="日付" numFmtId="14">
      <sharedItems containsSemiMixedTypes="0" containsNonDate="0" containsDate="1" containsString="0" minDate="2023-01-02T00:00:00" maxDate="2024-01-01T00:00:00"/>
    </cacheField>
    <cacheField name="緑茶_x000a_（自社）" numFmtId="0">
      <sharedItems containsSemiMixedTypes="0" containsString="0" containsNumber="1" containsInteger="1" minValue="62" maxValue="1179"/>
    </cacheField>
    <cacheField name="濃い茶_x000a_（自社）" numFmtId="0">
      <sharedItems containsSemiMixedTypes="0" containsString="0" containsNumber="1" containsInteger="1" minValue="43" maxValue="790"/>
    </cacheField>
    <cacheField name="おいしい緑茶_x000a_（A社）" numFmtId="0">
      <sharedItems containsSemiMixedTypes="0" containsString="0" containsNumber="1" containsInteger="1" minValue="82" maxValue="1536"/>
    </cacheField>
    <cacheField name="おいしい濃茶_x000a_（A社）" numFmtId="0">
      <sharedItems containsSemiMixedTypes="0" containsString="0" containsNumber="1" containsInteger="1" minValue="52" maxValue="973"/>
    </cacheField>
    <cacheField name="平均気温" numFmtId="0">
      <sharedItems containsSemiMixedTypes="0" containsString="0" containsNumber="1" minValue="-0.3" maxValue="31.8"/>
    </cacheField>
    <cacheField name="最高気温" numFmtId="0">
      <sharedItems containsSemiMixedTypes="0" containsString="0" containsNumber="1" minValue="3.5" maxValue="37.700000000000003"/>
    </cacheField>
    <cacheField name="最低気温" numFmtId="0">
      <sharedItems containsSemiMixedTypes="0" containsString="0" containsNumber="1" minValue="-3.4" maxValue="27.7"/>
    </cacheField>
    <cacheField name="天気概況" numFmtId="0">
      <sharedItems/>
    </cacheField>
    <cacheField name="降水量の_x000a_合計" numFmtId="0">
      <sharedItems containsSemiMixedTypes="0" containsString="0" containsNumber="1" minValue="0" maxValue="168.5"/>
    </cacheField>
    <cacheField name="1時間降水_x000a_量の最大" numFmtId="0">
      <sharedItems containsSemiMixedTypes="0" containsString="0" containsNumber="1" minValue="0" maxValue="33"/>
    </cacheField>
    <cacheField name="天気_x000a_（変換後）" numFmtId="0">
      <sharedItems count="5">
        <s v="晴・曇"/>
        <s v="雨"/>
        <s v="小雨"/>
        <s v="やや強い雨"/>
        <s v="強い雨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531.674271296295" createdVersion="8" refreshedVersion="8" minRefreshableVersion="3" recordCount="364" xr:uid="{57DC0072-376B-44E7-A8E3-E023DC0C7FC1}">
  <cacheSource type="worksheet">
    <worksheetSource ref="A1:M365" sheet="天気＋POSデータ（曜日追加後）"/>
  </cacheSource>
  <cacheFields count="13">
    <cacheField name="日付" numFmtId="14">
      <sharedItems containsSemiMixedTypes="0" containsNonDate="0" containsDate="1" containsString="0" minDate="2023-01-02T00:00:00" maxDate="2024-01-01T00:00:00"/>
    </cacheField>
    <cacheField name="緑茶_x000a_（自社）" numFmtId="0">
      <sharedItems containsSemiMixedTypes="0" containsString="0" containsNumber="1" containsInteger="1" minValue="62" maxValue="1179"/>
    </cacheField>
    <cacheField name="濃い茶_x000a_（自社）" numFmtId="0">
      <sharedItems containsSemiMixedTypes="0" containsString="0" containsNumber="1" containsInteger="1" minValue="43" maxValue="790"/>
    </cacheField>
    <cacheField name="おいしい緑茶_x000a_（A社）" numFmtId="0">
      <sharedItems containsSemiMixedTypes="0" containsString="0" containsNumber="1" containsInteger="1" minValue="82" maxValue="1536"/>
    </cacheField>
    <cacheField name="おいしい濃茶_x000a_（A社）" numFmtId="0">
      <sharedItems containsSemiMixedTypes="0" containsString="0" containsNumber="1" containsInteger="1" minValue="52" maxValue="973"/>
    </cacheField>
    <cacheField name="平均気温" numFmtId="0">
      <sharedItems containsSemiMixedTypes="0" containsString="0" containsNumber="1" minValue="-0.3" maxValue="31.8"/>
    </cacheField>
    <cacheField name="最高気温" numFmtId="0">
      <sharedItems containsSemiMixedTypes="0" containsString="0" containsNumber="1" minValue="3.5" maxValue="37.700000000000003"/>
    </cacheField>
    <cacheField name="最低気温" numFmtId="0">
      <sharedItems containsSemiMixedTypes="0" containsString="0" containsNumber="1" minValue="-3.4" maxValue="27.7"/>
    </cacheField>
    <cacheField name="天気概況" numFmtId="0">
      <sharedItems/>
    </cacheField>
    <cacheField name="降水量の_x000a_合計" numFmtId="0">
      <sharedItems containsSemiMixedTypes="0" containsString="0" containsNumber="1" minValue="0" maxValue="168.5"/>
    </cacheField>
    <cacheField name="1時間降水_x000a_量の最大" numFmtId="0">
      <sharedItems containsSemiMixedTypes="0" containsString="0" containsNumber="1" minValue="0" maxValue="33"/>
    </cacheField>
    <cacheField name="天気_x000a_（変換後）" numFmtId="0">
      <sharedItems count="5">
        <s v="晴・曇"/>
        <s v="雨"/>
        <s v="小雨"/>
        <s v="やや強い雨"/>
        <s v="強い雨"/>
      </sharedItems>
    </cacheField>
    <cacheField name="曜日" numFmtId="0">
      <sharedItems count="7">
        <s v="月"/>
        <s v="火"/>
        <s v="水"/>
        <s v="木"/>
        <s v="金"/>
        <s v="土"/>
        <s v="日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4">
  <r>
    <d v="2023-01-02T00:00:00"/>
    <n v="109"/>
    <n v="62"/>
    <n v="148"/>
    <n v="89"/>
    <n v="6.2"/>
    <n v="12.1"/>
    <n v="2"/>
    <x v="0"/>
    <n v="0"/>
    <n v="0"/>
  </r>
  <r>
    <d v="2023-01-03T00:00:00"/>
    <n v="141"/>
    <n v="86"/>
    <n v="234"/>
    <n v="127"/>
    <n v="5.8"/>
    <n v="11"/>
    <n v="0.5"/>
    <x v="1"/>
    <n v="0"/>
    <n v="0"/>
  </r>
  <r>
    <d v="2023-01-04T00:00:00"/>
    <n v="180"/>
    <n v="125"/>
    <n v="233"/>
    <n v="152"/>
    <n v="5.6"/>
    <n v="11"/>
    <n v="1.3"/>
    <x v="0"/>
    <n v="0"/>
    <n v="0"/>
  </r>
  <r>
    <d v="2023-01-05T00:00:00"/>
    <n v="129"/>
    <n v="95"/>
    <n v="162"/>
    <n v="103"/>
    <n v="5.9"/>
    <n v="10.6"/>
    <n v="2.6"/>
    <x v="1"/>
    <n v="0"/>
    <n v="0"/>
  </r>
  <r>
    <d v="2023-01-06T00:00:00"/>
    <n v="245"/>
    <n v="190"/>
    <n v="314"/>
    <n v="227"/>
    <n v="5.3"/>
    <n v="9.9"/>
    <n v="0"/>
    <x v="2"/>
    <n v="0"/>
    <n v="0"/>
  </r>
  <r>
    <d v="2023-01-07T00:00:00"/>
    <n v="264"/>
    <n v="154"/>
    <n v="309"/>
    <n v="246"/>
    <n v="6"/>
    <n v="10.4"/>
    <n v="3"/>
    <x v="0"/>
    <n v="0"/>
    <n v="0"/>
  </r>
  <r>
    <d v="2023-01-08T00:00:00"/>
    <n v="207"/>
    <n v="149"/>
    <n v="301"/>
    <n v="219"/>
    <n v="7"/>
    <n v="12.5"/>
    <n v="1.6"/>
    <x v="1"/>
    <n v="0"/>
    <n v="0"/>
  </r>
  <r>
    <d v="2023-01-09T00:00:00"/>
    <n v="163"/>
    <n v="100"/>
    <n v="186"/>
    <n v="163"/>
    <n v="8"/>
    <n v="13.9"/>
    <n v="2.4"/>
    <x v="1"/>
    <n v="0"/>
    <n v="0"/>
  </r>
  <r>
    <d v="2023-01-10T00:00:00"/>
    <n v="269"/>
    <n v="140"/>
    <n v="308"/>
    <n v="226"/>
    <n v="6.3"/>
    <n v="9.9"/>
    <n v="2.8"/>
    <x v="1"/>
    <n v="0"/>
    <n v="0"/>
  </r>
  <r>
    <d v="2023-01-11T00:00:00"/>
    <n v="293"/>
    <n v="197"/>
    <n v="375"/>
    <n v="223"/>
    <n v="5.4"/>
    <n v="10.7"/>
    <n v="1.5"/>
    <x v="3"/>
    <n v="0"/>
    <n v="0"/>
  </r>
  <r>
    <d v="2023-01-12T00:00:00"/>
    <n v="178"/>
    <n v="143"/>
    <n v="216"/>
    <n v="186"/>
    <n v="6.1"/>
    <n v="12.6"/>
    <n v="1.3"/>
    <x v="4"/>
    <n v="0"/>
    <n v="0"/>
  </r>
  <r>
    <d v="2023-01-13T00:00:00"/>
    <n v="333"/>
    <n v="239"/>
    <n v="501"/>
    <n v="325"/>
    <n v="8.6999999999999993"/>
    <n v="14"/>
    <n v="3.1"/>
    <x v="5"/>
    <n v="0"/>
    <n v="0"/>
  </r>
  <r>
    <d v="2023-01-14T00:00:00"/>
    <n v="387"/>
    <n v="227"/>
    <n v="443"/>
    <n v="342"/>
    <n v="9.5"/>
    <n v="14.2"/>
    <n v="7.1"/>
    <x v="6"/>
    <n v="1.5"/>
    <n v="1"/>
  </r>
  <r>
    <d v="2023-01-15T00:00:00"/>
    <n v="233"/>
    <n v="171"/>
    <n v="392"/>
    <n v="225"/>
    <n v="10.3"/>
    <n v="12"/>
    <n v="7.6"/>
    <x v="7"/>
    <n v="3"/>
    <n v="1.5"/>
  </r>
  <r>
    <d v="2023-01-16T00:00:00"/>
    <n v="113"/>
    <n v="84"/>
    <n v="178"/>
    <n v="104"/>
    <n v="6.3"/>
    <n v="7.7"/>
    <n v="3.6"/>
    <x v="8"/>
    <n v="8"/>
    <n v="2.5"/>
  </r>
  <r>
    <d v="2023-01-17T00:00:00"/>
    <n v="169"/>
    <n v="102"/>
    <n v="227"/>
    <n v="107"/>
    <n v="4.7"/>
    <n v="7.6"/>
    <n v="2.1"/>
    <x v="9"/>
    <n v="1.5"/>
    <n v="0.5"/>
  </r>
  <r>
    <d v="2023-01-18T00:00:00"/>
    <n v="162"/>
    <n v="108"/>
    <n v="230"/>
    <n v="167"/>
    <n v="7.3"/>
    <n v="12.4"/>
    <n v="3.8"/>
    <x v="10"/>
    <n v="0"/>
    <n v="0"/>
  </r>
  <r>
    <d v="2023-01-19T00:00:00"/>
    <n v="123"/>
    <n v="115"/>
    <n v="171"/>
    <n v="119"/>
    <n v="6.3"/>
    <n v="9.1"/>
    <n v="2.7"/>
    <x v="11"/>
    <n v="0"/>
    <n v="0"/>
  </r>
  <r>
    <d v="2023-01-20T00:00:00"/>
    <n v="193"/>
    <n v="147"/>
    <n v="285"/>
    <n v="211"/>
    <n v="7.6"/>
    <n v="12.3"/>
    <n v="3.9"/>
    <x v="0"/>
    <n v="0.5"/>
    <n v="0.5"/>
  </r>
  <r>
    <d v="2023-01-21T00:00:00"/>
    <n v="249"/>
    <n v="143"/>
    <n v="321"/>
    <n v="187"/>
    <n v="5.6"/>
    <n v="9"/>
    <n v="3.2"/>
    <x v="12"/>
    <n v="0"/>
    <n v="0"/>
  </r>
  <r>
    <d v="2023-01-22T00:00:00"/>
    <n v="166"/>
    <n v="134"/>
    <n v="243"/>
    <n v="140"/>
    <n v="4.9000000000000004"/>
    <n v="8.9"/>
    <n v="1.7"/>
    <x v="13"/>
    <n v="0"/>
    <n v="0"/>
  </r>
  <r>
    <d v="2023-01-23T00:00:00"/>
    <n v="179"/>
    <n v="132"/>
    <n v="215"/>
    <n v="166"/>
    <n v="4.5"/>
    <n v="6.1"/>
    <n v="2.8"/>
    <x v="14"/>
    <n v="0.5"/>
    <n v="0.5"/>
  </r>
  <r>
    <d v="2023-01-24T00:00:00"/>
    <n v="184"/>
    <n v="132"/>
    <n v="317"/>
    <n v="199"/>
    <n v="4.7"/>
    <n v="11.8"/>
    <n v="-0.8"/>
    <x v="15"/>
    <n v="0.5"/>
    <n v="0.5"/>
  </r>
  <r>
    <d v="2023-01-25T00:00:00"/>
    <n v="275"/>
    <n v="156"/>
    <n v="320"/>
    <n v="185"/>
    <n v="-0.3"/>
    <n v="3.7"/>
    <n v="-2.9"/>
    <x v="0"/>
    <n v="0"/>
    <n v="0"/>
  </r>
  <r>
    <d v="2023-01-26T00:00:00"/>
    <n v="250"/>
    <n v="129"/>
    <n v="268"/>
    <n v="176"/>
    <n v="3"/>
    <n v="8.5"/>
    <n v="-3.4"/>
    <x v="16"/>
    <n v="0"/>
    <n v="0"/>
  </r>
  <r>
    <d v="2023-01-27T00:00:00"/>
    <n v="336"/>
    <n v="239"/>
    <n v="449"/>
    <n v="270"/>
    <n v="3.8"/>
    <n v="6.6"/>
    <n v="1.5"/>
    <x v="17"/>
    <n v="0"/>
    <n v="0"/>
  </r>
  <r>
    <d v="2023-01-28T00:00:00"/>
    <n v="369"/>
    <n v="189"/>
    <n v="492"/>
    <n v="323"/>
    <n v="3.7"/>
    <n v="8.3000000000000007"/>
    <n v="0.4"/>
    <x v="18"/>
    <n v="0"/>
    <n v="0"/>
  </r>
  <r>
    <d v="2023-01-29T00:00:00"/>
    <n v="301"/>
    <n v="191"/>
    <n v="332"/>
    <n v="237"/>
    <n v="3.4"/>
    <n v="8.8000000000000007"/>
    <n v="-1.6"/>
    <x v="1"/>
    <n v="0"/>
    <n v="0"/>
  </r>
  <r>
    <d v="2023-01-30T00:00:00"/>
    <n v="62"/>
    <n v="43"/>
    <n v="92"/>
    <n v="52"/>
    <n v="4.2"/>
    <n v="10"/>
    <n v="-0.7"/>
    <x v="18"/>
    <n v="0"/>
    <n v="0"/>
  </r>
  <r>
    <d v="2023-01-31T00:00:00"/>
    <n v="70"/>
    <n v="61"/>
    <n v="82"/>
    <n v="73"/>
    <n v="4.5999999999999996"/>
    <n v="9"/>
    <n v="1.3"/>
    <x v="19"/>
    <n v="0"/>
    <n v="0"/>
  </r>
  <r>
    <d v="2023-02-01T00:00:00"/>
    <n v="132"/>
    <n v="65"/>
    <n v="128"/>
    <n v="72"/>
    <n v="6.8"/>
    <n v="13.1"/>
    <n v="-0.7"/>
    <x v="12"/>
    <n v="0"/>
    <n v="0"/>
  </r>
  <r>
    <d v="2023-02-02T00:00:00"/>
    <n v="72"/>
    <n v="56"/>
    <n v="97"/>
    <n v="58"/>
    <n v="6.4"/>
    <n v="9.1999999999999993"/>
    <n v="4.7"/>
    <x v="13"/>
    <n v="0"/>
    <n v="0"/>
  </r>
  <r>
    <d v="2023-02-03T00:00:00"/>
    <n v="145"/>
    <n v="71"/>
    <n v="173"/>
    <n v="126"/>
    <n v="4.8"/>
    <n v="6.2"/>
    <n v="3.2"/>
    <x v="20"/>
    <n v="0"/>
    <n v="0"/>
  </r>
  <r>
    <d v="2023-02-04T00:00:00"/>
    <n v="140"/>
    <n v="102"/>
    <n v="179"/>
    <n v="117"/>
    <n v="6.5"/>
    <n v="11.2"/>
    <n v="2.2000000000000002"/>
    <x v="21"/>
    <n v="0"/>
    <n v="0"/>
  </r>
  <r>
    <d v="2023-02-05T00:00:00"/>
    <n v="118"/>
    <n v="77"/>
    <n v="139"/>
    <n v="104"/>
    <n v="6.8"/>
    <n v="12"/>
    <n v="1.4"/>
    <x v="0"/>
    <n v="0"/>
    <n v="0"/>
  </r>
  <r>
    <d v="2023-02-06T00:00:00"/>
    <n v="163"/>
    <n v="80"/>
    <n v="203"/>
    <n v="130"/>
    <n v="7.8"/>
    <n v="13.6"/>
    <n v="3.2"/>
    <x v="5"/>
    <n v="0"/>
    <n v="0"/>
  </r>
  <r>
    <d v="2023-02-07T00:00:00"/>
    <n v="178"/>
    <n v="148"/>
    <n v="292"/>
    <n v="180"/>
    <n v="10.5"/>
    <n v="15.4"/>
    <n v="6.7"/>
    <x v="20"/>
    <n v="0"/>
    <n v="0"/>
  </r>
  <r>
    <d v="2023-02-08T00:00:00"/>
    <n v="292"/>
    <n v="140"/>
    <n v="313"/>
    <n v="239"/>
    <n v="8.6999999999999993"/>
    <n v="11.7"/>
    <n v="5.6"/>
    <x v="20"/>
    <n v="0"/>
    <n v="0"/>
  </r>
  <r>
    <d v="2023-02-09T00:00:00"/>
    <n v="172"/>
    <n v="104"/>
    <n v="258"/>
    <n v="138"/>
    <n v="6.2"/>
    <n v="10.6"/>
    <n v="2.2999999999999998"/>
    <x v="16"/>
    <n v="0"/>
    <n v="0"/>
  </r>
  <r>
    <d v="2023-02-10T00:00:00"/>
    <n v="318"/>
    <n v="222"/>
    <n v="469"/>
    <n v="312"/>
    <n v="1.9"/>
    <n v="3.5"/>
    <n v="0"/>
    <x v="22"/>
    <n v="27.5"/>
    <n v="5.5"/>
  </r>
  <r>
    <d v="2023-02-11T00:00:00"/>
    <n v="310"/>
    <n v="187"/>
    <n v="378"/>
    <n v="303"/>
    <n v="8.6999999999999993"/>
    <n v="14.1"/>
    <n v="2.6"/>
    <x v="0"/>
    <n v="0"/>
    <n v="0"/>
  </r>
  <r>
    <d v="2023-02-12T00:00:00"/>
    <n v="263"/>
    <n v="200"/>
    <n v="358"/>
    <n v="249"/>
    <n v="11"/>
    <n v="16.899999999999999"/>
    <n v="4.9000000000000004"/>
    <x v="2"/>
    <n v="0"/>
    <n v="0"/>
  </r>
  <r>
    <d v="2023-02-13T00:00:00"/>
    <n v="150"/>
    <n v="93"/>
    <n v="196"/>
    <n v="151"/>
    <n v="7.7"/>
    <n v="10.3"/>
    <n v="4.9000000000000004"/>
    <x v="8"/>
    <n v="10.5"/>
    <n v="2"/>
  </r>
  <r>
    <d v="2023-02-14T00:00:00"/>
    <n v="114"/>
    <n v="117"/>
    <n v="200"/>
    <n v="123"/>
    <n v="5.6"/>
    <n v="10.7"/>
    <n v="3.3"/>
    <x v="10"/>
    <n v="0"/>
    <n v="0"/>
  </r>
  <r>
    <d v="2023-02-15T00:00:00"/>
    <n v="180"/>
    <n v="108"/>
    <n v="230"/>
    <n v="188"/>
    <n v="3.5"/>
    <n v="7.8"/>
    <n v="0.8"/>
    <x v="3"/>
    <n v="0"/>
    <n v="0"/>
  </r>
  <r>
    <d v="2023-02-16T00:00:00"/>
    <n v="122"/>
    <n v="109"/>
    <n v="186"/>
    <n v="114"/>
    <n v="4.0999999999999996"/>
    <n v="9.6"/>
    <n v="-0.7"/>
    <x v="1"/>
    <n v="0"/>
    <n v="0"/>
  </r>
  <r>
    <d v="2023-02-17T00:00:00"/>
    <n v="233"/>
    <n v="150"/>
    <n v="318"/>
    <n v="199"/>
    <n v="5.7"/>
    <n v="10.8"/>
    <n v="0.8"/>
    <x v="0"/>
    <n v="0"/>
    <n v="0"/>
  </r>
  <r>
    <d v="2023-02-18T00:00:00"/>
    <n v="204"/>
    <n v="172"/>
    <n v="390"/>
    <n v="213"/>
    <n v="8.9"/>
    <n v="15"/>
    <n v="1.8"/>
    <x v="0"/>
    <n v="0"/>
    <n v="0"/>
  </r>
  <r>
    <d v="2023-02-19T00:00:00"/>
    <n v="191"/>
    <n v="135"/>
    <n v="276"/>
    <n v="174"/>
    <n v="11.8"/>
    <n v="18.5"/>
    <n v="6.9"/>
    <x v="20"/>
    <n v="0"/>
    <n v="0"/>
  </r>
  <r>
    <d v="2023-02-20T00:00:00"/>
    <n v="161"/>
    <n v="85"/>
    <n v="189"/>
    <n v="131"/>
    <n v="9.6999999999999993"/>
    <n v="14.7"/>
    <n v="4.7"/>
    <x v="23"/>
    <n v="0"/>
    <n v="0"/>
  </r>
  <r>
    <d v="2023-02-21T00:00:00"/>
    <n v="183"/>
    <n v="109"/>
    <n v="231"/>
    <n v="122"/>
    <n v="4.7"/>
    <n v="9.1999999999999993"/>
    <n v="2.2000000000000002"/>
    <x v="1"/>
    <n v="0"/>
    <n v="0"/>
  </r>
  <r>
    <d v="2023-02-22T00:00:00"/>
    <n v="187"/>
    <n v="161"/>
    <n v="293"/>
    <n v="233"/>
    <n v="5.5"/>
    <n v="10.4"/>
    <n v="0.2"/>
    <x v="1"/>
    <n v="0"/>
    <n v="0"/>
  </r>
  <r>
    <d v="2023-02-23T00:00:00"/>
    <n v="117"/>
    <n v="88"/>
    <n v="180"/>
    <n v="113"/>
    <n v="8.5"/>
    <n v="14.4"/>
    <n v="4.5999999999999996"/>
    <x v="24"/>
    <n v="0"/>
    <n v="0"/>
  </r>
  <r>
    <d v="2023-02-24T00:00:00"/>
    <n v="263"/>
    <n v="157"/>
    <n v="330"/>
    <n v="246"/>
    <n v="8.9"/>
    <n v="12.1"/>
    <n v="6"/>
    <x v="17"/>
    <n v="2.5"/>
    <n v="1.5"/>
  </r>
  <r>
    <d v="2023-02-25T00:00:00"/>
    <n v="294"/>
    <n v="201"/>
    <n v="384"/>
    <n v="271"/>
    <n v="7.5"/>
    <n v="12.7"/>
    <n v="4"/>
    <x v="10"/>
    <n v="0"/>
    <n v="0"/>
  </r>
  <r>
    <d v="2023-02-26T00:00:00"/>
    <n v="244"/>
    <n v="157"/>
    <n v="321"/>
    <n v="268"/>
    <n v="6"/>
    <n v="10.7"/>
    <n v="1.9"/>
    <x v="1"/>
    <n v="0"/>
    <n v="0"/>
  </r>
  <r>
    <d v="2023-02-27T00:00:00"/>
    <n v="150"/>
    <n v="107"/>
    <n v="200"/>
    <n v="154"/>
    <n v="8.6999999999999993"/>
    <n v="15"/>
    <n v="3"/>
    <x v="1"/>
    <n v="0"/>
    <n v="0"/>
  </r>
  <r>
    <d v="2023-02-28T00:00:00"/>
    <n v="155"/>
    <n v="134"/>
    <n v="208"/>
    <n v="153"/>
    <n v="11.6"/>
    <n v="19.399999999999999"/>
    <n v="3.1"/>
    <x v="1"/>
    <n v="0"/>
    <n v="0"/>
  </r>
  <r>
    <d v="2023-03-01T00:00:00"/>
    <n v="228"/>
    <n v="125"/>
    <n v="275"/>
    <n v="164"/>
    <n v="13.8"/>
    <n v="19.399999999999999"/>
    <n v="7.3"/>
    <x v="20"/>
    <n v="0"/>
    <n v="0"/>
  </r>
  <r>
    <d v="2023-03-02T00:00:00"/>
    <n v="145"/>
    <n v="88"/>
    <n v="192"/>
    <n v="96"/>
    <n v="12.8"/>
    <n v="20"/>
    <n v="6.1"/>
    <x v="25"/>
    <n v="0"/>
    <n v="0"/>
  </r>
  <r>
    <d v="2023-03-03T00:00:00"/>
    <n v="264"/>
    <n v="144"/>
    <n v="369"/>
    <n v="235"/>
    <n v="7.8"/>
    <n v="13.4"/>
    <n v="3.6"/>
    <x v="24"/>
    <n v="0"/>
    <n v="0"/>
  </r>
  <r>
    <d v="2023-03-04T00:00:00"/>
    <n v="275"/>
    <n v="213"/>
    <n v="438"/>
    <n v="285"/>
    <n v="10.5"/>
    <n v="17.399999999999999"/>
    <n v="5"/>
    <x v="5"/>
    <n v="0"/>
    <n v="0"/>
  </r>
  <r>
    <d v="2023-03-05T00:00:00"/>
    <n v="230"/>
    <n v="129"/>
    <n v="299"/>
    <n v="194"/>
    <n v="9.5"/>
    <n v="13.1"/>
    <n v="6.9"/>
    <x v="20"/>
    <n v="0"/>
    <n v="0"/>
  </r>
  <r>
    <d v="2023-03-06T00:00:00"/>
    <n v="150"/>
    <n v="114"/>
    <n v="142"/>
    <n v="140"/>
    <n v="9.9"/>
    <n v="15"/>
    <n v="6.8"/>
    <x v="26"/>
    <n v="1"/>
    <n v="0.5"/>
  </r>
  <r>
    <d v="2023-03-07T00:00:00"/>
    <n v="148"/>
    <n v="97"/>
    <n v="294"/>
    <n v="132"/>
    <n v="12.1"/>
    <n v="18.8"/>
    <n v="6.5"/>
    <x v="1"/>
    <n v="0"/>
    <n v="0"/>
  </r>
  <r>
    <d v="2023-03-08T00:00:00"/>
    <n v="184"/>
    <n v="111"/>
    <n v="246"/>
    <n v="171"/>
    <n v="14"/>
    <n v="21.3"/>
    <n v="7.2"/>
    <x v="1"/>
    <n v="0"/>
    <n v="0"/>
  </r>
  <r>
    <d v="2023-03-09T00:00:00"/>
    <n v="158"/>
    <n v="99"/>
    <n v="193"/>
    <n v="125"/>
    <n v="15.9"/>
    <n v="22.2"/>
    <n v="9.4"/>
    <x v="5"/>
    <n v="0"/>
    <n v="0"/>
  </r>
  <r>
    <d v="2023-03-10T00:00:00"/>
    <n v="299"/>
    <n v="146"/>
    <n v="321"/>
    <n v="201"/>
    <n v="17.3"/>
    <n v="22.9"/>
    <n v="12.5"/>
    <x v="27"/>
    <n v="1"/>
    <n v="1"/>
  </r>
  <r>
    <d v="2023-03-11T00:00:00"/>
    <n v="262"/>
    <n v="184"/>
    <n v="383"/>
    <n v="264"/>
    <n v="14.7"/>
    <n v="20.8"/>
    <n v="9"/>
    <x v="1"/>
    <n v="0"/>
    <n v="0"/>
  </r>
  <r>
    <d v="2023-03-12T00:00:00"/>
    <n v="214"/>
    <n v="140"/>
    <n v="309"/>
    <n v="162"/>
    <n v="14.5"/>
    <n v="18.8"/>
    <n v="9.6999999999999993"/>
    <x v="20"/>
    <n v="0"/>
    <n v="0"/>
  </r>
  <r>
    <d v="2023-03-13T00:00:00"/>
    <n v="144"/>
    <n v="120"/>
    <n v="253"/>
    <n v="164"/>
    <n v="13.9"/>
    <n v="16.7"/>
    <n v="9.6999999999999993"/>
    <x v="6"/>
    <n v="9"/>
    <n v="8"/>
  </r>
  <r>
    <d v="2023-03-14T00:00:00"/>
    <n v="208"/>
    <n v="137"/>
    <n v="245"/>
    <n v="185"/>
    <n v="10"/>
    <n v="14.6"/>
    <n v="7.1"/>
    <x v="25"/>
    <n v="0"/>
    <n v="0"/>
  </r>
  <r>
    <d v="2023-03-15T00:00:00"/>
    <n v="253"/>
    <n v="133"/>
    <n v="301"/>
    <n v="194"/>
    <n v="12.3"/>
    <n v="17.899999999999999"/>
    <n v="6.8"/>
    <x v="0"/>
    <n v="0"/>
    <n v="0"/>
  </r>
  <r>
    <d v="2023-03-16T00:00:00"/>
    <n v="152"/>
    <n v="120"/>
    <n v="208"/>
    <n v="177"/>
    <n v="14.5"/>
    <n v="20.9"/>
    <n v="8.5"/>
    <x v="2"/>
    <n v="0"/>
    <n v="0"/>
  </r>
  <r>
    <d v="2023-03-17T00:00:00"/>
    <n v="301"/>
    <n v="183"/>
    <n v="427"/>
    <n v="324"/>
    <n v="12.5"/>
    <n v="15.1"/>
    <n v="9.5"/>
    <x v="20"/>
    <n v="0"/>
    <n v="0"/>
  </r>
  <r>
    <d v="2023-03-18T00:00:00"/>
    <n v="363"/>
    <n v="236"/>
    <n v="414"/>
    <n v="278"/>
    <n v="8.1"/>
    <n v="9.5"/>
    <n v="6.9"/>
    <x v="28"/>
    <n v="32"/>
    <n v="6.5"/>
  </r>
  <r>
    <d v="2023-03-19T00:00:00"/>
    <n v="285"/>
    <n v="144"/>
    <n v="362"/>
    <n v="212"/>
    <n v="10"/>
    <n v="15.5"/>
    <n v="4.4000000000000004"/>
    <x v="1"/>
    <n v="0"/>
    <n v="0"/>
  </r>
  <r>
    <d v="2023-03-20T00:00:00"/>
    <n v="301"/>
    <n v="166"/>
    <n v="329"/>
    <n v="234"/>
    <n v="13.1"/>
    <n v="19.2"/>
    <n v="6.1"/>
    <x v="16"/>
    <n v="0"/>
    <n v="0"/>
  </r>
  <r>
    <d v="2023-03-21T00:00:00"/>
    <n v="183"/>
    <n v="136"/>
    <n v="303"/>
    <n v="190"/>
    <n v="14.7"/>
    <n v="18.5"/>
    <n v="10.8"/>
    <x v="20"/>
    <n v="0"/>
    <n v="0"/>
  </r>
  <r>
    <d v="2023-03-22T00:00:00"/>
    <n v="302"/>
    <n v="235"/>
    <n v="378"/>
    <n v="332"/>
    <n v="17.2"/>
    <n v="23.8"/>
    <n v="12.4"/>
    <x v="0"/>
    <n v="0"/>
    <n v="0"/>
  </r>
  <r>
    <d v="2023-03-23T00:00:00"/>
    <n v="205"/>
    <n v="140"/>
    <n v="313"/>
    <n v="157"/>
    <n v="16.5"/>
    <n v="19.7"/>
    <n v="13.9"/>
    <x v="29"/>
    <n v="14.5"/>
    <n v="3.5"/>
  </r>
  <r>
    <d v="2023-03-24T00:00:00"/>
    <n v="378"/>
    <n v="236"/>
    <n v="516"/>
    <n v="331"/>
    <n v="18.100000000000001"/>
    <n v="25"/>
    <n v="13.8"/>
    <x v="6"/>
    <n v="15.5"/>
    <n v="7"/>
  </r>
  <r>
    <d v="2023-03-25T00:00:00"/>
    <n v="411"/>
    <n v="270"/>
    <n v="575"/>
    <n v="389"/>
    <n v="11"/>
    <n v="14.1"/>
    <n v="9.4"/>
    <x v="30"/>
    <n v="26"/>
    <n v="5.5"/>
  </r>
  <r>
    <d v="2023-03-26T00:00:00"/>
    <n v="342"/>
    <n v="249"/>
    <n v="431"/>
    <n v="288"/>
    <n v="11.4"/>
    <n v="12.5"/>
    <n v="10.4"/>
    <x v="28"/>
    <n v="27"/>
    <n v="6"/>
  </r>
  <r>
    <d v="2023-03-27T00:00:00"/>
    <n v="172"/>
    <n v="88"/>
    <n v="208"/>
    <n v="134"/>
    <n v="13.4"/>
    <n v="16.899999999999999"/>
    <n v="11.2"/>
    <x v="20"/>
    <n v="0"/>
    <n v="0"/>
  </r>
  <r>
    <d v="2023-03-28T00:00:00"/>
    <n v="165"/>
    <n v="118"/>
    <n v="209"/>
    <n v="139"/>
    <n v="10.199999999999999"/>
    <n v="13.4"/>
    <n v="7.5"/>
    <x v="31"/>
    <n v="3"/>
    <n v="1"/>
  </r>
  <r>
    <d v="2023-03-29T00:00:00"/>
    <n v="217"/>
    <n v="121"/>
    <n v="281"/>
    <n v="164"/>
    <n v="12.6"/>
    <n v="18.600000000000001"/>
    <n v="8.3000000000000007"/>
    <x v="21"/>
    <n v="15.5"/>
    <n v="9.5"/>
  </r>
  <r>
    <d v="2023-03-30T00:00:00"/>
    <n v="147"/>
    <n v="112"/>
    <n v="190"/>
    <n v="131"/>
    <n v="14.1"/>
    <n v="19.7"/>
    <n v="10.1"/>
    <x v="4"/>
    <n v="0.5"/>
    <n v="0.5"/>
  </r>
  <r>
    <d v="2023-03-31T00:00:00"/>
    <n v="257"/>
    <n v="185"/>
    <n v="372"/>
    <n v="255"/>
    <n v="15"/>
    <n v="20.100000000000001"/>
    <n v="10.4"/>
    <x v="32"/>
    <n v="0"/>
    <n v="0"/>
  </r>
  <r>
    <d v="2023-04-01T00:00:00"/>
    <n v="304"/>
    <n v="167"/>
    <n v="403"/>
    <n v="292"/>
    <n v="16"/>
    <n v="23.3"/>
    <n v="10.3"/>
    <x v="1"/>
    <n v="0"/>
    <n v="0"/>
  </r>
  <r>
    <d v="2023-04-02T00:00:00"/>
    <n v="207"/>
    <n v="184"/>
    <n v="347"/>
    <n v="202"/>
    <n v="14.1"/>
    <n v="19"/>
    <n v="11.1"/>
    <x v="20"/>
    <n v="0"/>
    <n v="0"/>
  </r>
  <r>
    <d v="2023-04-03T00:00:00"/>
    <n v="160"/>
    <n v="101"/>
    <n v="175"/>
    <n v="140"/>
    <n v="12.8"/>
    <n v="18.399999999999999"/>
    <n v="9.5"/>
    <x v="3"/>
    <n v="0"/>
    <n v="0"/>
  </r>
  <r>
    <d v="2023-04-04T00:00:00"/>
    <n v="222"/>
    <n v="96"/>
    <n v="239"/>
    <n v="132"/>
    <n v="14"/>
    <n v="21"/>
    <n v="7.7"/>
    <x v="12"/>
    <n v="0"/>
    <n v="0"/>
  </r>
  <r>
    <d v="2023-04-05T00:00:00"/>
    <n v="228"/>
    <n v="157"/>
    <n v="270"/>
    <n v="175"/>
    <n v="16.100000000000001"/>
    <n v="21.8"/>
    <n v="9.8000000000000007"/>
    <x v="33"/>
    <n v="0"/>
    <n v="0"/>
  </r>
  <r>
    <d v="2023-04-06T00:00:00"/>
    <n v="163"/>
    <n v="98"/>
    <n v="213"/>
    <n v="114"/>
    <n v="18.8"/>
    <n v="23.4"/>
    <n v="16.3"/>
    <x v="34"/>
    <n v="0"/>
    <n v="0"/>
  </r>
  <r>
    <d v="2023-04-07T00:00:00"/>
    <n v="297"/>
    <n v="229"/>
    <n v="386"/>
    <n v="304"/>
    <n v="18.5"/>
    <n v="21.3"/>
    <n v="17"/>
    <x v="29"/>
    <n v="11.5"/>
    <n v="5.5"/>
  </r>
  <r>
    <d v="2023-04-08T00:00:00"/>
    <n v="357"/>
    <n v="224"/>
    <n v="432"/>
    <n v="312"/>
    <n v="14.6"/>
    <n v="21.1"/>
    <n v="9.1"/>
    <x v="35"/>
    <n v="3.5"/>
    <n v="2.5"/>
  </r>
  <r>
    <d v="2023-04-09T00:00:00"/>
    <n v="258"/>
    <n v="190"/>
    <n v="402"/>
    <n v="218"/>
    <n v="11.8"/>
    <n v="17.7"/>
    <n v="6.6"/>
    <x v="1"/>
    <n v="0"/>
    <n v="0"/>
  </r>
  <r>
    <d v="2023-04-10T00:00:00"/>
    <n v="182"/>
    <n v="77"/>
    <n v="171"/>
    <n v="124"/>
    <n v="14.6"/>
    <n v="21.6"/>
    <n v="7.4"/>
    <x v="1"/>
    <n v="0"/>
    <n v="0"/>
  </r>
  <r>
    <d v="2023-04-11T00:00:00"/>
    <n v="156"/>
    <n v="126"/>
    <n v="236"/>
    <n v="138"/>
    <n v="18.2"/>
    <n v="25"/>
    <n v="10.9"/>
    <x v="1"/>
    <n v="0"/>
    <n v="0"/>
  </r>
  <r>
    <d v="2023-04-12T00:00:00"/>
    <n v="234"/>
    <n v="153"/>
    <n v="314"/>
    <n v="229"/>
    <n v="19.2"/>
    <n v="24.5"/>
    <n v="14.3"/>
    <x v="2"/>
    <n v="0"/>
    <n v="0"/>
  </r>
  <r>
    <d v="2023-04-13T00:00:00"/>
    <n v="163"/>
    <n v="126"/>
    <n v="194"/>
    <n v="156"/>
    <n v="16.100000000000001"/>
    <n v="21.3"/>
    <n v="10.6"/>
    <x v="0"/>
    <n v="0"/>
    <n v="0"/>
  </r>
  <r>
    <d v="2023-04-14T00:00:00"/>
    <n v="262"/>
    <n v="181"/>
    <n v="390"/>
    <n v="236"/>
    <n v="18.2"/>
    <n v="22.5"/>
    <n v="13.2"/>
    <x v="20"/>
    <n v="0"/>
    <n v="0"/>
  </r>
  <r>
    <d v="2023-04-15T00:00:00"/>
    <n v="310"/>
    <n v="204"/>
    <n v="435"/>
    <n v="277"/>
    <n v="14.3"/>
    <n v="18"/>
    <n v="12.8"/>
    <x v="36"/>
    <n v="33"/>
    <n v="4.5"/>
  </r>
  <r>
    <d v="2023-04-16T00:00:00"/>
    <n v="241"/>
    <n v="176"/>
    <n v="382"/>
    <n v="243"/>
    <n v="16.2"/>
    <n v="24.5"/>
    <n v="13"/>
    <x v="37"/>
    <n v="13.5"/>
    <n v="8"/>
  </r>
  <r>
    <d v="2023-04-17T00:00:00"/>
    <n v="246"/>
    <n v="177"/>
    <n v="329"/>
    <n v="207"/>
    <n v="15.1"/>
    <n v="20.3"/>
    <n v="10.1"/>
    <x v="3"/>
    <n v="1"/>
    <n v="1"/>
  </r>
  <r>
    <d v="2023-04-18T00:00:00"/>
    <n v="295"/>
    <n v="203"/>
    <n v="415"/>
    <n v="271"/>
    <n v="13.6"/>
    <n v="21"/>
    <n v="9.5"/>
    <x v="20"/>
    <n v="0"/>
    <n v="0"/>
  </r>
  <r>
    <d v="2023-04-19T00:00:00"/>
    <n v="374"/>
    <n v="218"/>
    <n v="506"/>
    <n v="283"/>
    <n v="18"/>
    <n v="24.9"/>
    <n v="10.1"/>
    <x v="11"/>
    <n v="0"/>
    <n v="0"/>
  </r>
  <r>
    <d v="2023-04-20T00:00:00"/>
    <n v="242"/>
    <n v="157"/>
    <n v="366"/>
    <n v="216"/>
    <n v="20.399999999999999"/>
    <n v="26"/>
    <n v="16.5"/>
    <x v="3"/>
    <n v="0"/>
    <n v="0"/>
  </r>
  <r>
    <d v="2023-04-21T00:00:00"/>
    <n v="475"/>
    <n v="313"/>
    <n v="673"/>
    <n v="436"/>
    <n v="21.6"/>
    <n v="26.8"/>
    <n v="17.899999999999999"/>
    <x v="33"/>
    <n v="0"/>
    <n v="0"/>
  </r>
  <r>
    <d v="2023-04-22T00:00:00"/>
    <n v="524"/>
    <n v="412"/>
    <n v="749"/>
    <n v="509"/>
    <n v="14.9"/>
    <n v="18.399999999999999"/>
    <n v="12.4"/>
    <x v="38"/>
    <n v="0"/>
    <n v="0"/>
  </r>
  <r>
    <d v="2023-04-23T00:00:00"/>
    <n v="417"/>
    <n v="295"/>
    <n v="581"/>
    <n v="363"/>
    <n v="14.2"/>
    <n v="20.5"/>
    <n v="10"/>
    <x v="24"/>
    <n v="0"/>
    <n v="0"/>
  </r>
  <r>
    <d v="2023-04-24T00:00:00"/>
    <n v="295"/>
    <n v="157"/>
    <n v="347"/>
    <n v="262"/>
    <n v="13.2"/>
    <n v="16"/>
    <n v="11"/>
    <x v="20"/>
    <n v="0"/>
    <n v="0"/>
  </r>
  <r>
    <d v="2023-04-25T00:00:00"/>
    <n v="291"/>
    <n v="193"/>
    <n v="362"/>
    <n v="214"/>
    <n v="14.1"/>
    <n v="19.100000000000001"/>
    <n v="8.5"/>
    <x v="10"/>
    <n v="0"/>
    <n v="0"/>
  </r>
  <r>
    <d v="2023-04-26T00:00:00"/>
    <n v="389"/>
    <n v="240"/>
    <n v="415"/>
    <n v="346"/>
    <n v="15.6"/>
    <n v="19.7"/>
    <n v="13.4"/>
    <x v="28"/>
    <n v="23.5"/>
    <n v="8.5"/>
  </r>
  <r>
    <d v="2023-04-27T00:00:00"/>
    <n v="261"/>
    <n v="185"/>
    <n v="349"/>
    <n v="205"/>
    <n v="17.2"/>
    <n v="23.8"/>
    <n v="11.6"/>
    <x v="1"/>
    <n v="0"/>
    <n v="0"/>
  </r>
  <r>
    <d v="2023-04-28T00:00:00"/>
    <n v="559"/>
    <n v="371"/>
    <n v="654"/>
    <n v="431"/>
    <n v="18.7"/>
    <n v="24.1"/>
    <n v="13.7"/>
    <x v="5"/>
    <n v="0"/>
    <n v="0"/>
  </r>
  <r>
    <d v="2023-04-29T00:00:00"/>
    <n v="411"/>
    <n v="347"/>
    <n v="593"/>
    <n v="396"/>
    <n v="19.399999999999999"/>
    <n v="23.8"/>
    <n v="15.3"/>
    <x v="33"/>
    <n v="1"/>
    <n v="1"/>
  </r>
  <r>
    <d v="2023-04-30T00:00:00"/>
    <n v="370"/>
    <n v="275"/>
    <n v="433"/>
    <n v="322"/>
    <n v="19.7"/>
    <n v="22"/>
    <n v="17"/>
    <x v="6"/>
    <n v="3"/>
    <n v="1.5"/>
  </r>
  <r>
    <d v="2023-05-01T00:00:00"/>
    <n v="240"/>
    <n v="172"/>
    <n v="409"/>
    <n v="287"/>
    <n v="17.8"/>
    <n v="22.5"/>
    <n v="13.4"/>
    <x v="24"/>
    <n v="1"/>
    <n v="1"/>
  </r>
  <r>
    <d v="2023-05-02T00:00:00"/>
    <n v="351"/>
    <n v="211"/>
    <n v="468"/>
    <n v="316"/>
    <n v="17.399999999999999"/>
    <n v="23"/>
    <n v="12.7"/>
    <x v="1"/>
    <n v="0"/>
    <n v="0"/>
  </r>
  <r>
    <d v="2023-05-03T00:00:00"/>
    <n v="247"/>
    <n v="150"/>
    <n v="294"/>
    <n v="253"/>
    <n v="17.8"/>
    <n v="23.4"/>
    <n v="11.8"/>
    <x v="4"/>
    <n v="0"/>
    <n v="0"/>
  </r>
  <r>
    <d v="2023-05-04T00:00:00"/>
    <n v="206"/>
    <n v="138"/>
    <n v="268"/>
    <n v="164"/>
    <n v="19.7"/>
    <n v="25.7"/>
    <n v="13.8"/>
    <x v="1"/>
    <n v="0"/>
    <n v="0"/>
  </r>
  <r>
    <d v="2023-05-05T00:00:00"/>
    <n v="346"/>
    <n v="200"/>
    <n v="382"/>
    <n v="299"/>
    <n v="21.1"/>
    <n v="26.6"/>
    <n v="15.9"/>
    <x v="4"/>
    <n v="0"/>
    <n v="0"/>
  </r>
  <r>
    <d v="2023-05-06T00:00:00"/>
    <n v="283"/>
    <n v="248"/>
    <n v="455"/>
    <n v="307"/>
    <n v="23"/>
    <n v="27.9"/>
    <n v="19.600000000000001"/>
    <x v="33"/>
    <n v="0"/>
    <n v="0"/>
  </r>
  <r>
    <d v="2023-05-07T00:00:00"/>
    <n v="407"/>
    <n v="220"/>
    <n v="526"/>
    <n v="359"/>
    <n v="17.600000000000001"/>
    <n v="22.3"/>
    <n v="12.5"/>
    <x v="36"/>
    <n v="43.5"/>
    <n v="15"/>
  </r>
  <r>
    <d v="2023-05-08T00:00:00"/>
    <n v="252"/>
    <n v="146"/>
    <n v="360"/>
    <n v="198"/>
    <n v="12.9"/>
    <n v="16.600000000000001"/>
    <n v="10.3"/>
    <x v="6"/>
    <n v="30.5"/>
    <n v="8.5"/>
  </r>
  <r>
    <d v="2023-05-09T00:00:00"/>
    <n v="316"/>
    <n v="191"/>
    <n v="392"/>
    <n v="253"/>
    <n v="15.1"/>
    <n v="20.6"/>
    <n v="10.1"/>
    <x v="2"/>
    <n v="0"/>
    <n v="0"/>
  </r>
  <r>
    <d v="2023-05-10T00:00:00"/>
    <n v="342"/>
    <n v="231"/>
    <n v="441"/>
    <n v="325"/>
    <n v="17.7"/>
    <n v="25"/>
    <n v="11.4"/>
    <x v="5"/>
    <n v="0"/>
    <n v="0"/>
  </r>
  <r>
    <d v="2023-05-11T00:00:00"/>
    <n v="241"/>
    <n v="135"/>
    <n v="320"/>
    <n v="207"/>
    <n v="15.8"/>
    <n v="23.4"/>
    <n v="10.7"/>
    <x v="39"/>
    <n v="9"/>
    <n v="5"/>
  </r>
  <r>
    <d v="2023-05-12T00:00:00"/>
    <n v="500"/>
    <n v="293"/>
    <n v="602"/>
    <n v="343"/>
    <n v="17.100000000000001"/>
    <n v="21.9"/>
    <n v="11.3"/>
    <x v="10"/>
    <n v="0"/>
    <n v="0"/>
  </r>
  <r>
    <d v="2023-05-13T00:00:00"/>
    <n v="476"/>
    <n v="317"/>
    <n v="617"/>
    <n v="461"/>
    <n v="16.7"/>
    <n v="18.100000000000001"/>
    <n v="15.4"/>
    <x v="8"/>
    <n v="5"/>
    <n v="3"/>
  </r>
  <r>
    <d v="2023-05-14T00:00:00"/>
    <n v="403"/>
    <n v="299"/>
    <n v="521"/>
    <n v="348"/>
    <n v="16.899999999999999"/>
    <n v="21.2"/>
    <n v="14.3"/>
    <x v="17"/>
    <n v="3"/>
    <n v="1"/>
  </r>
  <r>
    <d v="2023-05-15T00:00:00"/>
    <n v="187"/>
    <n v="139"/>
    <n v="313"/>
    <n v="174"/>
    <n v="16.100000000000001"/>
    <n v="18.100000000000001"/>
    <n v="14.6"/>
    <x v="28"/>
    <n v="15.5"/>
    <n v="6.5"/>
  </r>
  <r>
    <d v="2023-05-16T00:00:00"/>
    <n v="298"/>
    <n v="166"/>
    <n v="316"/>
    <n v="227"/>
    <n v="19.899999999999999"/>
    <n v="27.5"/>
    <n v="13.1"/>
    <x v="40"/>
    <n v="0"/>
    <n v="0"/>
  </r>
  <r>
    <d v="2023-05-17T00:00:00"/>
    <n v="281"/>
    <n v="194"/>
    <n v="374"/>
    <n v="249"/>
    <n v="22.8"/>
    <n v="31.6"/>
    <n v="15.1"/>
    <x v="1"/>
    <n v="0"/>
    <n v="0"/>
  </r>
  <r>
    <d v="2023-05-18T00:00:00"/>
    <n v="215"/>
    <n v="146"/>
    <n v="292"/>
    <n v="177"/>
    <n v="25.4"/>
    <n v="32.200000000000003"/>
    <n v="18.7"/>
    <x v="13"/>
    <n v="0"/>
    <n v="0"/>
  </r>
  <r>
    <d v="2023-05-19T00:00:00"/>
    <n v="406"/>
    <n v="301"/>
    <n v="504"/>
    <n v="351"/>
    <n v="20.6"/>
    <n v="24.5"/>
    <n v="17.100000000000001"/>
    <x v="7"/>
    <n v="12"/>
    <n v="7.5"/>
  </r>
  <r>
    <d v="2023-05-20T00:00:00"/>
    <n v="428"/>
    <n v="302"/>
    <n v="513"/>
    <n v="299"/>
    <n v="18.8"/>
    <n v="22.8"/>
    <n v="16.399999999999999"/>
    <x v="31"/>
    <n v="4"/>
    <n v="2"/>
  </r>
  <r>
    <d v="2023-05-21T00:00:00"/>
    <n v="338"/>
    <n v="207"/>
    <n v="476"/>
    <n v="244"/>
    <n v="21.1"/>
    <n v="26.3"/>
    <n v="16.100000000000001"/>
    <x v="2"/>
    <n v="0"/>
    <n v="0"/>
  </r>
  <r>
    <d v="2023-05-22T00:00:00"/>
    <n v="222"/>
    <n v="187"/>
    <n v="378"/>
    <n v="227"/>
    <n v="22.5"/>
    <n v="29.4"/>
    <n v="16.5"/>
    <x v="9"/>
    <n v="0"/>
    <n v="0"/>
  </r>
  <r>
    <d v="2023-05-23T00:00:00"/>
    <n v="312"/>
    <n v="173"/>
    <n v="372"/>
    <n v="296"/>
    <n v="13.9"/>
    <n v="17.2"/>
    <n v="12.3"/>
    <x v="28"/>
    <n v="14"/>
    <n v="3"/>
  </r>
  <r>
    <d v="2023-05-24T00:00:00"/>
    <n v="357"/>
    <n v="240"/>
    <n v="517"/>
    <n v="283"/>
    <n v="18.2"/>
    <n v="23.9"/>
    <n v="11.8"/>
    <x v="1"/>
    <n v="0"/>
    <n v="0"/>
  </r>
  <r>
    <d v="2023-05-25T00:00:00"/>
    <n v="261"/>
    <n v="132"/>
    <n v="375"/>
    <n v="234"/>
    <n v="18.600000000000001"/>
    <n v="23.8"/>
    <n v="13.6"/>
    <x v="20"/>
    <n v="0"/>
    <n v="0"/>
  </r>
  <r>
    <d v="2023-05-26T00:00:00"/>
    <n v="379"/>
    <n v="285"/>
    <n v="585"/>
    <n v="403"/>
    <n v="20.100000000000001"/>
    <n v="24.9"/>
    <n v="16"/>
    <x v="33"/>
    <n v="0"/>
    <n v="0"/>
  </r>
  <r>
    <d v="2023-05-27T00:00:00"/>
    <n v="678"/>
    <n v="406"/>
    <n v="949"/>
    <n v="642"/>
    <n v="21.2"/>
    <n v="26.7"/>
    <n v="16.5"/>
    <x v="33"/>
    <n v="0"/>
    <n v="0"/>
  </r>
  <r>
    <d v="2023-05-28T00:00:00"/>
    <n v="370"/>
    <n v="309"/>
    <n v="624"/>
    <n v="388"/>
    <n v="21.6"/>
    <n v="25.8"/>
    <n v="17.8"/>
    <x v="20"/>
    <n v="0"/>
    <n v="0"/>
  </r>
  <r>
    <d v="2023-05-29T00:00:00"/>
    <n v="234"/>
    <n v="112"/>
    <n v="258"/>
    <n v="195"/>
    <n v="19.8"/>
    <n v="21.3"/>
    <n v="18.8"/>
    <x v="8"/>
    <n v="18.5"/>
    <n v="7"/>
  </r>
  <r>
    <d v="2023-05-30T00:00:00"/>
    <n v="227"/>
    <n v="164"/>
    <n v="339"/>
    <n v="220"/>
    <n v="21.4"/>
    <n v="26.3"/>
    <n v="18.600000000000001"/>
    <x v="41"/>
    <n v="0"/>
    <n v="0"/>
  </r>
  <r>
    <d v="2023-05-31T00:00:00"/>
    <n v="303"/>
    <n v="187"/>
    <n v="348"/>
    <n v="258"/>
    <n v="19.3"/>
    <n v="22.2"/>
    <n v="16"/>
    <x v="42"/>
    <n v="3"/>
    <n v="3"/>
  </r>
  <r>
    <d v="2023-06-01T00:00:00"/>
    <n v="221"/>
    <n v="132"/>
    <n v="275"/>
    <n v="187"/>
    <n v="20.8"/>
    <n v="26.2"/>
    <n v="15.3"/>
    <x v="20"/>
    <n v="0"/>
    <n v="0"/>
  </r>
  <r>
    <d v="2023-06-02T00:00:00"/>
    <n v="368"/>
    <n v="242"/>
    <n v="500"/>
    <n v="328"/>
    <n v="21.3"/>
    <n v="23.8"/>
    <n v="19.7"/>
    <x v="36"/>
    <n v="168.5"/>
    <n v="33"/>
  </r>
  <r>
    <d v="2023-06-03T00:00:00"/>
    <n v="412"/>
    <n v="279"/>
    <n v="551"/>
    <n v="348"/>
    <n v="20"/>
    <n v="24"/>
    <n v="17.5"/>
    <x v="43"/>
    <n v="92.5"/>
    <n v="27.5"/>
  </r>
  <r>
    <d v="2023-06-04T00:00:00"/>
    <n v="305"/>
    <n v="201"/>
    <n v="411"/>
    <n v="284"/>
    <n v="21.6"/>
    <n v="27.5"/>
    <n v="15.3"/>
    <x v="11"/>
    <n v="0"/>
    <n v="0"/>
  </r>
  <r>
    <d v="2023-06-05T00:00:00"/>
    <n v="172"/>
    <n v="121"/>
    <n v="233"/>
    <n v="158"/>
    <n v="23.1"/>
    <n v="29.8"/>
    <n v="18.399999999999999"/>
    <x v="33"/>
    <n v="0"/>
    <n v="0"/>
  </r>
  <r>
    <d v="2023-06-06T00:00:00"/>
    <n v="209"/>
    <n v="163"/>
    <n v="306"/>
    <n v="176"/>
    <n v="20.7"/>
    <n v="25.1"/>
    <n v="17"/>
    <x v="17"/>
    <n v="3"/>
    <n v="1"/>
  </r>
  <r>
    <d v="2023-06-07T00:00:00"/>
    <n v="253"/>
    <n v="182"/>
    <n v="327"/>
    <n v="206"/>
    <n v="22.5"/>
    <n v="29.6"/>
    <n v="17"/>
    <x v="44"/>
    <n v="5.5"/>
    <n v="2.5"/>
  </r>
  <r>
    <d v="2023-06-08T00:00:00"/>
    <n v="189"/>
    <n v="124"/>
    <n v="229"/>
    <n v="184"/>
    <n v="23.1"/>
    <n v="28.7"/>
    <n v="18.5"/>
    <x v="13"/>
    <n v="1"/>
    <n v="1"/>
  </r>
  <r>
    <d v="2023-06-09T00:00:00"/>
    <n v="326"/>
    <n v="214"/>
    <n v="436"/>
    <n v="345"/>
    <n v="20.2"/>
    <n v="22.2"/>
    <n v="18.2"/>
    <x v="14"/>
    <n v="24"/>
    <n v="6"/>
  </r>
  <r>
    <d v="2023-06-10T00:00:00"/>
    <n v="379"/>
    <n v="255"/>
    <n v="473"/>
    <n v="329"/>
    <n v="22.4"/>
    <n v="26"/>
    <n v="19.7"/>
    <x v="20"/>
    <n v="0"/>
    <n v="0"/>
  </r>
  <r>
    <d v="2023-06-11T00:00:00"/>
    <n v="300"/>
    <n v="191"/>
    <n v="404"/>
    <n v="270"/>
    <n v="21.2"/>
    <n v="22.8"/>
    <n v="20.100000000000001"/>
    <x v="8"/>
    <n v="16.5"/>
    <n v="5.5"/>
  </r>
  <r>
    <d v="2023-06-12T00:00:00"/>
    <n v="199"/>
    <n v="117"/>
    <n v="297"/>
    <n v="158"/>
    <n v="21.3"/>
    <n v="22.5"/>
    <n v="20.5"/>
    <x v="45"/>
    <n v="12.5"/>
    <n v="5.5"/>
  </r>
  <r>
    <d v="2023-06-13T00:00:00"/>
    <n v="219"/>
    <n v="167"/>
    <n v="333"/>
    <n v="198"/>
    <n v="23.7"/>
    <n v="29.4"/>
    <n v="19.899999999999999"/>
    <x v="21"/>
    <n v="1"/>
    <n v="4"/>
  </r>
  <r>
    <d v="2023-06-14T00:00:00"/>
    <n v="317"/>
    <n v="221"/>
    <n v="403"/>
    <n v="282"/>
    <n v="23.6"/>
    <n v="25.8"/>
    <n v="21.4"/>
    <x v="46"/>
    <n v="3.5"/>
    <n v="3.5"/>
  </r>
  <r>
    <d v="2023-06-15T00:00:00"/>
    <n v="224"/>
    <n v="137"/>
    <n v="336"/>
    <n v="216"/>
    <n v="21.7"/>
    <n v="24.1"/>
    <n v="20.3"/>
    <x v="7"/>
    <n v="6"/>
    <n v="1.5"/>
  </r>
  <r>
    <d v="2023-06-16T00:00:00"/>
    <n v="381"/>
    <n v="242"/>
    <n v="510"/>
    <n v="316"/>
    <n v="24.6"/>
    <n v="30.7"/>
    <n v="19.7"/>
    <x v="0"/>
    <n v="1.5"/>
    <n v="1.5"/>
  </r>
  <r>
    <d v="2023-06-17T00:00:00"/>
    <n v="449"/>
    <n v="266"/>
    <n v="599"/>
    <n v="397"/>
    <n v="25.4"/>
    <n v="30.9"/>
    <n v="18.8"/>
    <x v="0"/>
    <n v="0"/>
    <n v="0"/>
  </r>
  <r>
    <d v="2023-06-18T00:00:00"/>
    <n v="356"/>
    <n v="234"/>
    <n v="441"/>
    <n v="292"/>
    <n v="25.7"/>
    <n v="31.1"/>
    <n v="21.2"/>
    <x v="13"/>
    <n v="0"/>
    <n v="0"/>
  </r>
  <r>
    <d v="2023-06-19T00:00:00"/>
    <n v="227"/>
    <n v="144"/>
    <n v="353"/>
    <n v="195"/>
    <n v="23.7"/>
    <n v="27.7"/>
    <n v="18.8"/>
    <x v="10"/>
    <n v="0"/>
    <n v="0"/>
  </r>
  <r>
    <d v="2023-06-20T00:00:00"/>
    <n v="270"/>
    <n v="218"/>
    <n v="372"/>
    <n v="263"/>
    <n v="22.5"/>
    <n v="27"/>
    <n v="18.899999999999999"/>
    <x v="2"/>
    <n v="0"/>
    <n v="0"/>
  </r>
  <r>
    <d v="2023-06-21T00:00:00"/>
    <n v="375"/>
    <n v="229"/>
    <n v="430"/>
    <n v="312"/>
    <n v="22.6"/>
    <n v="27.2"/>
    <n v="18.7"/>
    <x v="13"/>
    <n v="0"/>
    <n v="0"/>
  </r>
  <r>
    <d v="2023-06-22T00:00:00"/>
    <n v="242"/>
    <n v="157"/>
    <n v="363"/>
    <n v="223"/>
    <n v="19.899999999999999"/>
    <n v="22.6"/>
    <n v="16.7"/>
    <x v="6"/>
    <n v="5"/>
    <n v="2.5"/>
  </r>
  <r>
    <d v="2023-06-23T00:00:00"/>
    <n v="483"/>
    <n v="319"/>
    <n v="512"/>
    <n v="459"/>
    <n v="21.1"/>
    <n v="24.9"/>
    <n v="16.899999999999999"/>
    <x v="20"/>
    <n v="0.5"/>
    <n v="0.5"/>
  </r>
  <r>
    <d v="2023-06-24T00:00:00"/>
    <n v="496"/>
    <n v="306"/>
    <n v="633"/>
    <n v="427"/>
    <n v="24.7"/>
    <n v="29.5"/>
    <n v="21.7"/>
    <x v="9"/>
    <n v="0"/>
    <n v="0"/>
  </r>
  <r>
    <d v="2023-06-25T00:00:00"/>
    <n v="436"/>
    <n v="242"/>
    <n v="486"/>
    <n v="359"/>
    <n v="25.8"/>
    <n v="30.9"/>
    <n v="22"/>
    <x v="24"/>
    <n v="0"/>
    <n v="0"/>
  </r>
  <r>
    <d v="2023-06-26T00:00:00"/>
    <n v="204"/>
    <n v="135"/>
    <n v="246"/>
    <n v="160"/>
    <n v="25.9"/>
    <n v="30.4"/>
    <n v="22.5"/>
    <x v="33"/>
    <n v="0"/>
    <n v="0"/>
  </r>
  <r>
    <d v="2023-06-27T00:00:00"/>
    <n v="245"/>
    <n v="171"/>
    <n v="393"/>
    <n v="241"/>
    <n v="25.9"/>
    <n v="29.6"/>
    <n v="23.6"/>
    <x v="46"/>
    <n v="0"/>
    <n v="0"/>
  </r>
  <r>
    <d v="2023-06-28T00:00:00"/>
    <n v="289"/>
    <n v="233"/>
    <n v="390"/>
    <n v="284"/>
    <n v="27.1"/>
    <n v="32.299999999999997"/>
    <n v="23.5"/>
    <x v="10"/>
    <n v="0"/>
    <n v="0"/>
  </r>
  <r>
    <d v="2023-06-29T00:00:00"/>
    <n v="233"/>
    <n v="168"/>
    <n v="321"/>
    <n v="205"/>
    <n v="27.3"/>
    <n v="33.799999999999997"/>
    <n v="23.4"/>
    <x v="21"/>
    <n v="3"/>
    <n v="3"/>
  </r>
  <r>
    <d v="2023-06-30T00:00:00"/>
    <n v="420"/>
    <n v="248"/>
    <n v="509"/>
    <n v="356"/>
    <n v="26.3"/>
    <n v="30.5"/>
    <n v="23.8"/>
    <x v="29"/>
    <n v="3"/>
    <n v="1"/>
  </r>
  <r>
    <d v="2023-07-01T00:00:00"/>
    <n v="445"/>
    <n v="322"/>
    <n v="626"/>
    <n v="439"/>
    <n v="25.3"/>
    <n v="27.8"/>
    <n v="21.5"/>
    <x v="29"/>
    <n v="13.5"/>
    <n v="4.5"/>
  </r>
  <r>
    <d v="2023-07-02T00:00:00"/>
    <n v="358"/>
    <n v="248"/>
    <n v="477"/>
    <n v="306"/>
    <n v="26"/>
    <n v="31.7"/>
    <n v="20.7"/>
    <x v="4"/>
    <n v="2.5"/>
    <n v="4"/>
  </r>
  <r>
    <d v="2023-07-03T00:00:00"/>
    <n v="274"/>
    <n v="180"/>
    <n v="391"/>
    <n v="280"/>
    <n v="27.3"/>
    <n v="32.200000000000003"/>
    <n v="23.6"/>
    <x v="13"/>
    <n v="0"/>
    <n v="0"/>
  </r>
  <r>
    <d v="2023-07-04T00:00:00"/>
    <n v="319"/>
    <n v="228"/>
    <n v="400"/>
    <n v="285"/>
    <n v="25.9"/>
    <n v="30.6"/>
    <n v="21.3"/>
    <x v="3"/>
    <n v="1"/>
    <n v="1"/>
  </r>
  <r>
    <d v="2023-07-05T00:00:00"/>
    <n v="378"/>
    <n v="269"/>
    <n v="508"/>
    <n v="334"/>
    <n v="25.2"/>
    <n v="28.7"/>
    <n v="22.5"/>
    <x v="17"/>
    <n v="0"/>
    <n v="0"/>
  </r>
  <r>
    <d v="2023-07-06T00:00:00"/>
    <n v="214"/>
    <n v="188"/>
    <n v="320"/>
    <n v="215"/>
    <n v="26.4"/>
    <n v="33.4"/>
    <n v="22"/>
    <x v="26"/>
    <n v="13"/>
    <n v="4.5"/>
  </r>
  <r>
    <d v="2023-07-07T00:00:00"/>
    <n v="495"/>
    <n v="324"/>
    <n v="632"/>
    <n v="411"/>
    <n v="28.4"/>
    <n v="34.200000000000003"/>
    <n v="23.8"/>
    <x v="2"/>
    <n v="0"/>
    <n v="0"/>
  </r>
  <r>
    <d v="2023-07-08T00:00:00"/>
    <n v="574"/>
    <n v="350"/>
    <n v="817"/>
    <n v="542"/>
    <n v="27.8"/>
    <n v="30.9"/>
    <n v="25.2"/>
    <x v="6"/>
    <n v="0"/>
    <n v="0"/>
  </r>
  <r>
    <d v="2023-07-09T00:00:00"/>
    <n v="451"/>
    <n v="293"/>
    <n v="612"/>
    <n v="380"/>
    <n v="28.6"/>
    <n v="33"/>
    <n v="25.1"/>
    <x v="47"/>
    <n v="0"/>
    <n v="0"/>
  </r>
  <r>
    <d v="2023-07-10T00:00:00"/>
    <n v="339"/>
    <n v="252"/>
    <n v="472"/>
    <n v="358"/>
    <n v="30.2"/>
    <n v="36.5"/>
    <n v="25.7"/>
    <x v="0"/>
    <n v="0"/>
    <n v="0"/>
  </r>
  <r>
    <d v="2023-07-11T00:00:00"/>
    <n v="374"/>
    <n v="319"/>
    <n v="586"/>
    <n v="411"/>
    <n v="29.4"/>
    <n v="34.299999999999997"/>
    <n v="25.3"/>
    <x v="0"/>
    <n v="0"/>
    <n v="0"/>
  </r>
  <r>
    <d v="2023-07-12T00:00:00"/>
    <n v="486"/>
    <n v="376"/>
    <n v="616"/>
    <n v="434"/>
    <n v="30.8"/>
    <n v="37.5"/>
    <n v="25.1"/>
    <x v="3"/>
    <n v="0"/>
    <n v="0"/>
  </r>
  <r>
    <d v="2023-07-13T00:00:00"/>
    <n v="315"/>
    <n v="241"/>
    <n v="428"/>
    <n v="285"/>
    <n v="28"/>
    <n v="30.3"/>
    <n v="24.2"/>
    <x v="6"/>
    <n v="0"/>
    <n v="0"/>
  </r>
  <r>
    <d v="2023-07-14T00:00:00"/>
    <n v="705"/>
    <n v="416"/>
    <n v="988"/>
    <n v="625"/>
    <n v="27.4"/>
    <n v="30.5"/>
    <n v="24.8"/>
    <x v="46"/>
    <n v="0"/>
    <n v="0"/>
  </r>
  <r>
    <d v="2023-07-15T00:00:00"/>
    <n v="756"/>
    <n v="510"/>
    <n v="922"/>
    <n v="659"/>
    <n v="28.8"/>
    <n v="32.9"/>
    <n v="26.5"/>
    <x v="20"/>
    <n v="0"/>
    <n v="0"/>
  </r>
  <r>
    <d v="2023-07-16T00:00:00"/>
    <n v="622"/>
    <n v="394"/>
    <n v="711"/>
    <n v="532"/>
    <n v="30.2"/>
    <n v="35.299999999999997"/>
    <n v="26.7"/>
    <x v="4"/>
    <n v="0"/>
    <n v="0"/>
  </r>
  <r>
    <d v="2023-07-17T00:00:00"/>
    <n v="305"/>
    <n v="206"/>
    <n v="458"/>
    <n v="318"/>
    <n v="31.3"/>
    <n v="36.200000000000003"/>
    <n v="26.9"/>
    <x v="1"/>
    <n v="0"/>
    <n v="0"/>
  </r>
  <r>
    <d v="2023-07-18T00:00:00"/>
    <n v="543"/>
    <n v="375"/>
    <n v="736"/>
    <n v="471"/>
    <n v="31.8"/>
    <n v="37.5"/>
    <n v="27.3"/>
    <x v="4"/>
    <n v="0"/>
    <n v="0"/>
  </r>
  <r>
    <d v="2023-07-19T00:00:00"/>
    <n v="572"/>
    <n v="383"/>
    <n v="758"/>
    <n v="466"/>
    <n v="29.7"/>
    <n v="33.9"/>
    <n v="26.4"/>
    <x v="10"/>
    <n v="0"/>
    <n v="0"/>
  </r>
  <r>
    <d v="2023-07-20T00:00:00"/>
    <n v="399"/>
    <n v="304"/>
    <n v="514"/>
    <n v="358"/>
    <n v="28.1"/>
    <n v="32.6"/>
    <n v="25.1"/>
    <x v="10"/>
    <n v="0"/>
    <n v="0"/>
  </r>
  <r>
    <d v="2023-07-21T00:00:00"/>
    <n v="776"/>
    <n v="514"/>
    <n v="971"/>
    <n v="656"/>
    <n v="27.2"/>
    <n v="31.6"/>
    <n v="24"/>
    <x v="10"/>
    <n v="0"/>
    <n v="0"/>
  </r>
  <r>
    <d v="2023-07-22T00:00:00"/>
    <n v="783"/>
    <n v="463"/>
    <n v="1038"/>
    <n v="726"/>
    <n v="27.2"/>
    <n v="33.4"/>
    <n v="24.1"/>
    <x v="21"/>
    <n v="0"/>
    <n v="0"/>
  </r>
  <r>
    <d v="2023-07-23T00:00:00"/>
    <n v="592"/>
    <n v="471"/>
    <n v="887"/>
    <n v="571"/>
    <n v="27.7"/>
    <n v="33.4"/>
    <n v="22.5"/>
    <x v="0"/>
    <n v="0"/>
    <n v="0"/>
  </r>
  <r>
    <d v="2023-07-24T00:00:00"/>
    <n v="437"/>
    <n v="259"/>
    <n v="519"/>
    <n v="329"/>
    <n v="28.5"/>
    <n v="35.700000000000003"/>
    <n v="23.5"/>
    <x v="48"/>
    <n v="0"/>
    <n v="0"/>
  </r>
  <r>
    <d v="2023-07-25T00:00:00"/>
    <n v="464"/>
    <n v="314"/>
    <n v="586"/>
    <n v="440"/>
    <n v="29.8"/>
    <n v="36.6"/>
    <n v="24.2"/>
    <x v="12"/>
    <n v="0"/>
    <n v="0"/>
  </r>
  <r>
    <d v="2023-07-26T00:00:00"/>
    <n v="498"/>
    <n v="341"/>
    <n v="749"/>
    <n v="486"/>
    <n v="31"/>
    <n v="37.700000000000003"/>
    <n v="25.6"/>
    <x v="0"/>
    <n v="0"/>
    <n v="0"/>
  </r>
  <r>
    <d v="2023-07-27T00:00:00"/>
    <n v="380"/>
    <n v="255"/>
    <n v="482"/>
    <n v="340"/>
    <n v="30.6"/>
    <n v="36.9"/>
    <n v="26.4"/>
    <x v="3"/>
    <n v="0"/>
    <n v="0"/>
  </r>
  <r>
    <d v="2023-07-28T00:00:00"/>
    <n v="616"/>
    <n v="411"/>
    <n v="776"/>
    <n v="612"/>
    <n v="30.4"/>
    <n v="36.200000000000003"/>
    <n v="26.7"/>
    <x v="0"/>
    <n v="0"/>
    <n v="0"/>
  </r>
  <r>
    <d v="2023-07-29T00:00:00"/>
    <n v="819"/>
    <n v="501"/>
    <n v="977"/>
    <n v="624"/>
    <n v="30"/>
    <n v="35.700000000000003"/>
    <n v="25.8"/>
    <x v="0"/>
    <n v="0"/>
    <n v="0"/>
  </r>
  <r>
    <d v="2023-07-30T00:00:00"/>
    <n v="575"/>
    <n v="466"/>
    <n v="787"/>
    <n v="512"/>
    <n v="30.3"/>
    <n v="36.6"/>
    <n v="25.7"/>
    <x v="1"/>
    <n v="0"/>
    <n v="0"/>
  </r>
  <r>
    <d v="2023-07-31T00:00:00"/>
    <n v="358"/>
    <n v="234"/>
    <n v="478"/>
    <n v="285"/>
    <n v="30.7"/>
    <n v="36.1"/>
    <n v="27.5"/>
    <x v="18"/>
    <n v="0"/>
    <n v="0"/>
  </r>
  <r>
    <d v="2023-08-01T00:00:00"/>
    <n v="439"/>
    <n v="290"/>
    <n v="584"/>
    <n v="363"/>
    <n v="26"/>
    <n v="33.200000000000003"/>
    <n v="22.2"/>
    <x v="49"/>
    <n v="12.5"/>
    <n v="10.5"/>
  </r>
  <r>
    <d v="2023-08-02T00:00:00"/>
    <n v="467"/>
    <n v="342"/>
    <n v="726"/>
    <n v="437"/>
    <n v="28.9"/>
    <n v="34.700000000000003"/>
    <n v="24"/>
    <x v="3"/>
    <n v="0"/>
    <n v="0"/>
  </r>
  <r>
    <d v="2023-08-03T00:00:00"/>
    <n v="360"/>
    <n v="234"/>
    <n v="436"/>
    <n v="379"/>
    <n v="30.2"/>
    <n v="35"/>
    <n v="26.3"/>
    <x v="0"/>
    <n v="0"/>
    <n v="0"/>
  </r>
  <r>
    <d v="2023-08-04T00:00:00"/>
    <n v="641"/>
    <n v="398"/>
    <n v="793"/>
    <n v="538"/>
    <n v="31.3"/>
    <n v="36.700000000000003"/>
    <n v="26.8"/>
    <x v="18"/>
    <n v="0"/>
    <n v="0"/>
  </r>
  <r>
    <d v="2023-08-05T00:00:00"/>
    <n v="725"/>
    <n v="480"/>
    <n v="979"/>
    <n v="620"/>
    <n v="30.4"/>
    <n v="35.9"/>
    <n v="27.7"/>
    <x v="0"/>
    <n v="0"/>
    <n v="0"/>
  </r>
  <r>
    <d v="2023-08-06T00:00:00"/>
    <n v="652"/>
    <n v="394"/>
    <n v="833"/>
    <n v="495"/>
    <n v="28.6"/>
    <n v="34.799999999999997"/>
    <n v="26.3"/>
    <x v="50"/>
    <n v="4"/>
    <n v="4"/>
  </r>
  <r>
    <d v="2023-08-07T00:00:00"/>
    <n v="370"/>
    <n v="260"/>
    <n v="527"/>
    <n v="367"/>
    <n v="29.4"/>
    <n v="34.9"/>
    <n v="25.9"/>
    <x v="21"/>
    <n v="0"/>
    <n v="0"/>
  </r>
  <r>
    <d v="2023-08-08T00:00:00"/>
    <n v="506"/>
    <n v="373"/>
    <n v="704"/>
    <n v="435"/>
    <n v="30.1"/>
    <n v="35.9"/>
    <n v="26.7"/>
    <x v="4"/>
    <n v="1"/>
    <n v="1"/>
  </r>
  <r>
    <d v="2023-08-09T00:00:00"/>
    <n v="523"/>
    <n v="394"/>
    <n v="756"/>
    <n v="428"/>
    <n v="28.2"/>
    <n v="31.8"/>
    <n v="26.5"/>
    <x v="51"/>
    <n v="8"/>
    <n v="4.5"/>
  </r>
  <r>
    <d v="2023-08-10T00:00:00"/>
    <n v="434"/>
    <n v="316"/>
    <n v="668"/>
    <n v="424"/>
    <n v="29.5"/>
    <n v="34.4"/>
    <n v="26.3"/>
    <x v="0"/>
    <n v="0"/>
    <n v="0"/>
  </r>
  <r>
    <d v="2023-08-11T00:00:00"/>
    <n v="534"/>
    <n v="437"/>
    <n v="858"/>
    <n v="574"/>
    <n v="29.5"/>
    <n v="35"/>
    <n v="26.2"/>
    <x v="21"/>
    <n v="0"/>
    <n v="0"/>
  </r>
  <r>
    <d v="2023-08-12T00:00:00"/>
    <n v="800"/>
    <n v="545"/>
    <n v="1044"/>
    <n v="620"/>
    <n v="29.7"/>
    <n v="35.5"/>
    <n v="26.2"/>
    <x v="3"/>
    <n v="0"/>
    <n v="0"/>
  </r>
  <r>
    <d v="2023-08-13T00:00:00"/>
    <n v="685"/>
    <n v="372"/>
    <n v="817"/>
    <n v="574"/>
    <n v="27.4"/>
    <n v="32.9"/>
    <n v="25.8"/>
    <x v="52"/>
    <n v="48.5"/>
    <n v="28"/>
  </r>
  <r>
    <d v="2023-08-14T00:00:00"/>
    <n v="325"/>
    <n v="219"/>
    <n v="441"/>
    <n v="268"/>
    <n v="28.6"/>
    <n v="32.9"/>
    <n v="26.1"/>
    <x v="26"/>
    <n v="22.5"/>
    <n v="15"/>
  </r>
  <r>
    <d v="2023-08-15T00:00:00"/>
    <n v="397"/>
    <n v="288"/>
    <n v="487"/>
    <n v="344"/>
    <n v="28.6"/>
    <n v="32.799999999999997"/>
    <n v="25.7"/>
    <x v="9"/>
    <n v="14.5"/>
    <n v="12.5"/>
  </r>
  <r>
    <d v="2023-08-16T00:00:00"/>
    <n v="480"/>
    <n v="346"/>
    <n v="591"/>
    <n v="436"/>
    <n v="28.1"/>
    <n v="32.200000000000003"/>
    <n v="25.5"/>
    <x v="53"/>
    <n v="4.5"/>
    <n v="4.5"/>
  </r>
  <r>
    <d v="2023-08-17T00:00:00"/>
    <n v="325"/>
    <n v="233"/>
    <n v="441"/>
    <n v="281"/>
    <n v="29.9"/>
    <n v="34.5"/>
    <n v="26.8"/>
    <x v="3"/>
    <n v="0"/>
    <n v="0"/>
  </r>
  <r>
    <d v="2023-08-18T00:00:00"/>
    <n v="583"/>
    <n v="440"/>
    <n v="855"/>
    <n v="554"/>
    <n v="30"/>
    <n v="34.6"/>
    <n v="26.7"/>
    <x v="0"/>
    <n v="0"/>
    <n v="0"/>
  </r>
  <r>
    <d v="2023-08-19T00:00:00"/>
    <n v="696"/>
    <n v="561"/>
    <n v="925"/>
    <n v="649"/>
    <n v="30.3"/>
    <n v="35.700000000000003"/>
    <n v="26.2"/>
    <x v="0"/>
    <n v="0"/>
    <n v="0"/>
  </r>
  <r>
    <d v="2023-08-20T00:00:00"/>
    <n v="572"/>
    <n v="384"/>
    <n v="819"/>
    <n v="495"/>
    <n v="30.3"/>
    <n v="35.299999999999997"/>
    <n v="27.2"/>
    <x v="3"/>
    <n v="0"/>
    <n v="0"/>
  </r>
  <r>
    <d v="2023-08-21T00:00:00"/>
    <n v="405"/>
    <n v="252"/>
    <n v="573"/>
    <n v="332"/>
    <n v="29.8"/>
    <n v="34.799999999999997"/>
    <n v="26.3"/>
    <x v="4"/>
    <n v="0"/>
    <n v="0"/>
  </r>
  <r>
    <d v="2023-08-22T00:00:00"/>
    <n v="463"/>
    <n v="290"/>
    <n v="663"/>
    <n v="421"/>
    <n v="28.6"/>
    <n v="32.1"/>
    <n v="26.6"/>
    <x v="54"/>
    <n v="10.5"/>
    <n v="10.5"/>
  </r>
  <r>
    <d v="2023-08-23T00:00:00"/>
    <n v="551"/>
    <n v="341"/>
    <n v="661"/>
    <n v="426"/>
    <n v="29.4"/>
    <n v="34.1"/>
    <n v="26.1"/>
    <x v="21"/>
    <n v="2"/>
    <n v="2"/>
  </r>
  <r>
    <d v="2023-08-24T00:00:00"/>
    <n v="411"/>
    <n v="270"/>
    <n v="545"/>
    <n v="312"/>
    <n v="29.5"/>
    <n v="34.1"/>
    <n v="27.2"/>
    <x v="3"/>
    <n v="0"/>
    <n v="0"/>
  </r>
  <r>
    <d v="2023-08-25T00:00:00"/>
    <n v="782"/>
    <n v="475"/>
    <n v="965"/>
    <n v="610"/>
    <n v="29.6"/>
    <n v="34.4"/>
    <n v="26.5"/>
    <x v="0"/>
    <n v="0"/>
    <n v="0"/>
  </r>
  <r>
    <d v="2023-08-26T00:00:00"/>
    <n v="741"/>
    <n v="493"/>
    <n v="1058"/>
    <n v="679"/>
    <n v="28.1"/>
    <n v="33.4"/>
    <n v="25.5"/>
    <x v="23"/>
    <n v="3.5"/>
    <n v="3.5"/>
  </r>
  <r>
    <d v="2023-08-27T00:00:00"/>
    <n v="1179"/>
    <n v="790"/>
    <n v="1536"/>
    <n v="973"/>
    <n v="28"/>
    <n v="32.4"/>
    <n v="25.5"/>
    <x v="26"/>
    <n v="1"/>
    <n v="1"/>
  </r>
  <r>
    <d v="2023-08-28T00:00:00"/>
    <n v="410"/>
    <n v="204"/>
    <n v="513"/>
    <n v="323"/>
    <n v="29.2"/>
    <n v="34.6"/>
    <n v="25.3"/>
    <x v="33"/>
    <n v="0"/>
    <n v="0"/>
  </r>
  <r>
    <d v="2023-08-29T00:00:00"/>
    <n v="471"/>
    <n v="290"/>
    <n v="618"/>
    <n v="352"/>
    <n v="29.4"/>
    <n v="35"/>
    <n v="26.1"/>
    <x v="21"/>
    <n v="0"/>
    <n v="0"/>
  </r>
  <r>
    <d v="2023-08-30T00:00:00"/>
    <n v="526"/>
    <n v="330"/>
    <n v="644"/>
    <n v="441"/>
    <n v="29.6"/>
    <n v="34.6"/>
    <n v="25.7"/>
    <x v="13"/>
    <n v="0"/>
    <n v="0"/>
  </r>
  <r>
    <d v="2023-08-31T00:00:00"/>
    <n v="412"/>
    <n v="307"/>
    <n v="590"/>
    <n v="359"/>
    <n v="29"/>
    <n v="34.1"/>
    <n v="26"/>
    <x v="33"/>
    <n v="0"/>
    <n v="0"/>
  </r>
  <r>
    <d v="2023-09-01T00:00:00"/>
    <n v="702"/>
    <n v="507"/>
    <n v="926"/>
    <n v="584"/>
    <n v="29.2"/>
    <n v="33.4"/>
    <n v="25.8"/>
    <x v="0"/>
    <n v="0"/>
    <n v="0"/>
  </r>
  <r>
    <d v="2023-09-02T00:00:00"/>
    <n v="800"/>
    <n v="566"/>
    <n v="997"/>
    <n v="669"/>
    <n v="29.6"/>
    <n v="34.9"/>
    <n v="26.1"/>
    <x v="2"/>
    <n v="0"/>
    <n v="0"/>
  </r>
  <r>
    <d v="2023-09-03T00:00:00"/>
    <n v="662"/>
    <n v="459"/>
    <n v="870"/>
    <n v="584"/>
    <n v="29.1"/>
    <n v="34.6"/>
    <n v="26"/>
    <x v="33"/>
    <n v="3.5"/>
    <n v="3.5"/>
  </r>
  <r>
    <d v="2023-09-04T00:00:00"/>
    <n v="389"/>
    <n v="240"/>
    <n v="472"/>
    <n v="326"/>
    <n v="26.1"/>
    <n v="30.3"/>
    <n v="24.5"/>
    <x v="29"/>
    <n v="34"/>
    <n v="9.5"/>
  </r>
  <r>
    <d v="2023-09-05T00:00:00"/>
    <n v="423"/>
    <n v="284"/>
    <n v="581"/>
    <n v="345"/>
    <n v="29.3"/>
    <n v="34.799999999999997"/>
    <n v="25.2"/>
    <x v="0"/>
    <n v="0"/>
    <n v="0"/>
  </r>
  <r>
    <d v="2023-09-06T00:00:00"/>
    <n v="493"/>
    <n v="334"/>
    <n v="711"/>
    <n v="429"/>
    <n v="27.5"/>
    <n v="33.4"/>
    <n v="23.9"/>
    <x v="46"/>
    <n v="0.5"/>
    <n v="0.5"/>
  </r>
  <r>
    <d v="2023-09-07T00:00:00"/>
    <n v="332"/>
    <n v="208"/>
    <n v="443"/>
    <n v="292"/>
    <n v="27"/>
    <n v="30"/>
    <n v="24.3"/>
    <x v="20"/>
    <n v="0.5"/>
    <n v="0.5"/>
  </r>
  <r>
    <d v="2023-09-08T00:00:00"/>
    <n v="587"/>
    <n v="412"/>
    <n v="851"/>
    <n v="518"/>
    <n v="21.9"/>
    <n v="25.2"/>
    <n v="19.7"/>
    <x v="36"/>
    <n v="107.5"/>
    <n v="20.5"/>
  </r>
  <r>
    <d v="2023-09-09T00:00:00"/>
    <n v="671"/>
    <n v="438"/>
    <n v="955"/>
    <n v="565"/>
    <n v="24.8"/>
    <n v="29.6"/>
    <n v="21.7"/>
    <x v="46"/>
    <n v="1"/>
    <n v="1"/>
  </r>
  <r>
    <d v="2023-09-10T00:00:00"/>
    <n v="560"/>
    <n v="348"/>
    <n v="769"/>
    <n v="481"/>
    <n v="27.8"/>
    <n v="33"/>
    <n v="23.6"/>
    <x v="18"/>
    <n v="0"/>
    <n v="0"/>
  </r>
  <r>
    <d v="2023-09-11T00:00:00"/>
    <n v="243"/>
    <n v="170"/>
    <n v="366"/>
    <n v="238"/>
    <n v="28.1"/>
    <n v="32.9"/>
    <n v="25"/>
    <x v="9"/>
    <n v="0"/>
    <n v="0"/>
  </r>
  <r>
    <d v="2023-09-12T00:00:00"/>
    <n v="382"/>
    <n v="233"/>
    <n v="442"/>
    <n v="292"/>
    <n v="27.7"/>
    <n v="32"/>
    <n v="23.8"/>
    <x v="0"/>
    <n v="0"/>
    <n v="0"/>
  </r>
  <r>
    <d v="2023-09-13T00:00:00"/>
    <n v="358"/>
    <n v="230"/>
    <n v="440"/>
    <n v="306"/>
    <n v="28"/>
    <n v="33.4"/>
    <n v="23.3"/>
    <x v="0"/>
    <n v="0"/>
    <n v="0"/>
  </r>
  <r>
    <d v="2023-09-14T00:00:00"/>
    <n v="266"/>
    <n v="197"/>
    <n v="322"/>
    <n v="200"/>
    <n v="28.2"/>
    <n v="32.700000000000003"/>
    <n v="25.1"/>
    <x v="0"/>
    <n v="0"/>
    <n v="0"/>
  </r>
  <r>
    <d v="2023-09-15T00:00:00"/>
    <n v="527"/>
    <n v="353"/>
    <n v="652"/>
    <n v="439"/>
    <n v="27.4"/>
    <n v="32.799999999999997"/>
    <n v="25.3"/>
    <x v="55"/>
    <n v="10.5"/>
    <n v="7.5"/>
  </r>
  <r>
    <d v="2023-09-16T00:00:00"/>
    <n v="551"/>
    <n v="431"/>
    <n v="730"/>
    <n v="492"/>
    <n v="27.9"/>
    <n v="31.7"/>
    <n v="25.2"/>
    <x v="20"/>
    <n v="0"/>
    <n v="0"/>
  </r>
  <r>
    <d v="2023-09-17T00:00:00"/>
    <n v="433"/>
    <n v="283"/>
    <n v="570"/>
    <n v="385"/>
    <n v="28.7"/>
    <n v="32.9"/>
    <n v="25.9"/>
    <x v="24"/>
    <n v="0"/>
    <n v="0"/>
  </r>
  <r>
    <d v="2023-09-18T00:00:00"/>
    <n v="277"/>
    <n v="195"/>
    <n v="321"/>
    <n v="215"/>
    <n v="28.9"/>
    <n v="33.299999999999997"/>
    <n v="26"/>
    <x v="0"/>
    <n v="0"/>
    <n v="0"/>
  </r>
  <r>
    <d v="2023-09-19T00:00:00"/>
    <n v="396"/>
    <n v="284"/>
    <n v="597"/>
    <n v="339"/>
    <n v="29"/>
    <n v="33.5"/>
    <n v="25.1"/>
    <x v="0"/>
    <n v="0"/>
    <n v="0"/>
  </r>
  <r>
    <d v="2023-09-20T00:00:00"/>
    <n v="535"/>
    <n v="317"/>
    <n v="747"/>
    <n v="448"/>
    <n v="27.2"/>
    <n v="32.299999999999997"/>
    <n v="23.5"/>
    <x v="56"/>
    <n v="6"/>
    <n v="6"/>
  </r>
  <r>
    <d v="2023-09-21T00:00:00"/>
    <n v="359"/>
    <n v="231"/>
    <n v="470"/>
    <n v="309"/>
    <n v="26.7"/>
    <n v="29.5"/>
    <n v="23.9"/>
    <x v="6"/>
    <n v="2"/>
    <n v="1.5"/>
  </r>
  <r>
    <d v="2023-09-22T00:00:00"/>
    <n v="616"/>
    <n v="439"/>
    <n v="787"/>
    <n v="549"/>
    <n v="24.8"/>
    <n v="29.4"/>
    <n v="21.4"/>
    <x v="6"/>
    <n v="59.5"/>
    <n v="32.5"/>
  </r>
  <r>
    <d v="2023-09-23T00:00:00"/>
    <n v="726"/>
    <n v="507"/>
    <n v="976"/>
    <n v="712"/>
    <n v="22.1"/>
    <n v="24.3"/>
    <n v="20.7"/>
    <x v="57"/>
    <n v="4"/>
    <n v="8"/>
  </r>
  <r>
    <d v="2023-09-24T00:00:00"/>
    <n v="484"/>
    <n v="343"/>
    <n v="777"/>
    <n v="395"/>
    <n v="22.2"/>
    <n v="26.8"/>
    <n v="19.399999999999999"/>
    <x v="58"/>
    <n v="0"/>
    <n v="0"/>
  </r>
  <r>
    <d v="2023-09-25T00:00:00"/>
    <n v="298"/>
    <n v="202"/>
    <n v="391"/>
    <n v="254"/>
    <n v="22.4"/>
    <n v="27.7"/>
    <n v="18.5"/>
    <x v="21"/>
    <n v="0"/>
    <n v="0"/>
  </r>
  <r>
    <d v="2023-09-26T00:00:00"/>
    <n v="367"/>
    <n v="215"/>
    <n v="467"/>
    <n v="361"/>
    <n v="24.6"/>
    <n v="29.7"/>
    <n v="20.2"/>
    <x v="11"/>
    <n v="0"/>
    <n v="0"/>
  </r>
  <r>
    <d v="2023-09-27T00:00:00"/>
    <n v="377"/>
    <n v="333"/>
    <n v="592"/>
    <n v="406"/>
    <n v="25.3"/>
    <n v="30.2"/>
    <n v="22.8"/>
    <x v="41"/>
    <n v="0"/>
    <n v="0"/>
  </r>
  <r>
    <d v="2023-09-28T00:00:00"/>
    <n v="296"/>
    <n v="212"/>
    <n v="405"/>
    <n v="276"/>
    <n v="27.4"/>
    <n v="33.200000000000003"/>
    <n v="22.9"/>
    <x v="24"/>
    <n v="0"/>
    <n v="0"/>
  </r>
  <r>
    <d v="2023-09-29T00:00:00"/>
    <n v="521"/>
    <n v="359"/>
    <n v="717"/>
    <n v="425"/>
    <n v="26.3"/>
    <n v="28.9"/>
    <n v="24.6"/>
    <x v="21"/>
    <n v="0"/>
    <n v="0"/>
  </r>
  <r>
    <d v="2023-09-30T00:00:00"/>
    <n v="597"/>
    <n v="439"/>
    <n v="799"/>
    <n v="532"/>
    <n v="25.6"/>
    <n v="28.5"/>
    <n v="23.4"/>
    <x v="10"/>
    <n v="0"/>
    <n v="0"/>
  </r>
  <r>
    <d v="2023-10-01T00:00:00"/>
    <n v="492"/>
    <n v="292"/>
    <n v="619"/>
    <n v="445"/>
    <n v="25.6"/>
    <n v="29.9"/>
    <n v="23.3"/>
    <x v="20"/>
    <n v="0"/>
    <n v="0"/>
  </r>
  <r>
    <d v="2023-10-02T00:00:00"/>
    <n v="282"/>
    <n v="173"/>
    <n v="365"/>
    <n v="262"/>
    <n v="23.3"/>
    <n v="27.1"/>
    <n v="19.600000000000001"/>
    <x v="10"/>
    <n v="0"/>
    <n v="0"/>
  </r>
  <r>
    <d v="2023-10-03T00:00:00"/>
    <n v="316"/>
    <n v="211"/>
    <n v="375"/>
    <n v="299"/>
    <n v="22.8"/>
    <n v="27.3"/>
    <n v="17.899999999999999"/>
    <x v="11"/>
    <n v="0"/>
    <n v="0"/>
  </r>
  <r>
    <d v="2023-10-04T00:00:00"/>
    <n v="413"/>
    <n v="246"/>
    <n v="470"/>
    <n v="326"/>
    <n v="18.7"/>
    <n v="23.1"/>
    <n v="17.3"/>
    <x v="29"/>
    <n v="15"/>
    <n v="4.5"/>
  </r>
  <r>
    <d v="2023-10-05T00:00:00"/>
    <n v="261"/>
    <n v="219"/>
    <n v="386"/>
    <n v="252"/>
    <n v="20"/>
    <n v="26.4"/>
    <n v="16.899999999999999"/>
    <x v="24"/>
    <n v="0"/>
    <n v="0"/>
  </r>
  <r>
    <d v="2023-10-06T00:00:00"/>
    <n v="555"/>
    <n v="366"/>
    <n v="665"/>
    <n v="426"/>
    <n v="20.8"/>
    <n v="25.8"/>
    <n v="15.9"/>
    <x v="0"/>
    <n v="0"/>
    <n v="0"/>
  </r>
  <r>
    <d v="2023-10-07T00:00:00"/>
    <n v="551"/>
    <n v="371"/>
    <n v="757"/>
    <n v="556"/>
    <n v="20.399999999999999"/>
    <n v="25"/>
    <n v="16.8"/>
    <x v="18"/>
    <n v="0"/>
    <n v="0"/>
  </r>
  <r>
    <d v="2023-10-08T00:00:00"/>
    <n v="434"/>
    <n v="300"/>
    <n v="585"/>
    <n v="374"/>
    <n v="18.100000000000001"/>
    <n v="21.8"/>
    <n v="14.7"/>
    <x v="59"/>
    <n v="0"/>
    <n v="0"/>
  </r>
  <r>
    <d v="2023-10-09T00:00:00"/>
    <n v="188"/>
    <n v="144"/>
    <n v="282"/>
    <n v="201"/>
    <n v="15.4"/>
    <n v="16.899999999999999"/>
    <n v="13.8"/>
    <x v="28"/>
    <n v="40"/>
    <n v="6.5"/>
  </r>
  <r>
    <d v="2023-10-10T00:00:00"/>
    <n v="351"/>
    <n v="205"/>
    <n v="475"/>
    <n v="361"/>
    <n v="20.2"/>
    <n v="26.6"/>
    <n v="16.600000000000001"/>
    <x v="25"/>
    <n v="13"/>
    <n v="5.5"/>
  </r>
  <r>
    <d v="2023-10-11T00:00:00"/>
    <n v="449"/>
    <n v="352"/>
    <n v="613"/>
    <n v="374"/>
    <n v="19.8"/>
    <n v="24.3"/>
    <n v="15.7"/>
    <x v="3"/>
    <n v="0"/>
    <n v="0"/>
  </r>
  <r>
    <d v="2023-10-12T00:00:00"/>
    <n v="273"/>
    <n v="168"/>
    <n v="348"/>
    <n v="253"/>
    <n v="19.399999999999999"/>
    <n v="24.1"/>
    <n v="15.7"/>
    <x v="0"/>
    <n v="0"/>
    <n v="0"/>
  </r>
  <r>
    <d v="2023-10-13T00:00:00"/>
    <n v="532"/>
    <n v="330"/>
    <n v="737"/>
    <n v="462"/>
    <n v="18.5"/>
    <n v="23.4"/>
    <n v="14.6"/>
    <x v="0"/>
    <n v="0"/>
    <n v="0"/>
  </r>
  <r>
    <d v="2023-10-14T00:00:00"/>
    <n v="570"/>
    <n v="399"/>
    <n v="804"/>
    <n v="544"/>
    <n v="18.2"/>
    <n v="23.4"/>
    <n v="12.7"/>
    <x v="10"/>
    <n v="0"/>
    <n v="0"/>
  </r>
  <r>
    <d v="2023-10-15T00:00:00"/>
    <n v="434"/>
    <n v="279"/>
    <n v="647"/>
    <n v="395"/>
    <n v="14.9"/>
    <n v="16.899999999999999"/>
    <n v="14"/>
    <x v="60"/>
    <n v="43.5"/>
    <n v="10.5"/>
  </r>
  <r>
    <d v="2023-10-16T00:00:00"/>
    <n v="261"/>
    <n v="170"/>
    <n v="327"/>
    <n v="196"/>
    <n v="19"/>
    <n v="25.8"/>
    <n v="12.1"/>
    <x v="1"/>
    <n v="0"/>
    <n v="0"/>
  </r>
  <r>
    <d v="2023-10-17T00:00:00"/>
    <n v="295"/>
    <n v="194"/>
    <n v="455"/>
    <n v="238"/>
    <n v="19.5"/>
    <n v="25.2"/>
    <n v="15.2"/>
    <x v="1"/>
    <n v="0"/>
    <n v="0"/>
  </r>
  <r>
    <d v="2023-10-18T00:00:00"/>
    <n v="347"/>
    <n v="217"/>
    <n v="449"/>
    <n v="324"/>
    <n v="18.899999999999999"/>
    <n v="24.4"/>
    <n v="13.7"/>
    <x v="3"/>
    <n v="0"/>
    <n v="0"/>
  </r>
  <r>
    <d v="2023-10-19T00:00:00"/>
    <n v="225"/>
    <n v="165"/>
    <n v="341"/>
    <n v="210"/>
    <n v="20.3"/>
    <n v="25.4"/>
    <n v="14.8"/>
    <x v="13"/>
    <n v="0"/>
    <n v="0"/>
  </r>
  <r>
    <d v="2023-10-20T00:00:00"/>
    <n v="413"/>
    <n v="264"/>
    <n v="641"/>
    <n v="457"/>
    <n v="21.8"/>
    <n v="27.1"/>
    <n v="16.2"/>
    <x v="19"/>
    <n v="0"/>
    <n v="0"/>
  </r>
  <r>
    <d v="2023-10-21T00:00:00"/>
    <n v="597"/>
    <n v="335"/>
    <n v="722"/>
    <n v="431"/>
    <n v="19"/>
    <n v="22.5"/>
    <n v="14.3"/>
    <x v="21"/>
    <n v="0"/>
    <n v="0"/>
  </r>
  <r>
    <d v="2023-10-22T00:00:00"/>
    <n v="393"/>
    <n v="297"/>
    <n v="617"/>
    <n v="346"/>
    <n v="15.9"/>
    <n v="20.2"/>
    <n v="11.5"/>
    <x v="0"/>
    <n v="0"/>
    <n v="0"/>
  </r>
  <r>
    <d v="2023-10-23T00:00:00"/>
    <n v="247"/>
    <n v="161"/>
    <n v="386"/>
    <n v="242"/>
    <n v="16.7"/>
    <n v="23"/>
    <n v="11.4"/>
    <x v="4"/>
    <n v="0"/>
    <n v="0"/>
  </r>
  <r>
    <d v="2023-10-24T00:00:00"/>
    <n v="324"/>
    <n v="206"/>
    <n v="367"/>
    <n v="258"/>
    <n v="17.7"/>
    <n v="24"/>
    <n v="12.9"/>
    <x v="16"/>
    <n v="0"/>
    <n v="0"/>
  </r>
  <r>
    <d v="2023-10-25T00:00:00"/>
    <n v="329"/>
    <n v="223"/>
    <n v="431"/>
    <n v="348"/>
    <n v="17.7"/>
    <n v="22.2"/>
    <n v="11.4"/>
    <x v="13"/>
    <n v="30.5"/>
    <n v="30.5"/>
  </r>
  <r>
    <d v="2023-10-26T00:00:00"/>
    <n v="236"/>
    <n v="155"/>
    <n v="342"/>
    <n v="194"/>
    <n v="16.899999999999999"/>
    <n v="23.4"/>
    <n v="11.5"/>
    <x v="1"/>
    <n v="0"/>
    <n v="0"/>
  </r>
  <r>
    <d v="2023-10-27T00:00:00"/>
    <n v="452"/>
    <n v="323"/>
    <n v="638"/>
    <n v="432"/>
    <n v="17.8"/>
    <n v="23.4"/>
    <n v="13.4"/>
    <x v="0"/>
    <n v="0"/>
    <n v="0"/>
  </r>
  <r>
    <d v="2023-10-28T00:00:00"/>
    <n v="530"/>
    <n v="342"/>
    <n v="596"/>
    <n v="438"/>
    <n v="17.5"/>
    <n v="21.4"/>
    <n v="14.3"/>
    <x v="48"/>
    <n v="0"/>
    <n v="0"/>
  </r>
  <r>
    <d v="2023-10-29T00:00:00"/>
    <n v="389"/>
    <n v="264"/>
    <n v="508"/>
    <n v="333"/>
    <n v="16.3"/>
    <n v="20.8"/>
    <n v="12.5"/>
    <x v="43"/>
    <n v="5"/>
    <n v="3"/>
  </r>
  <r>
    <d v="2023-10-30T00:00:00"/>
    <n v="190"/>
    <n v="145"/>
    <n v="237"/>
    <n v="162"/>
    <n v="16.899999999999999"/>
    <n v="22.3"/>
    <n v="11.6"/>
    <x v="1"/>
    <n v="0"/>
    <n v="0"/>
  </r>
  <r>
    <d v="2023-10-31T00:00:00"/>
    <n v="260"/>
    <n v="150"/>
    <n v="355"/>
    <n v="214"/>
    <n v="17.2"/>
    <n v="20.9"/>
    <n v="13.5"/>
    <x v="20"/>
    <n v="0"/>
    <n v="0"/>
  </r>
  <r>
    <d v="2023-11-01T00:00:00"/>
    <n v="292"/>
    <n v="198"/>
    <n v="345"/>
    <n v="250"/>
    <n v="18"/>
    <n v="23.1"/>
    <n v="13.1"/>
    <x v="1"/>
    <n v="0"/>
    <n v="0"/>
  </r>
  <r>
    <d v="2023-11-02T00:00:00"/>
    <n v="289"/>
    <n v="189"/>
    <n v="341"/>
    <n v="226"/>
    <n v="18.2"/>
    <n v="24.9"/>
    <n v="13"/>
    <x v="12"/>
    <n v="0"/>
    <n v="0"/>
  </r>
  <r>
    <d v="2023-11-03T00:00:00"/>
    <n v="240"/>
    <n v="167"/>
    <n v="350"/>
    <n v="228"/>
    <n v="18.8"/>
    <n v="24.3"/>
    <n v="14.3"/>
    <x v="1"/>
    <n v="0"/>
    <n v="0"/>
  </r>
  <r>
    <d v="2023-11-04T00:00:00"/>
    <n v="353"/>
    <n v="218"/>
    <n v="488"/>
    <n v="324"/>
    <n v="19.7"/>
    <n v="26.3"/>
    <n v="14.4"/>
    <x v="2"/>
    <n v="0"/>
    <n v="0"/>
  </r>
  <r>
    <d v="2023-11-05T00:00:00"/>
    <n v="268"/>
    <n v="195"/>
    <n v="325"/>
    <n v="229"/>
    <n v="20"/>
    <n v="23.7"/>
    <n v="17.600000000000001"/>
    <x v="61"/>
    <n v="0"/>
    <n v="0"/>
  </r>
  <r>
    <d v="2023-11-06T00:00:00"/>
    <n v="222"/>
    <n v="176"/>
    <n v="289"/>
    <n v="188"/>
    <n v="21.4"/>
    <n v="25.1"/>
    <n v="18"/>
    <x v="46"/>
    <n v="0.5"/>
    <n v="0.5"/>
  </r>
  <r>
    <d v="2023-11-07T00:00:00"/>
    <n v="294"/>
    <n v="178"/>
    <n v="369"/>
    <n v="257"/>
    <n v="22.3"/>
    <n v="27.5"/>
    <n v="17"/>
    <x v="62"/>
    <n v="4"/>
    <n v="2"/>
  </r>
  <r>
    <d v="2023-11-08T00:00:00"/>
    <n v="378"/>
    <n v="204"/>
    <n v="470"/>
    <n v="335"/>
    <n v="17.7"/>
    <n v="21.6"/>
    <n v="14.6"/>
    <x v="1"/>
    <n v="0"/>
    <n v="0"/>
  </r>
  <r>
    <d v="2023-11-09T00:00:00"/>
    <n v="245"/>
    <n v="144"/>
    <n v="342"/>
    <n v="256"/>
    <n v="17.100000000000001"/>
    <n v="21"/>
    <n v="13.4"/>
    <x v="2"/>
    <n v="0"/>
    <n v="0"/>
  </r>
  <r>
    <d v="2023-11-10T00:00:00"/>
    <n v="488"/>
    <n v="285"/>
    <n v="615"/>
    <n v="327"/>
    <n v="15.5"/>
    <n v="17.7"/>
    <n v="13.5"/>
    <x v="63"/>
    <n v="3"/>
    <n v="2"/>
  </r>
  <r>
    <d v="2023-11-11T00:00:00"/>
    <n v="477"/>
    <n v="330"/>
    <n v="587"/>
    <n v="432"/>
    <n v="13.7"/>
    <n v="15.9"/>
    <n v="11.3"/>
    <x v="20"/>
    <n v="0"/>
    <n v="0"/>
  </r>
  <r>
    <d v="2023-11-12T00:00:00"/>
    <n v="390"/>
    <n v="258"/>
    <n v="544"/>
    <n v="350"/>
    <n v="10"/>
    <n v="11.7"/>
    <n v="8"/>
    <x v="14"/>
    <n v="0.5"/>
    <n v="0.5"/>
  </r>
  <r>
    <d v="2023-11-13T00:00:00"/>
    <n v="178"/>
    <n v="130"/>
    <n v="303"/>
    <n v="178"/>
    <n v="11.1"/>
    <n v="15.6"/>
    <n v="7.9"/>
    <x v="21"/>
    <n v="0"/>
    <n v="0"/>
  </r>
  <r>
    <d v="2023-11-14T00:00:00"/>
    <n v="206"/>
    <n v="144"/>
    <n v="270"/>
    <n v="224"/>
    <n v="12.1"/>
    <n v="18.3"/>
    <n v="5.9"/>
    <x v="0"/>
    <n v="0"/>
    <n v="0"/>
  </r>
  <r>
    <d v="2023-11-15T00:00:00"/>
    <n v="306"/>
    <n v="185"/>
    <n v="400"/>
    <n v="217"/>
    <n v="11.8"/>
    <n v="14.3"/>
    <n v="9.8000000000000007"/>
    <x v="38"/>
    <n v="0"/>
    <n v="0"/>
  </r>
  <r>
    <d v="2023-11-16T00:00:00"/>
    <n v="198"/>
    <n v="150"/>
    <n v="264"/>
    <n v="199"/>
    <n v="12.9"/>
    <n v="17.600000000000001"/>
    <n v="7.8"/>
    <x v="21"/>
    <n v="0"/>
    <n v="0"/>
  </r>
  <r>
    <d v="2023-11-17T00:00:00"/>
    <n v="374"/>
    <n v="252"/>
    <n v="482"/>
    <n v="350"/>
    <n v="11.5"/>
    <n v="13.6"/>
    <n v="9.8000000000000007"/>
    <x v="64"/>
    <n v="33.5"/>
    <n v="7.5"/>
  </r>
  <r>
    <d v="2023-11-18T00:00:00"/>
    <n v="402"/>
    <n v="260"/>
    <n v="504"/>
    <n v="325"/>
    <n v="12.3"/>
    <n v="17.600000000000001"/>
    <n v="7.4"/>
    <x v="19"/>
    <n v="0"/>
    <n v="0"/>
  </r>
  <r>
    <d v="2023-11-19T00:00:00"/>
    <n v="318"/>
    <n v="187"/>
    <n v="358"/>
    <n v="286"/>
    <n v="12.1"/>
    <n v="19.399999999999999"/>
    <n v="5.9"/>
    <x v="1"/>
    <n v="0"/>
    <n v="0"/>
  </r>
  <r>
    <d v="2023-11-20T00:00:00"/>
    <n v="185"/>
    <n v="144"/>
    <n v="282"/>
    <n v="181"/>
    <n v="12.4"/>
    <n v="18"/>
    <n v="7.5"/>
    <x v="1"/>
    <n v="0"/>
    <n v="0"/>
  </r>
  <r>
    <d v="2023-11-21T00:00:00"/>
    <n v="209"/>
    <n v="155"/>
    <n v="337"/>
    <n v="197"/>
    <n v="11.9"/>
    <n v="17.600000000000001"/>
    <n v="6.7"/>
    <x v="3"/>
    <n v="0"/>
    <n v="0"/>
  </r>
  <r>
    <d v="2023-11-22T00:00:00"/>
    <n v="305"/>
    <n v="205"/>
    <n v="413"/>
    <n v="319"/>
    <n v="13.4"/>
    <n v="19.5"/>
    <n v="7.4"/>
    <x v="1"/>
    <n v="0"/>
    <n v="0"/>
  </r>
  <r>
    <d v="2023-11-23T00:00:00"/>
    <n v="168"/>
    <n v="117"/>
    <n v="213"/>
    <n v="147"/>
    <n v="14.7"/>
    <n v="21.2"/>
    <n v="9.8000000000000007"/>
    <x v="24"/>
    <n v="0"/>
    <n v="0"/>
  </r>
  <r>
    <d v="2023-11-24T00:00:00"/>
    <n v="343"/>
    <n v="247"/>
    <n v="524"/>
    <n v="396"/>
    <n v="16.7"/>
    <n v="24.2"/>
    <n v="10.6"/>
    <x v="1"/>
    <n v="0"/>
    <n v="0"/>
  </r>
  <r>
    <d v="2023-11-25T00:00:00"/>
    <n v="470"/>
    <n v="279"/>
    <n v="605"/>
    <n v="407"/>
    <n v="10.5"/>
    <n v="13.5"/>
    <n v="8.4"/>
    <x v="10"/>
    <n v="0"/>
    <n v="0"/>
  </r>
  <r>
    <d v="2023-11-26T00:00:00"/>
    <n v="320"/>
    <n v="246"/>
    <n v="501"/>
    <n v="310"/>
    <n v="7.7"/>
    <n v="9.5"/>
    <n v="5.3"/>
    <x v="29"/>
    <n v="0"/>
    <n v="0"/>
  </r>
  <r>
    <d v="2023-11-27T00:00:00"/>
    <n v="157"/>
    <n v="94"/>
    <n v="189"/>
    <n v="129"/>
    <n v="11"/>
    <n v="15.7"/>
    <n v="7.4"/>
    <x v="0"/>
    <n v="0"/>
    <n v="0"/>
  </r>
  <r>
    <d v="2023-11-28T00:00:00"/>
    <n v="176"/>
    <n v="128"/>
    <n v="262"/>
    <n v="173"/>
    <n v="13.9"/>
    <n v="22.5"/>
    <n v="8.6"/>
    <x v="21"/>
    <n v="0"/>
    <n v="0"/>
  </r>
  <r>
    <d v="2023-11-29T00:00:00"/>
    <n v="187"/>
    <n v="102"/>
    <n v="261"/>
    <n v="183"/>
    <n v="11.5"/>
    <n v="17.600000000000001"/>
    <n v="6.6"/>
    <x v="0"/>
    <n v="0"/>
    <n v="0"/>
  </r>
  <r>
    <d v="2023-11-30T00:00:00"/>
    <n v="154"/>
    <n v="113"/>
    <n v="194"/>
    <n v="131"/>
    <n v="11.3"/>
    <n v="16.8"/>
    <n v="7.9"/>
    <x v="0"/>
    <n v="0"/>
    <n v="0"/>
  </r>
  <r>
    <d v="2023-12-01T00:00:00"/>
    <n v="245"/>
    <n v="127"/>
    <n v="268"/>
    <n v="216"/>
    <n v="8.6999999999999993"/>
    <n v="12.6"/>
    <n v="6.4"/>
    <x v="21"/>
    <n v="0"/>
    <n v="0"/>
  </r>
  <r>
    <d v="2023-12-02T00:00:00"/>
    <n v="280"/>
    <n v="139"/>
    <n v="371"/>
    <n v="232"/>
    <n v="8.3000000000000007"/>
    <n v="13.1"/>
    <n v="4.0999999999999996"/>
    <x v="18"/>
    <n v="0"/>
    <n v="0"/>
  </r>
  <r>
    <d v="2023-12-03T00:00:00"/>
    <n v="216"/>
    <n v="119"/>
    <n v="294"/>
    <n v="171"/>
    <n v="9.1"/>
    <n v="15.2"/>
    <n v="4.0999999999999996"/>
    <x v="0"/>
    <n v="0"/>
    <n v="0"/>
  </r>
  <r>
    <d v="2023-12-04T00:00:00"/>
    <n v="222"/>
    <n v="149"/>
    <n v="288"/>
    <n v="214"/>
    <n v="8.6999999999999993"/>
    <n v="14.3"/>
    <n v="4.7"/>
    <x v="1"/>
    <n v="0"/>
    <n v="0"/>
  </r>
  <r>
    <d v="2023-12-05T00:00:00"/>
    <n v="244"/>
    <n v="185"/>
    <n v="304"/>
    <n v="218"/>
    <n v="8.1"/>
    <n v="10.3"/>
    <n v="5.7"/>
    <x v="20"/>
    <n v="0"/>
    <n v="0"/>
  </r>
  <r>
    <d v="2023-12-06T00:00:00"/>
    <n v="262"/>
    <n v="211"/>
    <n v="418"/>
    <n v="258"/>
    <n v="11.4"/>
    <n v="16.399999999999999"/>
    <n v="7.1"/>
    <x v="65"/>
    <n v="1"/>
    <n v="0.5"/>
  </r>
  <r>
    <d v="2023-12-07T00:00:00"/>
    <n v="200"/>
    <n v="137"/>
    <n v="288"/>
    <n v="223"/>
    <n v="12.9"/>
    <n v="19.899999999999999"/>
    <n v="7.1"/>
    <x v="1"/>
    <n v="0"/>
    <n v="0"/>
  </r>
  <r>
    <d v="2023-12-08T00:00:00"/>
    <n v="416"/>
    <n v="249"/>
    <n v="550"/>
    <n v="393"/>
    <n v="12.3"/>
    <n v="17.8"/>
    <n v="6"/>
    <x v="1"/>
    <n v="0"/>
    <n v="0"/>
  </r>
  <r>
    <d v="2023-12-09T00:00:00"/>
    <n v="430"/>
    <n v="287"/>
    <n v="565"/>
    <n v="410"/>
    <n v="11.9"/>
    <n v="17.2"/>
    <n v="6.4"/>
    <x v="40"/>
    <n v="0"/>
    <n v="0"/>
  </r>
  <r>
    <d v="2023-12-10T00:00:00"/>
    <n v="328"/>
    <n v="225"/>
    <n v="423"/>
    <n v="269"/>
    <n v="13"/>
    <n v="19.7"/>
    <n v="7.2"/>
    <x v="1"/>
    <n v="0"/>
    <n v="0"/>
  </r>
  <r>
    <d v="2023-12-11T00:00:00"/>
    <n v="138"/>
    <n v="77"/>
    <n v="187"/>
    <n v="120"/>
    <n v="13.4"/>
    <n v="16"/>
    <n v="11.3"/>
    <x v="20"/>
    <n v="0.5"/>
    <n v="0.5"/>
  </r>
  <r>
    <d v="2023-12-12T00:00:00"/>
    <n v="139"/>
    <n v="120"/>
    <n v="194"/>
    <n v="113"/>
    <n v="11.9"/>
    <n v="15.4"/>
    <n v="9.6999999999999993"/>
    <x v="53"/>
    <n v="15.5"/>
    <n v="4"/>
  </r>
  <r>
    <d v="2023-12-13T00:00:00"/>
    <n v="171"/>
    <n v="116"/>
    <n v="191"/>
    <n v="166"/>
    <n v="10.8"/>
    <n v="15.1"/>
    <n v="7.3"/>
    <x v="1"/>
    <n v="0"/>
    <n v="0"/>
  </r>
  <r>
    <d v="2023-12-14T00:00:00"/>
    <n v="149"/>
    <n v="79"/>
    <n v="187"/>
    <n v="146"/>
    <n v="10.199999999999999"/>
    <n v="14.1"/>
    <n v="6.5"/>
    <x v="12"/>
    <n v="0"/>
    <n v="0"/>
  </r>
  <r>
    <d v="2023-12-15T00:00:00"/>
    <n v="285"/>
    <n v="176"/>
    <n v="307"/>
    <n v="218"/>
    <n v="11"/>
    <n v="20.2"/>
    <n v="7.1"/>
    <x v="46"/>
    <n v="1"/>
    <n v="0.5"/>
  </r>
  <r>
    <d v="2023-12-16T00:00:00"/>
    <n v="260"/>
    <n v="150"/>
    <n v="299"/>
    <n v="236"/>
    <n v="17"/>
    <n v="21.1"/>
    <n v="10.8"/>
    <x v="38"/>
    <n v="0"/>
    <n v="0"/>
  </r>
  <r>
    <d v="2023-12-17T00:00:00"/>
    <n v="199"/>
    <n v="138"/>
    <n v="267"/>
    <n v="198"/>
    <n v="11.2"/>
    <n v="17.2"/>
    <n v="5.9"/>
    <x v="0"/>
    <n v="0"/>
    <n v="0"/>
  </r>
  <r>
    <d v="2023-12-18T00:00:00"/>
    <n v="111"/>
    <n v="57"/>
    <n v="130"/>
    <n v="68"/>
    <n v="7"/>
    <n v="11.5"/>
    <n v="3.8"/>
    <x v="4"/>
    <n v="0"/>
    <n v="0"/>
  </r>
  <r>
    <d v="2023-12-19T00:00:00"/>
    <n v="107"/>
    <n v="106"/>
    <n v="129"/>
    <n v="95"/>
    <n v="7"/>
    <n v="10.6"/>
    <n v="3.4"/>
    <x v="9"/>
    <n v="0"/>
    <n v="0"/>
  </r>
  <r>
    <d v="2023-12-20T00:00:00"/>
    <n v="106"/>
    <n v="116"/>
    <n v="157"/>
    <n v="125"/>
    <n v="8.5"/>
    <n v="13.5"/>
    <n v="4.5999999999999996"/>
    <x v="4"/>
    <n v="0"/>
    <n v="0"/>
  </r>
  <r>
    <d v="2023-12-21T00:00:00"/>
    <n v="103"/>
    <n v="56"/>
    <n v="114"/>
    <n v="93"/>
    <n v="7.7"/>
    <n v="13.1"/>
    <n v="3.3"/>
    <x v="1"/>
    <n v="0"/>
    <n v="0"/>
  </r>
  <r>
    <d v="2023-12-22T00:00:00"/>
    <n v="173"/>
    <n v="122"/>
    <n v="193"/>
    <n v="160"/>
    <n v="5.3"/>
    <n v="10.1"/>
    <n v="1.5"/>
    <x v="0"/>
    <n v="0"/>
    <n v="0"/>
  </r>
  <r>
    <d v="2023-12-23T00:00:00"/>
    <n v="222"/>
    <n v="134"/>
    <n v="236"/>
    <n v="169"/>
    <n v="5"/>
    <n v="10.6"/>
    <n v="0.1"/>
    <x v="1"/>
    <n v="0"/>
    <n v="0"/>
  </r>
  <r>
    <d v="2023-12-24T00:00:00"/>
    <n v="162"/>
    <n v="76"/>
    <n v="208"/>
    <n v="134"/>
    <n v="4.9000000000000004"/>
    <n v="8.8000000000000007"/>
    <n v="2"/>
    <x v="10"/>
    <n v="0"/>
    <n v="0"/>
  </r>
  <r>
    <d v="2023-12-25T00:00:00"/>
    <n v="158"/>
    <n v="128"/>
    <n v="213"/>
    <n v="152"/>
    <n v="6.3"/>
    <n v="12.1"/>
    <n v="1"/>
    <x v="1"/>
    <n v="0"/>
    <n v="0"/>
  </r>
  <r>
    <d v="2023-12-26T00:00:00"/>
    <n v="174"/>
    <n v="130"/>
    <n v="273"/>
    <n v="139"/>
    <n v="7.6"/>
    <n v="13.2"/>
    <n v="2.6"/>
    <x v="1"/>
    <n v="0"/>
    <n v="0"/>
  </r>
  <r>
    <d v="2023-12-27T00:00:00"/>
    <n v="281"/>
    <n v="197"/>
    <n v="271"/>
    <n v="232"/>
    <n v="8.4"/>
    <n v="12.6"/>
    <n v="4.3"/>
    <x v="9"/>
    <n v="0"/>
    <n v="0"/>
  </r>
  <r>
    <d v="2023-12-28T00:00:00"/>
    <n v="163"/>
    <n v="85"/>
    <n v="226"/>
    <n v="144"/>
    <n v="7"/>
    <n v="10.8"/>
    <n v="4.4000000000000004"/>
    <x v="21"/>
    <n v="0"/>
    <n v="0"/>
  </r>
  <r>
    <d v="2023-12-29T00:00:00"/>
    <n v="248"/>
    <n v="179"/>
    <n v="337"/>
    <n v="264"/>
    <n v="7.8"/>
    <n v="13.8"/>
    <n v="2.2000000000000002"/>
    <x v="1"/>
    <n v="0"/>
    <n v="0"/>
  </r>
  <r>
    <d v="2023-12-30T00:00:00"/>
    <n v="317"/>
    <n v="237"/>
    <n v="443"/>
    <n v="256"/>
    <n v="9"/>
    <n v="14.4"/>
    <n v="4.4000000000000004"/>
    <x v="4"/>
    <n v="0"/>
    <n v="0"/>
  </r>
  <r>
    <d v="2023-12-31T00:00:00"/>
    <n v="252"/>
    <n v="155"/>
    <n v="344"/>
    <n v="231"/>
    <n v="9.1999999999999993"/>
    <n v="12.7"/>
    <n v="5.8"/>
    <x v="63"/>
    <n v="1.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4">
  <r>
    <d v="2023-01-02T00:00:00"/>
    <n v="109"/>
    <n v="62"/>
    <n v="148"/>
    <n v="89"/>
    <n v="6.2"/>
    <n v="12.1"/>
    <n v="2"/>
    <s v="晴"/>
    <n v="0"/>
    <n v="0"/>
    <x v="0"/>
  </r>
  <r>
    <d v="2023-01-03T00:00:00"/>
    <n v="141"/>
    <n v="86"/>
    <n v="234"/>
    <n v="127"/>
    <n v="5.8"/>
    <n v="11"/>
    <n v="0.5"/>
    <s v="快晴"/>
    <n v="0"/>
    <n v="0"/>
    <x v="0"/>
  </r>
  <r>
    <d v="2023-01-04T00:00:00"/>
    <n v="180"/>
    <n v="125"/>
    <n v="233"/>
    <n v="152"/>
    <n v="5.6"/>
    <n v="11"/>
    <n v="1.3"/>
    <s v="晴"/>
    <n v="0"/>
    <n v="0"/>
    <x v="0"/>
  </r>
  <r>
    <d v="2023-01-05T00:00:00"/>
    <n v="129"/>
    <n v="95"/>
    <n v="162"/>
    <n v="103"/>
    <n v="5.9"/>
    <n v="10.6"/>
    <n v="2.6"/>
    <s v="快晴"/>
    <n v="0"/>
    <n v="0"/>
    <x v="0"/>
  </r>
  <r>
    <d v="2023-01-06T00:00:00"/>
    <n v="245"/>
    <n v="190"/>
    <n v="314"/>
    <n v="227"/>
    <n v="5.3"/>
    <n v="9.9"/>
    <n v="0"/>
    <s v="薄曇時々晴"/>
    <n v="0"/>
    <n v="0"/>
    <x v="0"/>
  </r>
  <r>
    <d v="2023-01-07T00:00:00"/>
    <n v="264"/>
    <n v="154"/>
    <n v="309"/>
    <n v="246"/>
    <n v="6"/>
    <n v="10.4"/>
    <n v="3"/>
    <s v="晴"/>
    <n v="0"/>
    <n v="0"/>
    <x v="0"/>
  </r>
  <r>
    <d v="2023-01-08T00:00:00"/>
    <n v="207"/>
    <n v="149"/>
    <n v="301"/>
    <n v="219"/>
    <n v="7"/>
    <n v="12.5"/>
    <n v="1.6"/>
    <s v="快晴"/>
    <n v="0"/>
    <n v="0"/>
    <x v="0"/>
  </r>
  <r>
    <d v="2023-01-09T00:00:00"/>
    <n v="163"/>
    <n v="100"/>
    <n v="186"/>
    <n v="163"/>
    <n v="8"/>
    <n v="13.9"/>
    <n v="2.4"/>
    <s v="快晴"/>
    <n v="0"/>
    <n v="0"/>
    <x v="0"/>
  </r>
  <r>
    <d v="2023-01-10T00:00:00"/>
    <n v="269"/>
    <n v="140"/>
    <n v="308"/>
    <n v="226"/>
    <n v="6.3"/>
    <n v="9.9"/>
    <n v="2.8"/>
    <s v="快晴"/>
    <n v="0"/>
    <n v="0"/>
    <x v="0"/>
  </r>
  <r>
    <d v="2023-01-11T00:00:00"/>
    <n v="293"/>
    <n v="197"/>
    <n v="375"/>
    <n v="223"/>
    <n v="5.4"/>
    <n v="10.7"/>
    <n v="1.5"/>
    <s v="晴一時曇"/>
    <n v="0"/>
    <n v="0"/>
    <x v="0"/>
  </r>
  <r>
    <d v="2023-01-12T00:00:00"/>
    <n v="178"/>
    <n v="143"/>
    <n v="216"/>
    <n v="186"/>
    <n v="6.1"/>
    <n v="12.6"/>
    <n v="1.3"/>
    <s v="晴時々薄曇"/>
    <n v="0"/>
    <n v="0"/>
    <x v="0"/>
  </r>
  <r>
    <d v="2023-01-13T00:00:00"/>
    <n v="333"/>
    <n v="239"/>
    <n v="501"/>
    <n v="325"/>
    <n v="8.6999999999999993"/>
    <n v="14"/>
    <n v="3.1"/>
    <s v="晴後薄曇"/>
    <n v="0"/>
    <n v="0"/>
    <x v="0"/>
  </r>
  <r>
    <d v="2023-01-14T00:00:00"/>
    <n v="387"/>
    <n v="227"/>
    <n v="443"/>
    <n v="342"/>
    <n v="9.5"/>
    <n v="14.2"/>
    <n v="7.1"/>
    <s v="曇時々雨"/>
    <n v="1.5"/>
    <n v="1"/>
    <x v="1"/>
  </r>
  <r>
    <d v="2023-01-15T00:00:00"/>
    <n v="233"/>
    <n v="171"/>
    <n v="392"/>
    <n v="225"/>
    <n v="10.3"/>
    <n v="12"/>
    <n v="7.6"/>
    <s v="曇後雨"/>
    <n v="3"/>
    <n v="1.5"/>
    <x v="1"/>
  </r>
  <r>
    <d v="2023-01-16T00:00:00"/>
    <n v="113"/>
    <n v="84"/>
    <n v="178"/>
    <n v="104"/>
    <n v="6.3"/>
    <n v="7.7"/>
    <n v="3.6"/>
    <s v="雨一時曇"/>
    <n v="8"/>
    <n v="2.5"/>
    <x v="1"/>
  </r>
  <r>
    <d v="2023-01-17T00:00:00"/>
    <n v="169"/>
    <n v="102"/>
    <n v="227"/>
    <n v="107"/>
    <n v="4.7"/>
    <n v="7.6"/>
    <n v="2.1"/>
    <s v="曇一時晴"/>
    <n v="1.5"/>
    <n v="0.5"/>
    <x v="2"/>
  </r>
  <r>
    <d v="2023-01-18T00:00:00"/>
    <n v="162"/>
    <n v="108"/>
    <n v="230"/>
    <n v="167"/>
    <n v="7.3"/>
    <n v="12.4"/>
    <n v="3.8"/>
    <s v="曇時々晴"/>
    <n v="0"/>
    <n v="0"/>
    <x v="0"/>
  </r>
  <r>
    <d v="2023-01-19T00:00:00"/>
    <n v="123"/>
    <n v="115"/>
    <n v="171"/>
    <n v="119"/>
    <n v="6.3"/>
    <n v="9.1"/>
    <n v="2.7"/>
    <s v="晴後曇"/>
    <n v="0"/>
    <n v="0"/>
    <x v="0"/>
  </r>
  <r>
    <d v="2023-01-20T00:00:00"/>
    <n v="193"/>
    <n v="147"/>
    <n v="285"/>
    <n v="211"/>
    <n v="7.6"/>
    <n v="12.3"/>
    <n v="3.9"/>
    <s v="晴"/>
    <n v="0.5"/>
    <n v="0.5"/>
    <x v="2"/>
  </r>
  <r>
    <d v="2023-01-21T00:00:00"/>
    <n v="249"/>
    <n v="143"/>
    <n v="321"/>
    <n v="187"/>
    <n v="5.6"/>
    <n v="9"/>
    <n v="3.2"/>
    <s v="晴一時薄曇"/>
    <n v="0"/>
    <n v="0"/>
    <x v="0"/>
  </r>
  <r>
    <d v="2023-01-22T00:00:00"/>
    <n v="166"/>
    <n v="134"/>
    <n v="243"/>
    <n v="140"/>
    <n v="4.9000000000000004"/>
    <n v="8.9"/>
    <n v="1.7"/>
    <s v="薄曇一時晴"/>
    <n v="0"/>
    <n v="0"/>
    <x v="0"/>
  </r>
  <r>
    <d v="2023-01-23T00:00:00"/>
    <n v="179"/>
    <n v="132"/>
    <n v="215"/>
    <n v="166"/>
    <n v="4.5"/>
    <n v="6.1"/>
    <n v="2.8"/>
    <s v="雨後曇"/>
    <n v="0.5"/>
    <n v="0.5"/>
    <x v="2"/>
  </r>
  <r>
    <d v="2023-01-24T00:00:00"/>
    <n v="184"/>
    <n v="132"/>
    <n v="317"/>
    <n v="199"/>
    <n v="4.7"/>
    <n v="11.8"/>
    <n v="-0.8"/>
    <s v="薄曇時々雨後一時晴"/>
    <n v="0.5"/>
    <n v="0.5"/>
    <x v="2"/>
  </r>
  <r>
    <d v="2023-01-25T00:00:00"/>
    <n v="275"/>
    <n v="156"/>
    <n v="320"/>
    <n v="185"/>
    <n v="-0.3"/>
    <n v="3.7"/>
    <n v="-2.9"/>
    <s v="晴"/>
    <n v="0"/>
    <n v="0"/>
    <x v="0"/>
  </r>
  <r>
    <d v="2023-01-26T00:00:00"/>
    <n v="250"/>
    <n v="129"/>
    <n v="268"/>
    <n v="176"/>
    <n v="3"/>
    <n v="8.5"/>
    <n v="-3.4"/>
    <s v="晴後一時薄曇"/>
    <n v="0"/>
    <n v="0"/>
    <x v="0"/>
  </r>
  <r>
    <d v="2023-01-27T00:00:00"/>
    <n v="336"/>
    <n v="239"/>
    <n v="449"/>
    <n v="270"/>
    <n v="3.8"/>
    <n v="6.6"/>
    <n v="1.5"/>
    <s v="曇後一時雨"/>
    <n v="0"/>
    <n v="0"/>
    <x v="0"/>
  </r>
  <r>
    <d v="2023-01-28T00:00:00"/>
    <n v="369"/>
    <n v="189"/>
    <n v="492"/>
    <n v="323"/>
    <n v="3.7"/>
    <n v="8.3000000000000007"/>
    <n v="0.4"/>
    <s v="晴後一時曇"/>
    <n v="0"/>
    <n v="0"/>
    <x v="0"/>
  </r>
  <r>
    <d v="2023-01-29T00:00:00"/>
    <n v="301"/>
    <n v="191"/>
    <n v="332"/>
    <n v="237"/>
    <n v="3.4"/>
    <n v="8.8000000000000007"/>
    <n v="-1.6"/>
    <s v="快晴"/>
    <n v="0"/>
    <n v="0"/>
    <x v="0"/>
  </r>
  <r>
    <d v="2023-01-30T00:00:00"/>
    <n v="62"/>
    <n v="43"/>
    <n v="92"/>
    <n v="52"/>
    <n v="4.2"/>
    <n v="10"/>
    <n v="-0.7"/>
    <s v="晴後一時曇"/>
    <n v="0"/>
    <n v="0"/>
    <x v="0"/>
  </r>
  <r>
    <d v="2023-01-31T00:00:00"/>
    <n v="70"/>
    <n v="61"/>
    <n v="82"/>
    <n v="73"/>
    <n v="4.5999999999999996"/>
    <n v="9"/>
    <n v="1.3"/>
    <s v="晴後時々曇"/>
    <n v="0"/>
    <n v="0"/>
    <x v="0"/>
  </r>
  <r>
    <d v="2023-02-01T00:00:00"/>
    <n v="132"/>
    <n v="65"/>
    <n v="128"/>
    <n v="72"/>
    <n v="6.8"/>
    <n v="13.1"/>
    <n v="-0.7"/>
    <s v="晴一時薄曇"/>
    <n v="0"/>
    <n v="0"/>
    <x v="0"/>
  </r>
  <r>
    <d v="2023-02-02T00:00:00"/>
    <n v="72"/>
    <n v="56"/>
    <n v="97"/>
    <n v="58"/>
    <n v="6.4"/>
    <n v="9.1999999999999993"/>
    <n v="4.7"/>
    <s v="薄曇一時晴"/>
    <n v="0"/>
    <n v="0"/>
    <x v="0"/>
  </r>
  <r>
    <d v="2023-02-03T00:00:00"/>
    <n v="145"/>
    <n v="71"/>
    <n v="173"/>
    <n v="126"/>
    <n v="4.8"/>
    <n v="6.2"/>
    <n v="3.2"/>
    <s v="曇"/>
    <n v="0"/>
    <n v="0"/>
    <x v="0"/>
  </r>
  <r>
    <d v="2023-02-04T00:00:00"/>
    <n v="140"/>
    <n v="102"/>
    <n v="179"/>
    <n v="117"/>
    <n v="6.5"/>
    <n v="11.2"/>
    <n v="2.2000000000000002"/>
    <s v="晴時々曇"/>
    <n v="0"/>
    <n v="0"/>
    <x v="0"/>
  </r>
  <r>
    <d v="2023-02-05T00:00:00"/>
    <n v="118"/>
    <n v="77"/>
    <n v="139"/>
    <n v="104"/>
    <n v="6.8"/>
    <n v="12"/>
    <n v="1.4"/>
    <s v="晴"/>
    <n v="0"/>
    <n v="0"/>
    <x v="0"/>
  </r>
  <r>
    <d v="2023-02-06T00:00:00"/>
    <n v="163"/>
    <n v="80"/>
    <n v="203"/>
    <n v="130"/>
    <n v="7.8"/>
    <n v="13.6"/>
    <n v="3.2"/>
    <s v="晴後薄曇"/>
    <n v="0"/>
    <n v="0"/>
    <x v="0"/>
  </r>
  <r>
    <d v="2023-02-07T00:00:00"/>
    <n v="178"/>
    <n v="148"/>
    <n v="292"/>
    <n v="180"/>
    <n v="10.5"/>
    <n v="15.4"/>
    <n v="6.7"/>
    <s v="曇"/>
    <n v="0"/>
    <n v="0"/>
    <x v="0"/>
  </r>
  <r>
    <d v="2023-02-08T00:00:00"/>
    <n v="292"/>
    <n v="140"/>
    <n v="313"/>
    <n v="239"/>
    <n v="8.6999999999999993"/>
    <n v="11.7"/>
    <n v="5.6"/>
    <s v="曇"/>
    <n v="0"/>
    <n v="0"/>
    <x v="0"/>
  </r>
  <r>
    <d v="2023-02-09T00:00:00"/>
    <n v="172"/>
    <n v="104"/>
    <n v="258"/>
    <n v="138"/>
    <n v="6.2"/>
    <n v="10.6"/>
    <n v="2.2999999999999998"/>
    <s v="晴後一時薄曇"/>
    <n v="0"/>
    <n v="0"/>
    <x v="0"/>
  </r>
  <r>
    <d v="2023-02-10T00:00:00"/>
    <n v="318"/>
    <n v="222"/>
    <n v="469"/>
    <n v="312"/>
    <n v="1.9"/>
    <n v="3.5"/>
    <n v="0"/>
    <s v="雪一時みぞれ後雨"/>
    <n v="27.5"/>
    <n v="5.5"/>
    <x v="1"/>
  </r>
  <r>
    <d v="2023-02-11T00:00:00"/>
    <n v="310"/>
    <n v="187"/>
    <n v="378"/>
    <n v="303"/>
    <n v="8.6999999999999993"/>
    <n v="14.1"/>
    <n v="2.6"/>
    <s v="晴"/>
    <n v="0"/>
    <n v="0"/>
    <x v="0"/>
  </r>
  <r>
    <d v="2023-02-12T00:00:00"/>
    <n v="263"/>
    <n v="200"/>
    <n v="358"/>
    <n v="249"/>
    <n v="11"/>
    <n v="16.899999999999999"/>
    <n v="4.9000000000000004"/>
    <s v="薄曇時々晴"/>
    <n v="0"/>
    <n v="0"/>
    <x v="0"/>
  </r>
  <r>
    <d v="2023-02-13T00:00:00"/>
    <n v="150"/>
    <n v="93"/>
    <n v="196"/>
    <n v="151"/>
    <n v="7.7"/>
    <n v="10.3"/>
    <n v="4.9000000000000004"/>
    <s v="雨一時曇"/>
    <n v="10.5"/>
    <n v="2"/>
    <x v="1"/>
  </r>
  <r>
    <d v="2023-02-14T00:00:00"/>
    <n v="114"/>
    <n v="117"/>
    <n v="200"/>
    <n v="123"/>
    <n v="5.6"/>
    <n v="10.7"/>
    <n v="3.3"/>
    <s v="曇時々晴"/>
    <n v="0"/>
    <n v="0"/>
    <x v="0"/>
  </r>
  <r>
    <d v="2023-02-15T00:00:00"/>
    <n v="180"/>
    <n v="108"/>
    <n v="230"/>
    <n v="188"/>
    <n v="3.5"/>
    <n v="7.8"/>
    <n v="0.8"/>
    <s v="晴一時曇"/>
    <n v="0"/>
    <n v="0"/>
    <x v="0"/>
  </r>
  <r>
    <d v="2023-02-16T00:00:00"/>
    <n v="122"/>
    <n v="109"/>
    <n v="186"/>
    <n v="114"/>
    <n v="4.0999999999999996"/>
    <n v="9.6"/>
    <n v="-0.7"/>
    <s v="快晴"/>
    <n v="0"/>
    <n v="0"/>
    <x v="0"/>
  </r>
  <r>
    <d v="2023-02-17T00:00:00"/>
    <n v="233"/>
    <n v="150"/>
    <n v="318"/>
    <n v="199"/>
    <n v="5.7"/>
    <n v="10.8"/>
    <n v="0.8"/>
    <s v="晴"/>
    <n v="0"/>
    <n v="0"/>
    <x v="0"/>
  </r>
  <r>
    <d v="2023-02-18T00:00:00"/>
    <n v="204"/>
    <n v="172"/>
    <n v="390"/>
    <n v="213"/>
    <n v="8.9"/>
    <n v="15"/>
    <n v="1.8"/>
    <s v="晴"/>
    <n v="0"/>
    <n v="0"/>
    <x v="0"/>
  </r>
  <r>
    <d v="2023-02-19T00:00:00"/>
    <n v="191"/>
    <n v="135"/>
    <n v="276"/>
    <n v="174"/>
    <n v="11.8"/>
    <n v="18.5"/>
    <n v="6.9"/>
    <s v="曇"/>
    <n v="0"/>
    <n v="0"/>
    <x v="0"/>
  </r>
  <r>
    <d v="2023-02-20T00:00:00"/>
    <n v="161"/>
    <n v="85"/>
    <n v="189"/>
    <n v="131"/>
    <n v="9.6999999999999993"/>
    <n v="14.7"/>
    <n v="4.7"/>
    <s v="晴後一時雨"/>
    <n v="0"/>
    <n v="0"/>
    <x v="0"/>
  </r>
  <r>
    <d v="2023-02-21T00:00:00"/>
    <n v="183"/>
    <n v="109"/>
    <n v="231"/>
    <n v="122"/>
    <n v="4.7"/>
    <n v="9.1999999999999993"/>
    <n v="2.2000000000000002"/>
    <s v="快晴"/>
    <n v="0"/>
    <n v="0"/>
    <x v="0"/>
  </r>
  <r>
    <d v="2023-02-22T00:00:00"/>
    <n v="187"/>
    <n v="161"/>
    <n v="293"/>
    <n v="233"/>
    <n v="5.5"/>
    <n v="10.4"/>
    <n v="0.2"/>
    <s v="快晴"/>
    <n v="0"/>
    <n v="0"/>
    <x v="0"/>
  </r>
  <r>
    <d v="2023-02-23T00:00:00"/>
    <n v="117"/>
    <n v="88"/>
    <n v="180"/>
    <n v="113"/>
    <n v="8.5"/>
    <n v="14.4"/>
    <n v="4.5999999999999996"/>
    <s v="曇後晴"/>
    <n v="0"/>
    <n v="0"/>
    <x v="0"/>
  </r>
  <r>
    <d v="2023-02-24T00:00:00"/>
    <n v="263"/>
    <n v="157"/>
    <n v="330"/>
    <n v="246"/>
    <n v="8.9"/>
    <n v="12.1"/>
    <n v="6"/>
    <s v="曇後一時雨"/>
    <n v="2.5"/>
    <n v="1.5"/>
    <x v="1"/>
  </r>
  <r>
    <d v="2023-02-25T00:00:00"/>
    <n v="294"/>
    <n v="201"/>
    <n v="384"/>
    <n v="271"/>
    <n v="7.5"/>
    <n v="12.7"/>
    <n v="4"/>
    <s v="曇時々晴"/>
    <n v="0"/>
    <n v="0"/>
    <x v="0"/>
  </r>
  <r>
    <d v="2023-02-26T00:00:00"/>
    <n v="244"/>
    <n v="157"/>
    <n v="321"/>
    <n v="268"/>
    <n v="6"/>
    <n v="10.7"/>
    <n v="1.9"/>
    <s v="快晴"/>
    <n v="0"/>
    <n v="0"/>
    <x v="0"/>
  </r>
  <r>
    <d v="2023-02-27T00:00:00"/>
    <n v="150"/>
    <n v="107"/>
    <n v="200"/>
    <n v="154"/>
    <n v="8.6999999999999993"/>
    <n v="15"/>
    <n v="3"/>
    <s v="快晴"/>
    <n v="0"/>
    <n v="0"/>
    <x v="0"/>
  </r>
  <r>
    <d v="2023-02-28T00:00:00"/>
    <n v="155"/>
    <n v="134"/>
    <n v="208"/>
    <n v="153"/>
    <n v="11.6"/>
    <n v="19.399999999999999"/>
    <n v="3.1"/>
    <s v="快晴"/>
    <n v="0"/>
    <n v="0"/>
    <x v="0"/>
  </r>
  <r>
    <d v="2023-03-01T00:00:00"/>
    <n v="228"/>
    <n v="125"/>
    <n v="275"/>
    <n v="164"/>
    <n v="13.8"/>
    <n v="19.399999999999999"/>
    <n v="7.3"/>
    <s v="曇"/>
    <n v="0"/>
    <n v="0"/>
    <x v="0"/>
  </r>
  <r>
    <d v="2023-03-02T00:00:00"/>
    <n v="145"/>
    <n v="88"/>
    <n v="192"/>
    <n v="96"/>
    <n v="12.8"/>
    <n v="20"/>
    <n v="6.1"/>
    <s v="晴時々曇一時雨"/>
    <n v="0"/>
    <n v="0"/>
    <x v="0"/>
  </r>
  <r>
    <d v="2023-03-03T00:00:00"/>
    <n v="264"/>
    <n v="144"/>
    <n v="369"/>
    <n v="235"/>
    <n v="7.8"/>
    <n v="13.4"/>
    <n v="3.6"/>
    <s v="曇後晴"/>
    <n v="0"/>
    <n v="0"/>
    <x v="0"/>
  </r>
  <r>
    <d v="2023-03-04T00:00:00"/>
    <n v="275"/>
    <n v="213"/>
    <n v="438"/>
    <n v="285"/>
    <n v="10.5"/>
    <n v="17.399999999999999"/>
    <n v="5"/>
    <s v="晴後薄曇"/>
    <n v="0"/>
    <n v="0"/>
    <x v="0"/>
  </r>
  <r>
    <d v="2023-03-05T00:00:00"/>
    <n v="230"/>
    <n v="129"/>
    <n v="299"/>
    <n v="194"/>
    <n v="9.5"/>
    <n v="13.1"/>
    <n v="6.9"/>
    <s v="曇"/>
    <n v="0"/>
    <n v="0"/>
    <x v="0"/>
  </r>
  <r>
    <d v="2023-03-06T00:00:00"/>
    <n v="150"/>
    <n v="114"/>
    <n v="142"/>
    <n v="140"/>
    <n v="9.9"/>
    <n v="15"/>
    <n v="6.8"/>
    <s v="曇時々晴一時雨"/>
    <n v="1"/>
    <n v="0.5"/>
    <x v="2"/>
  </r>
  <r>
    <d v="2023-03-07T00:00:00"/>
    <n v="148"/>
    <n v="97"/>
    <n v="294"/>
    <n v="132"/>
    <n v="12.1"/>
    <n v="18.8"/>
    <n v="6.5"/>
    <s v="快晴"/>
    <n v="0"/>
    <n v="0"/>
    <x v="0"/>
  </r>
  <r>
    <d v="2023-03-08T00:00:00"/>
    <n v="184"/>
    <n v="111"/>
    <n v="246"/>
    <n v="171"/>
    <n v="14"/>
    <n v="21.3"/>
    <n v="7.2"/>
    <s v="快晴"/>
    <n v="0"/>
    <n v="0"/>
    <x v="0"/>
  </r>
  <r>
    <d v="2023-03-09T00:00:00"/>
    <n v="158"/>
    <n v="99"/>
    <n v="193"/>
    <n v="125"/>
    <n v="15.9"/>
    <n v="22.2"/>
    <n v="9.4"/>
    <s v="晴後薄曇"/>
    <n v="0"/>
    <n v="0"/>
    <x v="0"/>
  </r>
  <r>
    <d v="2023-03-10T00:00:00"/>
    <n v="299"/>
    <n v="146"/>
    <n v="321"/>
    <n v="201"/>
    <n v="17.3"/>
    <n v="22.9"/>
    <n v="12.5"/>
    <s v="晴一時雨"/>
    <n v="1"/>
    <n v="1"/>
    <x v="1"/>
  </r>
  <r>
    <d v="2023-03-11T00:00:00"/>
    <n v="262"/>
    <n v="184"/>
    <n v="383"/>
    <n v="264"/>
    <n v="14.7"/>
    <n v="20.8"/>
    <n v="9"/>
    <s v="快晴"/>
    <n v="0"/>
    <n v="0"/>
    <x v="0"/>
  </r>
  <r>
    <d v="2023-03-12T00:00:00"/>
    <n v="214"/>
    <n v="140"/>
    <n v="309"/>
    <n v="162"/>
    <n v="14.5"/>
    <n v="18.8"/>
    <n v="9.6999999999999993"/>
    <s v="曇"/>
    <n v="0"/>
    <n v="0"/>
    <x v="0"/>
  </r>
  <r>
    <d v="2023-03-13T00:00:00"/>
    <n v="144"/>
    <n v="120"/>
    <n v="253"/>
    <n v="164"/>
    <n v="13.9"/>
    <n v="16.7"/>
    <n v="9.6999999999999993"/>
    <s v="曇時々雨"/>
    <n v="9"/>
    <n v="8"/>
    <x v="1"/>
  </r>
  <r>
    <d v="2023-03-14T00:00:00"/>
    <n v="208"/>
    <n v="137"/>
    <n v="245"/>
    <n v="185"/>
    <n v="10"/>
    <n v="14.6"/>
    <n v="7.1"/>
    <s v="晴時々曇一時雨"/>
    <n v="0"/>
    <n v="0"/>
    <x v="0"/>
  </r>
  <r>
    <d v="2023-03-15T00:00:00"/>
    <n v="253"/>
    <n v="133"/>
    <n v="301"/>
    <n v="194"/>
    <n v="12.3"/>
    <n v="17.899999999999999"/>
    <n v="6.8"/>
    <s v="晴"/>
    <n v="0"/>
    <n v="0"/>
    <x v="0"/>
  </r>
  <r>
    <d v="2023-03-16T00:00:00"/>
    <n v="152"/>
    <n v="120"/>
    <n v="208"/>
    <n v="177"/>
    <n v="14.5"/>
    <n v="20.9"/>
    <n v="8.5"/>
    <s v="薄曇時々晴"/>
    <n v="0"/>
    <n v="0"/>
    <x v="0"/>
  </r>
  <r>
    <d v="2023-03-17T00:00:00"/>
    <n v="301"/>
    <n v="183"/>
    <n v="427"/>
    <n v="324"/>
    <n v="12.5"/>
    <n v="15.1"/>
    <n v="9.5"/>
    <s v="曇"/>
    <n v="0"/>
    <n v="0"/>
    <x v="0"/>
  </r>
  <r>
    <d v="2023-03-18T00:00:00"/>
    <n v="363"/>
    <n v="236"/>
    <n v="414"/>
    <n v="278"/>
    <n v="8.1"/>
    <n v="9.5"/>
    <n v="6.9"/>
    <s v="雨"/>
    <n v="32"/>
    <n v="6.5"/>
    <x v="1"/>
  </r>
  <r>
    <d v="2023-03-19T00:00:00"/>
    <n v="285"/>
    <n v="144"/>
    <n v="362"/>
    <n v="212"/>
    <n v="10"/>
    <n v="15.5"/>
    <n v="4.4000000000000004"/>
    <s v="快晴"/>
    <n v="0"/>
    <n v="0"/>
    <x v="0"/>
  </r>
  <r>
    <d v="2023-03-20T00:00:00"/>
    <n v="301"/>
    <n v="166"/>
    <n v="329"/>
    <n v="234"/>
    <n v="13.1"/>
    <n v="19.2"/>
    <n v="6.1"/>
    <s v="晴後一時薄曇"/>
    <n v="0"/>
    <n v="0"/>
    <x v="0"/>
  </r>
  <r>
    <d v="2023-03-21T00:00:00"/>
    <n v="183"/>
    <n v="136"/>
    <n v="303"/>
    <n v="190"/>
    <n v="14.7"/>
    <n v="18.5"/>
    <n v="10.8"/>
    <s v="曇"/>
    <n v="0"/>
    <n v="0"/>
    <x v="0"/>
  </r>
  <r>
    <d v="2023-03-22T00:00:00"/>
    <n v="302"/>
    <n v="235"/>
    <n v="378"/>
    <n v="332"/>
    <n v="17.2"/>
    <n v="23.8"/>
    <n v="12.4"/>
    <s v="晴"/>
    <n v="0"/>
    <n v="0"/>
    <x v="0"/>
  </r>
  <r>
    <d v="2023-03-23T00:00:00"/>
    <n v="205"/>
    <n v="140"/>
    <n v="313"/>
    <n v="157"/>
    <n v="16.5"/>
    <n v="19.7"/>
    <n v="13.9"/>
    <s v="雨時々曇"/>
    <n v="14.5"/>
    <n v="3.5"/>
    <x v="1"/>
  </r>
  <r>
    <d v="2023-03-24T00:00:00"/>
    <n v="378"/>
    <n v="236"/>
    <n v="516"/>
    <n v="331"/>
    <n v="18.100000000000001"/>
    <n v="25"/>
    <n v="13.8"/>
    <s v="曇時々雨"/>
    <n v="15.5"/>
    <n v="7"/>
    <x v="1"/>
  </r>
  <r>
    <d v="2023-03-25T00:00:00"/>
    <n v="411"/>
    <n v="270"/>
    <n v="575"/>
    <n v="389"/>
    <n v="11"/>
    <n v="14.1"/>
    <n v="9.4"/>
    <s v="雨後時々曇"/>
    <n v="26"/>
    <n v="5.5"/>
    <x v="1"/>
  </r>
  <r>
    <d v="2023-03-26T00:00:00"/>
    <n v="342"/>
    <n v="249"/>
    <n v="431"/>
    <n v="288"/>
    <n v="11.4"/>
    <n v="12.5"/>
    <n v="10.4"/>
    <s v="雨"/>
    <n v="27"/>
    <n v="6"/>
    <x v="1"/>
  </r>
  <r>
    <d v="2023-03-27T00:00:00"/>
    <n v="172"/>
    <n v="88"/>
    <n v="208"/>
    <n v="134"/>
    <n v="13.4"/>
    <n v="16.899999999999999"/>
    <n v="11.2"/>
    <s v="曇"/>
    <n v="0"/>
    <n v="0"/>
    <x v="0"/>
  </r>
  <r>
    <d v="2023-03-28T00:00:00"/>
    <n v="165"/>
    <n v="118"/>
    <n v="209"/>
    <n v="139"/>
    <n v="10.199999999999999"/>
    <n v="13.4"/>
    <n v="7.5"/>
    <s v="雨後曇時々晴"/>
    <n v="3"/>
    <n v="1"/>
    <x v="1"/>
  </r>
  <r>
    <d v="2023-03-29T00:00:00"/>
    <n v="217"/>
    <n v="121"/>
    <n v="281"/>
    <n v="164"/>
    <n v="12.6"/>
    <n v="18.600000000000001"/>
    <n v="8.3000000000000007"/>
    <s v="晴時々曇"/>
    <n v="15.5"/>
    <n v="9.5"/>
    <x v="1"/>
  </r>
  <r>
    <d v="2023-03-30T00:00:00"/>
    <n v="147"/>
    <n v="112"/>
    <n v="190"/>
    <n v="131"/>
    <n v="14.1"/>
    <n v="19.7"/>
    <n v="10.1"/>
    <s v="晴時々薄曇"/>
    <n v="0.5"/>
    <n v="0.5"/>
    <x v="2"/>
  </r>
  <r>
    <d v="2023-03-31T00:00:00"/>
    <n v="257"/>
    <n v="185"/>
    <n v="372"/>
    <n v="255"/>
    <n v="15"/>
    <n v="20.100000000000001"/>
    <n v="10.4"/>
    <s v="薄曇後一時晴"/>
    <n v="0"/>
    <n v="0"/>
    <x v="0"/>
  </r>
  <r>
    <d v="2023-04-01T00:00:00"/>
    <n v="304"/>
    <n v="167"/>
    <n v="403"/>
    <n v="292"/>
    <n v="16"/>
    <n v="23.3"/>
    <n v="10.3"/>
    <s v="快晴"/>
    <n v="0"/>
    <n v="0"/>
    <x v="0"/>
  </r>
  <r>
    <d v="2023-04-02T00:00:00"/>
    <n v="207"/>
    <n v="184"/>
    <n v="347"/>
    <n v="202"/>
    <n v="14.1"/>
    <n v="19"/>
    <n v="11.1"/>
    <s v="曇"/>
    <n v="0"/>
    <n v="0"/>
    <x v="0"/>
  </r>
  <r>
    <d v="2023-04-03T00:00:00"/>
    <n v="160"/>
    <n v="101"/>
    <n v="175"/>
    <n v="140"/>
    <n v="12.8"/>
    <n v="18.399999999999999"/>
    <n v="9.5"/>
    <s v="晴一時曇"/>
    <n v="0"/>
    <n v="0"/>
    <x v="0"/>
  </r>
  <r>
    <d v="2023-04-04T00:00:00"/>
    <n v="222"/>
    <n v="96"/>
    <n v="239"/>
    <n v="132"/>
    <n v="14"/>
    <n v="21"/>
    <n v="7.7"/>
    <s v="晴一時薄曇"/>
    <n v="0"/>
    <n v="0"/>
    <x v="0"/>
  </r>
  <r>
    <d v="2023-04-05T00:00:00"/>
    <n v="228"/>
    <n v="157"/>
    <n v="270"/>
    <n v="175"/>
    <n v="16.100000000000001"/>
    <n v="21.8"/>
    <n v="9.8000000000000007"/>
    <s v="薄曇"/>
    <n v="0"/>
    <n v="0"/>
    <x v="0"/>
  </r>
  <r>
    <d v="2023-04-06T00:00:00"/>
    <n v="163"/>
    <n v="98"/>
    <n v="213"/>
    <n v="114"/>
    <n v="18.8"/>
    <n v="23.4"/>
    <n v="16.3"/>
    <s v="曇時々雨後晴"/>
    <n v="0"/>
    <n v="0"/>
    <x v="0"/>
  </r>
  <r>
    <d v="2023-04-07T00:00:00"/>
    <n v="297"/>
    <n v="229"/>
    <n v="386"/>
    <n v="304"/>
    <n v="18.5"/>
    <n v="21.3"/>
    <n v="17"/>
    <s v="雨時々曇"/>
    <n v="11.5"/>
    <n v="5.5"/>
    <x v="1"/>
  </r>
  <r>
    <d v="2023-04-08T00:00:00"/>
    <n v="357"/>
    <n v="224"/>
    <n v="432"/>
    <n v="312"/>
    <n v="14.6"/>
    <n v="21.1"/>
    <n v="9.1"/>
    <s v="晴後雨時々曇"/>
    <n v="3.5"/>
    <n v="2.5"/>
    <x v="1"/>
  </r>
  <r>
    <d v="2023-04-09T00:00:00"/>
    <n v="258"/>
    <n v="190"/>
    <n v="402"/>
    <n v="218"/>
    <n v="11.8"/>
    <n v="17.7"/>
    <n v="6.6"/>
    <s v="快晴"/>
    <n v="0"/>
    <n v="0"/>
    <x v="0"/>
  </r>
  <r>
    <d v="2023-04-10T00:00:00"/>
    <n v="182"/>
    <n v="77"/>
    <n v="171"/>
    <n v="124"/>
    <n v="14.6"/>
    <n v="21.6"/>
    <n v="7.4"/>
    <s v="快晴"/>
    <n v="0"/>
    <n v="0"/>
    <x v="0"/>
  </r>
  <r>
    <d v="2023-04-11T00:00:00"/>
    <n v="156"/>
    <n v="126"/>
    <n v="236"/>
    <n v="138"/>
    <n v="18.2"/>
    <n v="25"/>
    <n v="10.9"/>
    <s v="快晴"/>
    <n v="0"/>
    <n v="0"/>
    <x v="0"/>
  </r>
  <r>
    <d v="2023-04-12T00:00:00"/>
    <n v="234"/>
    <n v="153"/>
    <n v="314"/>
    <n v="229"/>
    <n v="19.2"/>
    <n v="24.5"/>
    <n v="14.3"/>
    <s v="薄曇時々晴"/>
    <n v="0"/>
    <n v="0"/>
    <x v="0"/>
  </r>
  <r>
    <d v="2023-04-13T00:00:00"/>
    <n v="163"/>
    <n v="126"/>
    <n v="194"/>
    <n v="156"/>
    <n v="16.100000000000001"/>
    <n v="21.3"/>
    <n v="10.6"/>
    <s v="晴"/>
    <n v="0"/>
    <n v="0"/>
    <x v="0"/>
  </r>
  <r>
    <d v="2023-04-14T00:00:00"/>
    <n v="262"/>
    <n v="181"/>
    <n v="390"/>
    <n v="236"/>
    <n v="18.2"/>
    <n v="22.5"/>
    <n v="13.2"/>
    <s v="曇"/>
    <n v="0"/>
    <n v="0"/>
    <x v="0"/>
  </r>
  <r>
    <d v="2023-04-15T00:00:00"/>
    <n v="310"/>
    <n v="204"/>
    <n v="435"/>
    <n v="277"/>
    <n v="14.3"/>
    <n v="18"/>
    <n v="12.8"/>
    <s v="大雨"/>
    <n v="33"/>
    <n v="4.5"/>
    <x v="1"/>
  </r>
  <r>
    <d v="2023-04-16T00:00:00"/>
    <n v="241"/>
    <n v="176"/>
    <n v="382"/>
    <n v="243"/>
    <n v="16.2"/>
    <n v="24.5"/>
    <n v="13"/>
    <s v="曇時々晴一時雨、雷・ひょうを伴う"/>
    <n v="13.5"/>
    <n v="8"/>
    <x v="1"/>
  </r>
  <r>
    <d v="2023-04-17T00:00:00"/>
    <n v="246"/>
    <n v="177"/>
    <n v="329"/>
    <n v="207"/>
    <n v="15.1"/>
    <n v="20.3"/>
    <n v="10.1"/>
    <s v="晴一時曇"/>
    <n v="1"/>
    <n v="1"/>
    <x v="1"/>
  </r>
  <r>
    <d v="2023-04-18T00:00:00"/>
    <n v="295"/>
    <n v="203"/>
    <n v="415"/>
    <n v="271"/>
    <n v="13.6"/>
    <n v="21"/>
    <n v="9.5"/>
    <s v="曇"/>
    <n v="0"/>
    <n v="0"/>
    <x v="0"/>
  </r>
  <r>
    <d v="2023-04-19T00:00:00"/>
    <n v="374"/>
    <n v="218"/>
    <n v="506"/>
    <n v="283"/>
    <n v="18"/>
    <n v="24.9"/>
    <n v="10.1"/>
    <s v="晴後曇"/>
    <n v="0"/>
    <n v="0"/>
    <x v="0"/>
  </r>
  <r>
    <d v="2023-04-20T00:00:00"/>
    <n v="242"/>
    <n v="157"/>
    <n v="366"/>
    <n v="216"/>
    <n v="20.399999999999999"/>
    <n v="26"/>
    <n v="16.5"/>
    <s v="晴一時曇"/>
    <n v="0"/>
    <n v="0"/>
    <x v="0"/>
  </r>
  <r>
    <d v="2023-04-21T00:00:00"/>
    <n v="475"/>
    <n v="313"/>
    <n v="673"/>
    <n v="436"/>
    <n v="21.6"/>
    <n v="26.8"/>
    <n v="17.899999999999999"/>
    <s v="薄曇"/>
    <n v="0"/>
    <n v="0"/>
    <x v="0"/>
  </r>
  <r>
    <d v="2023-04-22T00:00:00"/>
    <n v="524"/>
    <n v="412"/>
    <n v="749"/>
    <n v="509"/>
    <n v="14.9"/>
    <n v="18.399999999999999"/>
    <n v="12.4"/>
    <s v="曇後一時晴"/>
    <n v="0"/>
    <n v="0"/>
    <x v="0"/>
  </r>
  <r>
    <d v="2023-04-23T00:00:00"/>
    <n v="417"/>
    <n v="295"/>
    <n v="581"/>
    <n v="363"/>
    <n v="14.2"/>
    <n v="20.5"/>
    <n v="10"/>
    <s v="曇後晴"/>
    <n v="0"/>
    <n v="0"/>
    <x v="0"/>
  </r>
  <r>
    <d v="2023-04-24T00:00:00"/>
    <n v="295"/>
    <n v="157"/>
    <n v="347"/>
    <n v="262"/>
    <n v="13.2"/>
    <n v="16"/>
    <n v="11"/>
    <s v="曇"/>
    <n v="0"/>
    <n v="0"/>
    <x v="0"/>
  </r>
  <r>
    <d v="2023-04-25T00:00:00"/>
    <n v="291"/>
    <n v="193"/>
    <n v="362"/>
    <n v="214"/>
    <n v="14.1"/>
    <n v="19.100000000000001"/>
    <n v="8.5"/>
    <s v="曇時々晴"/>
    <n v="0"/>
    <n v="0"/>
    <x v="0"/>
  </r>
  <r>
    <d v="2023-04-26T00:00:00"/>
    <n v="389"/>
    <n v="240"/>
    <n v="415"/>
    <n v="346"/>
    <n v="15.6"/>
    <n v="19.7"/>
    <n v="13.4"/>
    <s v="雨"/>
    <n v="23.5"/>
    <n v="8.5"/>
    <x v="1"/>
  </r>
  <r>
    <d v="2023-04-27T00:00:00"/>
    <n v="261"/>
    <n v="185"/>
    <n v="349"/>
    <n v="205"/>
    <n v="17.2"/>
    <n v="23.8"/>
    <n v="11.6"/>
    <s v="快晴"/>
    <n v="0"/>
    <n v="0"/>
    <x v="0"/>
  </r>
  <r>
    <d v="2023-04-28T00:00:00"/>
    <n v="559"/>
    <n v="371"/>
    <n v="654"/>
    <n v="431"/>
    <n v="18.7"/>
    <n v="24.1"/>
    <n v="13.7"/>
    <s v="晴後薄曇"/>
    <n v="0"/>
    <n v="0"/>
    <x v="0"/>
  </r>
  <r>
    <d v="2023-04-29T00:00:00"/>
    <n v="411"/>
    <n v="347"/>
    <n v="593"/>
    <n v="396"/>
    <n v="19.399999999999999"/>
    <n v="23.8"/>
    <n v="15.3"/>
    <s v="薄曇"/>
    <n v="1"/>
    <n v="1"/>
    <x v="1"/>
  </r>
  <r>
    <d v="2023-04-30T00:00:00"/>
    <n v="370"/>
    <n v="275"/>
    <n v="433"/>
    <n v="322"/>
    <n v="19.7"/>
    <n v="22"/>
    <n v="17"/>
    <s v="曇時々雨"/>
    <n v="3"/>
    <n v="1.5"/>
    <x v="1"/>
  </r>
  <r>
    <d v="2023-05-01T00:00:00"/>
    <n v="240"/>
    <n v="172"/>
    <n v="409"/>
    <n v="287"/>
    <n v="17.8"/>
    <n v="22.5"/>
    <n v="13.4"/>
    <s v="曇後晴"/>
    <n v="1"/>
    <n v="1"/>
    <x v="1"/>
  </r>
  <r>
    <d v="2023-05-02T00:00:00"/>
    <n v="351"/>
    <n v="211"/>
    <n v="468"/>
    <n v="316"/>
    <n v="17.399999999999999"/>
    <n v="23"/>
    <n v="12.7"/>
    <s v="快晴"/>
    <n v="0"/>
    <n v="0"/>
    <x v="0"/>
  </r>
  <r>
    <d v="2023-05-03T00:00:00"/>
    <n v="247"/>
    <n v="150"/>
    <n v="294"/>
    <n v="253"/>
    <n v="17.8"/>
    <n v="23.4"/>
    <n v="11.8"/>
    <s v="晴時々薄曇"/>
    <n v="0"/>
    <n v="0"/>
    <x v="0"/>
  </r>
  <r>
    <d v="2023-05-04T00:00:00"/>
    <n v="206"/>
    <n v="138"/>
    <n v="268"/>
    <n v="164"/>
    <n v="19.7"/>
    <n v="25.7"/>
    <n v="13.8"/>
    <s v="快晴"/>
    <n v="0"/>
    <n v="0"/>
    <x v="0"/>
  </r>
  <r>
    <d v="2023-05-05T00:00:00"/>
    <n v="346"/>
    <n v="200"/>
    <n v="382"/>
    <n v="299"/>
    <n v="21.1"/>
    <n v="26.6"/>
    <n v="15.9"/>
    <s v="晴時々薄曇"/>
    <n v="0"/>
    <n v="0"/>
    <x v="0"/>
  </r>
  <r>
    <d v="2023-05-06T00:00:00"/>
    <n v="283"/>
    <n v="248"/>
    <n v="455"/>
    <n v="307"/>
    <n v="23"/>
    <n v="27.9"/>
    <n v="19.600000000000001"/>
    <s v="薄曇"/>
    <n v="0"/>
    <n v="0"/>
    <x v="0"/>
  </r>
  <r>
    <d v="2023-05-07T00:00:00"/>
    <n v="407"/>
    <n v="220"/>
    <n v="526"/>
    <n v="359"/>
    <n v="17.600000000000001"/>
    <n v="22.3"/>
    <n v="12.5"/>
    <s v="大雨"/>
    <n v="43.5"/>
    <n v="15"/>
    <x v="3"/>
  </r>
  <r>
    <d v="2023-05-08T00:00:00"/>
    <n v="252"/>
    <n v="146"/>
    <n v="360"/>
    <n v="198"/>
    <n v="12.9"/>
    <n v="16.600000000000001"/>
    <n v="10.3"/>
    <s v="曇時々雨"/>
    <n v="30.5"/>
    <n v="8.5"/>
    <x v="1"/>
  </r>
  <r>
    <d v="2023-05-09T00:00:00"/>
    <n v="316"/>
    <n v="191"/>
    <n v="392"/>
    <n v="253"/>
    <n v="15.1"/>
    <n v="20.6"/>
    <n v="10.1"/>
    <s v="薄曇時々晴"/>
    <n v="0"/>
    <n v="0"/>
    <x v="0"/>
  </r>
  <r>
    <d v="2023-05-10T00:00:00"/>
    <n v="342"/>
    <n v="231"/>
    <n v="441"/>
    <n v="325"/>
    <n v="17.7"/>
    <n v="25"/>
    <n v="11.4"/>
    <s v="晴後薄曇"/>
    <n v="0"/>
    <n v="0"/>
    <x v="0"/>
  </r>
  <r>
    <d v="2023-05-11T00:00:00"/>
    <n v="241"/>
    <n v="135"/>
    <n v="320"/>
    <n v="207"/>
    <n v="15.8"/>
    <n v="23.4"/>
    <n v="10.7"/>
    <s v="晴後雨時々曇、雷を伴う"/>
    <n v="9"/>
    <n v="5"/>
    <x v="1"/>
  </r>
  <r>
    <d v="2023-05-12T00:00:00"/>
    <n v="500"/>
    <n v="293"/>
    <n v="602"/>
    <n v="343"/>
    <n v="17.100000000000001"/>
    <n v="21.9"/>
    <n v="11.3"/>
    <s v="曇時々晴"/>
    <n v="0"/>
    <n v="0"/>
    <x v="0"/>
  </r>
  <r>
    <d v="2023-05-13T00:00:00"/>
    <n v="476"/>
    <n v="317"/>
    <n v="617"/>
    <n v="461"/>
    <n v="16.7"/>
    <n v="18.100000000000001"/>
    <n v="15.4"/>
    <s v="雨一時曇"/>
    <n v="5"/>
    <n v="3"/>
    <x v="1"/>
  </r>
  <r>
    <d v="2023-05-14T00:00:00"/>
    <n v="403"/>
    <n v="299"/>
    <n v="521"/>
    <n v="348"/>
    <n v="16.899999999999999"/>
    <n v="21.2"/>
    <n v="14.3"/>
    <s v="曇後一時雨"/>
    <n v="3"/>
    <n v="1"/>
    <x v="1"/>
  </r>
  <r>
    <d v="2023-05-15T00:00:00"/>
    <n v="187"/>
    <n v="139"/>
    <n v="313"/>
    <n v="174"/>
    <n v="16.100000000000001"/>
    <n v="18.100000000000001"/>
    <n v="14.6"/>
    <s v="雨"/>
    <n v="15.5"/>
    <n v="6.5"/>
    <x v="1"/>
  </r>
  <r>
    <d v="2023-05-16T00:00:00"/>
    <n v="298"/>
    <n v="166"/>
    <n v="316"/>
    <n v="227"/>
    <n v="19.899999999999999"/>
    <n v="27.5"/>
    <n v="13.1"/>
    <s v="晴後時々薄曇"/>
    <n v="0"/>
    <n v="0"/>
    <x v="0"/>
  </r>
  <r>
    <d v="2023-05-17T00:00:00"/>
    <n v="281"/>
    <n v="194"/>
    <n v="374"/>
    <n v="249"/>
    <n v="22.8"/>
    <n v="31.6"/>
    <n v="15.1"/>
    <s v="快晴"/>
    <n v="0"/>
    <n v="0"/>
    <x v="0"/>
  </r>
  <r>
    <d v="2023-05-18T00:00:00"/>
    <n v="215"/>
    <n v="146"/>
    <n v="292"/>
    <n v="177"/>
    <n v="25.4"/>
    <n v="32.200000000000003"/>
    <n v="18.7"/>
    <s v="薄曇一時晴"/>
    <n v="0"/>
    <n v="0"/>
    <x v="0"/>
  </r>
  <r>
    <d v="2023-05-19T00:00:00"/>
    <n v="406"/>
    <n v="301"/>
    <n v="504"/>
    <n v="351"/>
    <n v="20.6"/>
    <n v="24.5"/>
    <n v="17.100000000000001"/>
    <s v="曇後雨"/>
    <n v="12"/>
    <n v="7.5"/>
    <x v="1"/>
  </r>
  <r>
    <d v="2023-05-20T00:00:00"/>
    <n v="428"/>
    <n v="302"/>
    <n v="513"/>
    <n v="299"/>
    <n v="18.8"/>
    <n v="22.8"/>
    <n v="16.399999999999999"/>
    <s v="雨後曇時々晴"/>
    <n v="4"/>
    <n v="2"/>
    <x v="1"/>
  </r>
  <r>
    <d v="2023-05-21T00:00:00"/>
    <n v="338"/>
    <n v="207"/>
    <n v="476"/>
    <n v="244"/>
    <n v="21.1"/>
    <n v="26.3"/>
    <n v="16.100000000000001"/>
    <s v="薄曇時々晴"/>
    <n v="0"/>
    <n v="0"/>
    <x v="0"/>
  </r>
  <r>
    <d v="2023-05-22T00:00:00"/>
    <n v="222"/>
    <n v="187"/>
    <n v="378"/>
    <n v="227"/>
    <n v="22.5"/>
    <n v="29.4"/>
    <n v="16.5"/>
    <s v="曇一時晴"/>
    <n v="0"/>
    <n v="0"/>
    <x v="0"/>
  </r>
  <r>
    <d v="2023-05-23T00:00:00"/>
    <n v="312"/>
    <n v="173"/>
    <n v="372"/>
    <n v="296"/>
    <n v="13.9"/>
    <n v="17.2"/>
    <n v="12.3"/>
    <s v="雨"/>
    <n v="14"/>
    <n v="3"/>
    <x v="1"/>
  </r>
  <r>
    <d v="2023-05-24T00:00:00"/>
    <n v="357"/>
    <n v="240"/>
    <n v="517"/>
    <n v="283"/>
    <n v="18.2"/>
    <n v="23.9"/>
    <n v="11.8"/>
    <s v="快晴"/>
    <n v="0"/>
    <n v="0"/>
    <x v="0"/>
  </r>
  <r>
    <d v="2023-05-25T00:00:00"/>
    <n v="261"/>
    <n v="132"/>
    <n v="375"/>
    <n v="234"/>
    <n v="18.600000000000001"/>
    <n v="23.8"/>
    <n v="13.6"/>
    <s v="曇"/>
    <n v="0"/>
    <n v="0"/>
    <x v="0"/>
  </r>
  <r>
    <d v="2023-05-26T00:00:00"/>
    <n v="379"/>
    <n v="285"/>
    <n v="585"/>
    <n v="403"/>
    <n v="20.100000000000001"/>
    <n v="24.9"/>
    <n v="16"/>
    <s v="薄曇"/>
    <n v="0"/>
    <n v="0"/>
    <x v="0"/>
  </r>
  <r>
    <d v="2023-05-27T00:00:00"/>
    <n v="678"/>
    <n v="406"/>
    <n v="949"/>
    <n v="642"/>
    <n v="21.2"/>
    <n v="26.7"/>
    <n v="16.5"/>
    <s v="薄曇"/>
    <n v="0"/>
    <n v="0"/>
    <x v="0"/>
  </r>
  <r>
    <d v="2023-05-28T00:00:00"/>
    <n v="370"/>
    <n v="309"/>
    <n v="624"/>
    <n v="388"/>
    <n v="21.6"/>
    <n v="25.8"/>
    <n v="17.8"/>
    <s v="曇"/>
    <n v="0"/>
    <n v="0"/>
    <x v="0"/>
  </r>
  <r>
    <d v="2023-05-29T00:00:00"/>
    <n v="234"/>
    <n v="112"/>
    <n v="258"/>
    <n v="195"/>
    <n v="19.8"/>
    <n v="21.3"/>
    <n v="18.8"/>
    <s v="雨一時曇"/>
    <n v="18.5"/>
    <n v="7"/>
    <x v="1"/>
  </r>
  <r>
    <d v="2023-05-30T00:00:00"/>
    <n v="227"/>
    <n v="164"/>
    <n v="339"/>
    <n v="220"/>
    <n v="21.4"/>
    <n v="26.3"/>
    <n v="18.600000000000001"/>
    <s v="曇一時雨後時々晴"/>
    <n v="0"/>
    <n v="0"/>
    <x v="0"/>
  </r>
  <r>
    <d v="2023-05-31T00:00:00"/>
    <n v="303"/>
    <n v="187"/>
    <n v="348"/>
    <n v="258"/>
    <n v="19.3"/>
    <n v="22.2"/>
    <n v="16"/>
    <s v="曇一時雨後一時晴"/>
    <n v="3"/>
    <n v="3"/>
    <x v="1"/>
  </r>
  <r>
    <d v="2023-06-01T00:00:00"/>
    <n v="221"/>
    <n v="132"/>
    <n v="275"/>
    <n v="187"/>
    <n v="20.8"/>
    <n v="26.2"/>
    <n v="15.3"/>
    <s v="曇"/>
    <n v="0"/>
    <n v="0"/>
    <x v="0"/>
  </r>
  <r>
    <d v="2023-06-02T00:00:00"/>
    <n v="368"/>
    <n v="242"/>
    <n v="500"/>
    <n v="328"/>
    <n v="21.3"/>
    <n v="23.8"/>
    <n v="19.7"/>
    <s v="大雨"/>
    <n v="168.5"/>
    <n v="33"/>
    <x v="4"/>
  </r>
  <r>
    <d v="2023-06-03T00:00:00"/>
    <n v="412"/>
    <n v="279"/>
    <n v="551"/>
    <n v="348"/>
    <n v="20"/>
    <n v="24"/>
    <n v="17.5"/>
    <s v="雨時々曇後晴"/>
    <n v="92.5"/>
    <n v="27.5"/>
    <x v="4"/>
  </r>
  <r>
    <d v="2023-06-04T00:00:00"/>
    <n v="305"/>
    <n v="201"/>
    <n v="411"/>
    <n v="284"/>
    <n v="21.6"/>
    <n v="27.5"/>
    <n v="15.3"/>
    <s v="晴後曇"/>
    <n v="0"/>
    <n v="0"/>
    <x v="0"/>
  </r>
  <r>
    <d v="2023-06-05T00:00:00"/>
    <n v="172"/>
    <n v="121"/>
    <n v="233"/>
    <n v="158"/>
    <n v="23.1"/>
    <n v="29.8"/>
    <n v="18.399999999999999"/>
    <s v="薄曇"/>
    <n v="0"/>
    <n v="0"/>
    <x v="0"/>
  </r>
  <r>
    <d v="2023-06-06T00:00:00"/>
    <n v="209"/>
    <n v="163"/>
    <n v="306"/>
    <n v="176"/>
    <n v="20.7"/>
    <n v="25.1"/>
    <n v="17"/>
    <s v="曇後一時雨"/>
    <n v="3"/>
    <n v="1"/>
    <x v="1"/>
  </r>
  <r>
    <d v="2023-06-07T00:00:00"/>
    <n v="253"/>
    <n v="182"/>
    <n v="327"/>
    <n v="206"/>
    <n v="22.5"/>
    <n v="29.6"/>
    <n v="17"/>
    <s v="薄曇時々晴一時雨"/>
    <n v="5.5"/>
    <n v="2.5"/>
    <x v="1"/>
  </r>
  <r>
    <d v="2023-06-08T00:00:00"/>
    <n v="189"/>
    <n v="124"/>
    <n v="229"/>
    <n v="184"/>
    <n v="23.1"/>
    <n v="28.7"/>
    <n v="18.5"/>
    <s v="薄曇一時晴"/>
    <n v="1"/>
    <n v="1"/>
    <x v="1"/>
  </r>
  <r>
    <d v="2023-06-09T00:00:00"/>
    <n v="326"/>
    <n v="214"/>
    <n v="436"/>
    <n v="345"/>
    <n v="20.2"/>
    <n v="22.2"/>
    <n v="18.2"/>
    <s v="雨後曇"/>
    <n v="24"/>
    <n v="6"/>
    <x v="1"/>
  </r>
  <r>
    <d v="2023-06-10T00:00:00"/>
    <n v="379"/>
    <n v="255"/>
    <n v="473"/>
    <n v="329"/>
    <n v="22.4"/>
    <n v="26"/>
    <n v="19.7"/>
    <s v="曇"/>
    <n v="0"/>
    <n v="0"/>
    <x v="0"/>
  </r>
  <r>
    <d v="2023-06-11T00:00:00"/>
    <n v="300"/>
    <n v="191"/>
    <n v="404"/>
    <n v="270"/>
    <n v="21.2"/>
    <n v="22.8"/>
    <n v="20.100000000000001"/>
    <s v="雨一時曇"/>
    <n v="16.5"/>
    <n v="5.5"/>
    <x v="1"/>
  </r>
  <r>
    <d v="2023-06-12T00:00:00"/>
    <n v="199"/>
    <n v="117"/>
    <n v="297"/>
    <n v="158"/>
    <n v="21.3"/>
    <n v="22.5"/>
    <n v="20.5"/>
    <s v="雨後一時曇"/>
    <n v="12.5"/>
    <n v="5.5"/>
    <x v="1"/>
  </r>
  <r>
    <d v="2023-06-13T00:00:00"/>
    <n v="219"/>
    <n v="167"/>
    <n v="333"/>
    <n v="198"/>
    <n v="23.7"/>
    <n v="29.4"/>
    <n v="19.899999999999999"/>
    <s v="晴時々曇"/>
    <n v="1"/>
    <n v="4"/>
    <x v="1"/>
  </r>
  <r>
    <d v="2023-06-14T00:00:00"/>
    <n v="317"/>
    <n v="221"/>
    <n v="403"/>
    <n v="282"/>
    <n v="23.6"/>
    <n v="25.8"/>
    <n v="21.4"/>
    <s v="曇一時雨"/>
    <n v="3.5"/>
    <n v="3.5"/>
    <x v="1"/>
  </r>
  <r>
    <d v="2023-06-15T00:00:00"/>
    <n v="224"/>
    <n v="137"/>
    <n v="336"/>
    <n v="216"/>
    <n v="21.7"/>
    <n v="24.1"/>
    <n v="20.3"/>
    <s v="曇後雨"/>
    <n v="6"/>
    <n v="1.5"/>
    <x v="1"/>
  </r>
  <r>
    <d v="2023-06-16T00:00:00"/>
    <n v="381"/>
    <n v="242"/>
    <n v="510"/>
    <n v="316"/>
    <n v="24.6"/>
    <n v="30.7"/>
    <n v="19.7"/>
    <s v="晴"/>
    <n v="1.5"/>
    <n v="1.5"/>
    <x v="1"/>
  </r>
  <r>
    <d v="2023-06-17T00:00:00"/>
    <n v="449"/>
    <n v="266"/>
    <n v="599"/>
    <n v="397"/>
    <n v="25.4"/>
    <n v="30.9"/>
    <n v="18.8"/>
    <s v="晴"/>
    <n v="0"/>
    <n v="0"/>
    <x v="0"/>
  </r>
  <r>
    <d v="2023-06-18T00:00:00"/>
    <n v="356"/>
    <n v="234"/>
    <n v="441"/>
    <n v="292"/>
    <n v="25.7"/>
    <n v="31.1"/>
    <n v="21.2"/>
    <s v="薄曇一時晴"/>
    <n v="0"/>
    <n v="0"/>
    <x v="0"/>
  </r>
  <r>
    <d v="2023-06-19T00:00:00"/>
    <n v="227"/>
    <n v="144"/>
    <n v="353"/>
    <n v="195"/>
    <n v="23.7"/>
    <n v="27.7"/>
    <n v="18.8"/>
    <s v="曇時々晴"/>
    <n v="0"/>
    <n v="0"/>
    <x v="0"/>
  </r>
  <r>
    <d v="2023-06-20T00:00:00"/>
    <n v="270"/>
    <n v="218"/>
    <n v="372"/>
    <n v="263"/>
    <n v="22.5"/>
    <n v="27"/>
    <n v="18.899999999999999"/>
    <s v="薄曇時々晴"/>
    <n v="0"/>
    <n v="0"/>
    <x v="0"/>
  </r>
  <r>
    <d v="2023-06-21T00:00:00"/>
    <n v="375"/>
    <n v="229"/>
    <n v="430"/>
    <n v="312"/>
    <n v="22.6"/>
    <n v="27.2"/>
    <n v="18.7"/>
    <s v="薄曇一時晴"/>
    <n v="0"/>
    <n v="0"/>
    <x v="0"/>
  </r>
  <r>
    <d v="2023-06-22T00:00:00"/>
    <n v="242"/>
    <n v="157"/>
    <n v="363"/>
    <n v="223"/>
    <n v="19.899999999999999"/>
    <n v="22.6"/>
    <n v="16.7"/>
    <s v="曇時々雨"/>
    <n v="5"/>
    <n v="2.5"/>
    <x v="1"/>
  </r>
  <r>
    <d v="2023-06-23T00:00:00"/>
    <n v="483"/>
    <n v="319"/>
    <n v="512"/>
    <n v="459"/>
    <n v="21.1"/>
    <n v="24.9"/>
    <n v="16.899999999999999"/>
    <s v="曇"/>
    <n v="0.5"/>
    <n v="0.5"/>
    <x v="2"/>
  </r>
  <r>
    <d v="2023-06-24T00:00:00"/>
    <n v="496"/>
    <n v="306"/>
    <n v="633"/>
    <n v="427"/>
    <n v="24.7"/>
    <n v="29.5"/>
    <n v="21.7"/>
    <s v="曇一時晴"/>
    <n v="0"/>
    <n v="0"/>
    <x v="0"/>
  </r>
  <r>
    <d v="2023-06-25T00:00:00"/>
    <n v="436"/>
    <n v="242"/>
    <n v="486"/>
    <n v="359"/>
    <n v="25.8"/>
    <n v="30.9"/>
    <n v="22"/>
    <s v="曇後晴"/>
    <n v="0"/>
    <n v="0"/>
    <x v="0"/>
  </r>
  <r>
    <d v="2023-06-26T00:00:00"/>
    <n v="204"/>
    <n v="135"/>
    <n v="246"/>
    <n v="160"/>
    <n v="25.9"/>
    <n v="30.4"/>
    <n v="22.5"/>
    <s v="薄曇"/>
    <n v="0"/>
    <n v="0"/>
    <x v="0"/>
  </r>
  <r>
    <d v="2023-06-27T00:00:00"/>
    <n v="245"/>
    <n v="171"/>
    <n v="393"/>
    <n v="241"/>
    <n v="25.9"/>
    <n v="29.6"/>
    <n v="23.6"/>
    <s v="曇一時雨"/>
    <n v="0"/>
    <n v="0"/>
    <x v="0"/>
  </r>
  <r>
    <d v="2023-06-28T00:00:00"/>
    <n v="289"/>
    <n v="233"/>
    <n v="390"/>
    <n v="284"/>
    <n v="27.1"/>
    <n v="32.299999999999997"/>
    <n v="23.5"/>
    <s v="曇時々晴"/>
    <n v="0"/>
    <n v="0"/>
    <x v="0"/>
  </r>
  <r>
    <d v="2023-06-29T00:00:00"/>
    <n v="233"/>
    <n v="168"/>
    <n v="321"/>
    <n v="205"/>
    <n v="27.3"/>
    <n v="33.799999999999997"/>
    <n v="23.4"/>
    <s v="晴時々曇"/>
    <n v="3"/>
    <n v="3"/>
    <x v="1"/>
  </r>
  <r>
    <d v="2023-06-30T00:00:00"/>
    <n v="420"/>
    <n v="248"/>
    <n v="509"/>
    <n v="356"/>
    <n v="26.3"/>
    <n v="30.5"/>
    <n v="23.8"/>
    <s v="雨時々曇"/>
    <n v="3"/>
    <n v="1"/>
    <x v="1"/>
  </r>
  <r>
    <d v="2023-07-01T00:00:00"/>
    <n v="445"/>
    <n v="322"/>
    <n v="626"/>
    <n v="439"/>
    <n v="25.3"/>
    <n v="27.8"/>
    <n v="21.5"/>
    <s v="雨時々曇"/>
    <n v="13.5"/>
    <n v="4.5"/>
    <x v="1"/>
  </r>
  <r>
    <d v="2023-07-02T00:00:00"/>
    <n v="358"/>
    <n v="248"/>
    <n v="477"/>
    <n v="306"/>
    <n v="26"/>
    <n v="31.7"/>
    <n v="20.7"/>
    <s v="晴時々薄曇"/>
    <n v="2.5"/>
    <n v="4"/>
    <x v="1"/>
  </r>
  <r>
    <d v="2023-07-03T00:00:00"/>
    <n v="274"/>
    <n v="180"/>
    <n v="391"/>
    <n v="280"/>
    <n v="27.3"/>
    <n v="32.200000000000003"/>
    <n v="23.6"/>
    <s v="薄曇一時晴"/>
    <n v="0"/>
    <n v="0"/>
    <x v="0"/>
  </r>
  <r>
    <d v="2023-07-04T00:00:00"/>
    <n v="319"/>
    <n v="228"/>
    <n v="400"/>
    <n v="285"/>
    <n v="25.9"/>
    <n v="30.6"/>
    <n v="21.3"/>
    <s v="晴一時曇"/>
    <n v="1"/>
    <n v="1"/>
    <x v="1"/>
  </r>
  <r>
    <d v="2023-07-05T00:00:00"/>
    <n v="378"/>
    <n v="269"/>
    <n v="508"/>
    <n v="334"/>
    <n v="25.2"/>
    <n v="28.7"/>
    <n v="22.5"/>
    <s v="曇後一時雨"/>
    <n v="0"/>
    <n v="0"/>
    <x v="0"/>
  </r>
  <r>
    <d v="2023-07-06T00:00:00"/>
    <n v="214"/>
    <n v="188"/>
    <n v="320"/>
    <n v="215"/>
    <n v="26.4"/>
    <n v="33.4"/>
    <n v="22"/>
    <s v="曇時々晴一時雨"/>
    <n v="13"/>
    <n v="4.5"/>
    <x v="1"/>
  </r>
  <r>
    <d v="2023-07-07T00:00:00"/>
    <n v="495"/>
    <n v="324"/>
    <n v="632"/>
    <n v="411"/>
    <n v="28.4"/>
    <n v="34.200000000000003"/>
    <n v="23.8"/>
    <s v="薄曇時々晴"/>
    <n v="0"/>
    <n v="0"/>
    <x v="0"/>
  </r>
  <r>
    <d v="2023-07-08T00:00:00"/>
    <n v="574"/>
    <n v="350"/>
    <n v="817"/>
    <n v="542"/>
    <n v="27.8"/>
    <n v="30.9"/>
    <n v="25.2"/>
    <s v="曇時々雨"/>
    <n v="0"/>
    <n v="0"/>
    <x v="0"/>
  </r>
  <r>
    <d v="2023-07-09T00:00:00"/>
    <n v="451"/>
    <n v="293"/>
    <n v="612"/>
    <n v="380"/>
    <n v="28.6"/>
    <n v="33"/>
    <n v="25.1"/>
    <s v="曇一時晴後一時雨"/>
    <n v="0"/>
    <n v="0"/>
    <x v="0"/>
  </r>
  <r>
    <d v="2023-07-10T00:00:00"/>
    <n v="339"/>
    <n v="252"/>
    <n v="472"/>
    <n v="358"/>
    <n v="30.2"/>
    <n v="36.5"/>
    <n v="25.7"/>
    <s v="晴"/>
    <n v="0"/>
    <n v="0"/>
    <x v="0"/>
  </r>
  <r>
    <d v="2023-07-11T00:00:00"/>
    <n v="374"/>
    <n v="319"/>
    <n v="586"/>
    <n v="411"/>
    <n v="29.4"/>
    <n v="34.299999999999997"/>
    <n v="25.3"/>
    <s v="晴"/>
    <n v="0"/>
    <n v="0"/>
    <x v="0"/>
  </r>
  <r>
    <d v="2023-07-12T00:00:00"/>
    <n v="486"/>
    <n v="376"/>
    <n v="616"/>
    <n v="434"/>
    <n v="30.8"/>
    <n v="37.5"/>
    <n v="25.1"/>
    <s v="晴一時曇"/>
    <n v="0"/>
    <n v="0"/>
    <x v="0"/>
  </r>
  <r>
    <d v="2023-07-13T00:00:00"/>
    <n v="315"/>
    <n v="241"/>
    <n v="428"/>
    <n v="285"/>
    <n v="28"/>
    <n v="30.3"/>
    <n v="24.2"/>
    <s v="曇時々雨"/>
    <n v="0"/>
    <n v="0"/>
    <x v="0"/>
  </r>
  <r>
    <d v="2023-07-14T00:00:00"/>
    <n v="705"/>
    <n v="416"/>
    <n v="988"/>
    <n v="625"/>
    <n v="27.4"/>
    <n v="30.5"/>
    <n v="24.8"/>
    <s v="曇一時雨"/>
    <n v="0"/>
    <n v="0"/>
    <x v="0"/>
  </r>
  <r>
    <d v="2023-07-15T00:00:00"/>
    <n v="756"/>
    <n v="510"/>
    <n v="922"/>
    <n v="659"/>
    <n v="28.8"/>
    <n v="32.9"/>
    <n v="26.5"/>
    <s v="曇"/>
    <n v="0"/>
    <n v="0"/>
    <x v="0"/>
  </r>
  <r>
    <d v="2023-07-16T00:00:00"/>
    <n v="622"/>
    <n v="394"/>
    <n v="711"/>
    <n v="532"/>
    <n v="30.2"/>
    <n v="35.299999999999997"/>
    <n v="26.7"/>
    <s v="晴時々薄曇"/>
    <n v="0"/>
    <n v="0"/>
    <x v="0"/>
  </r>
  <r>
    <d v="2023-07-17T00:00:00"/>
    <n v="305"/>
    <n v="206"/>
    <n v="458"/>
    <n v="318"/>
    <n v="31.3"/>
    <n v="36.200000000000003"/>
    <n v="26.9"/>
    <s v="快晴"/>
    <n v="0"/>
    <n v="0"/>
    <x v="0"/>
  </r>
  <r>
    <d v="2023-07-18T00:00:00"/>
    <n v="543"/>
    <n v="375"/>
    <n v="736"/>
    <n v="471"/>
    <n v="31.8"/>
    <n v="37.5"/>
    <n v="27.3"/>
    <s v="晴時々薄曇"/>
    <n v="0"/>
    <n v="0"/>
    <x v="0"/>
  </r>
  <r>
    <d v="2023-07-19T00:00:00"/>
    <n v="572"/>
    <n v="383"/>
    <n v="758"/>
    <n v="466"/>
    <n v="29.7"/>
    <n v="33.9"/>
    <n v="26.4"/>
    <s v="曇時々晴"/>
    <n v="0"/>
    <n v="0"/>
    <x v="0"/>
  </r>
  <r>
    <d v="2023-07-20T00:00:00"/>
    <n v="399"/>
    <n v="304"/>
    <n v="514"/>
    <n v="358"/>
    <n v="28.1"/>
    <n v="32.6"/>
    <n v="25.1"/>
    <s v="曇時々晴"/>
    <n v="0"/>
    <n v="0"/>
    <x v="0"/>
  </r>
  <r>
    <d v="2023-07-21T00:00:00"/>
    <n v="776"/>
    <n v="514"/>
    <n v="971"/>
    <n v="656"/>
    <n v="27.2"/>
    <n v="31.6"/>
    <n v="24"/>
    <s v="曇時々晴"/>
    <n v="0"/>
    <n v="0"/>
    <x v="0"/>
  </r>
  <r>
    <d v="2023-07-22T00:00:00"/>
    <n v="783"/>
    <n v="463"/>
    <n v="1038"/>
    <n v="726"/>
    <n v="27.2"/>
    <n v="33.4"/>
    <n v="24.1"/>
    <s v="晴時々曇"/>
    <n v="0"/>
    <n v="0"/>
    <x v="0"/>
  </r>
  <r>
    <d v="2023-07-23T00:00:00"/>
    <n v="592"/>
    <n v="471"/>
    <n v="887"/>
    <n v="571"/>
    <n v="27.7"/>
    <n v="33.4"/>
    <n v="22.5"/>
    <s v="晴"/>
    <n v="0"/>
    <n v="0"/>
    <x v="0"/>
  </r>
  <r>
    <d v="2023-07-24T00:00:00"/>
    <n v="437"/>
    <n v="259"/>
    <n v="519"/>
    <n v="329"/>
    <n v="28.5"/>
    <n v="35.700000000000003"/>
    <n v="23.5"/>
    <s v="薄曇後晴"/>
    <n v="0"/>
    <n v="0"/>
    <x v="0"/>
  </r>
  <r>
    <d v="2023-07-25T00:00:00"/>
    <n v="464"/>
    <n v="314"/>
    <n v="586"/>
    <n v="440"/>
    <n v="29.8"/>
    <n v="36.6"/>
    <n v="24.2"/>
    <s v="晴一時薄曇"/>
    <n v="0"/>
    <n v="0"/>
    <x v="0"/>
  </r>
  <r>
    <d v="2023-07-26T00:00:00"/>
    <n v="498"/>
    <n v="341"/>
    <n v="749"/>
    <n v="486"/>
    <n v="31"/>
    <n v="37.700000000000003"/>
    <n v="25.6"/>
    <s v="晴"/>
    <n v="0"/>
    <n v="0"/>
    <x v="0"/>
  </r>
  <r>
    <d v="2023-07-27T00:00:00"/>
    <n v="380"/>
    <n v="255"/>
    <n v="482"/>
    <n v="340"/>
    <n v="30.6"/>
    <n v="36.9"/>
    <n v="26.4"/>
    <s v="晴一時曇"/>
    <n v="0"/>
    <n v="0"/>
    <x v="0"/>
  </r>
  <r>
    <d v="2023-07-28T00:00:00"/>
    <n v="616"/>
    <n v="411"/>
    <n v="776"/>
    <n v="612"/>
    <n v="30.4"/>
    <n v="36.200000000000003"/>
    <n v="26.7"/>
    <s v="晴"/>
    <n v="0"/>
    <n v="0"/>
    <x v="0"/>
  </r>
  <r>
    <d v="2023-07-29T00:00:00"/>
    <n v="819"/>
    <n v="501"/>
    <n v="977"/>
    <n v="624"/>
    <n v="30"/>
    <n v="35.700000000000003"/>
    <n v="25.8"/>
    <s v="晴"/>
    <n v="0"/>
    <n v="0"/>
    <x v="0"/>
  </r>
  <r>
    <d v="2023-07-30T00:00:00"/>
    <n v="575"/>
    <n v="466"/>
    <n v="787"/>
    <n v="512"/>
    <n v="30.3"/>
    <n v="36.6"/>
    <n v="25.7"/>
    <s v="快晴"/>
    <n v="0"/>
    <n v="0"/>
    <x v="0"/>
  </r>
  <r>
    <d v="2023-07-31T00:00:00"/>
    <n v="358"/>
    <n v="234"/>
    <n v="478"/>
    <n v="285"/>
    <n v="30.7"/>
    <n v="36.1"/>
    <n v="27.5"/>
    <s v="晴後一時曇"/>
    <n v="0"/>
    <n v="0"/>
    <x v="0"/>
  </r>
  <r>
    <d v="2023-08-01T00:00:00"/>
    <n v="439"/>
    <n v="290"/>
    <n v="584"/>
    <n v="363"/>
    <n v="26"/>
    <n v="33.200000000000003"/>
    <n v="22.2"/>
    <s v="曇後時々雨、雷を伴う"/>
    <n v="12.5"/>
    <n v="10.5"/>
    <x v="3"/>
  </r>
  <r>
    <d v="2023-08-02T00:00:00"/>
    <n v="467"/>
    <n v="342"/>
    <n v="726"/>
    <n v="437"/>
    <n v="28.9"/>
    <n v="34.700000000000003"/>
    <n v="24"/>
    <s v="晴一時曇"/>
    <n v="0"/>
    <n v="0"/>
    <x v="0"/>
  </r>
  <r>
    <d v="2023-08-03T00:00:00"/>
    <n v="360"/>
    <n v="234"/>
    <n v="436"/>
    <n v="379"/>
    <n v="30.2"/>
    <n v="35"/>
    <n v="26.3"/>
    <s v="晴"/>
    <n v="0"/>
    <n v="0"/>
    <x v="0"/>
  </r>
  <r>
    <d v="2023-08-04T00:00:00"/>
    <n v="641"/>
    <n v="398"/>
    <n v="793"/>
    <n v="538"/>
    <n v="31.3"/>
    <n v="36.700000000000003"/>
    <n v="26.8"/>
    <s v="晴後一時曇"/>
    <n v="0"/>
    <n v="0"/>
    <x v="0"/>
  </r>
  <r>
    <d v="2023-08-05T00:00:00"/>
    <n v="725"/>
    <n v="480"/>
    <n v="979"/>
    <n v="620"/>
    <n v="30.4"/>
    <n v="35.9"/>
    <n v="27.7"/>
    <s v="晴"/>
    <n v="0"/>
    <n v="0"/>
    <x v="0"/>
  </r>
  <r>
    <d v="2023-08-06T00:00:00"/>
    <n v="652"/>
    <n v="394"/>
    <n v="833"/>
    <n v="495"/>
    <n v="28.6"/>
    <n v="34.799999999999997"/>
    <n v="26.3"/>
    <s v="晴後時々曇一時雨"/>
    <n v="4"/>
    <n v="4"/>
    <x v="1"/>
  </r>
  <r>
    <d v="2023-08-07T00:00:00"/>
    <n v="370"/>
    <n v="260"/>
    <n v="527"/>
    <n v="367"/>
    <n v="29.4"/>
    <n v="34.9"/>
    <n v="25.9"/>
    <s v="晴時々曇"/>
    <n v="0"/>
    <n v="0"/>
    <x v="0"/>
  </r>
  <r>
    <d v="2023-08-08T00:00:00"/>
    <n v="506"/>
    <n v="373"/>
    <n v="704"/>
    <n v="435"/>
    <n v="30.1"/>
    <n v="35.9"/>
    <n v="26.7"/>
    <s v="晴時々薄曇"/>
    <n v="1"/>
    <n v="1"/>
    <x v="1"/>
  </r>
  <r>
    <d v="2023-08-09T00:00:00"/>
    <n v="523"/>
    <n v="394"/>
    <n v="756"/>
    <n v="428"/>
    <n v="28.2"/>
    <n v="31.8"/>
    <n v="26.5"/>
    <s v="曇時々雨、雷を伴う"/>
    <n v="8"/>
    <n v="4.5"/>
    <x v="1"/>
  </r>
  <r>
    <d v="2023-08-10T00:00:00"/>
    <n v="434"/>
    <n v="316"/>
    <n v="668"/>
    <n v="424"/>
    <n v="29.5"/>
    <n v="34.4"/>
    <n v="26.3"/>
    <s v="晴"/>
    <n v="0"/>
    <n v="0"/>
    <x v="0"/>
  </r>
  <r>
    <d v="2023-08-11T00:00:00"/>
    <n v="534"/>
    <n v="437"/>
    <n v="858"/>
    <n v="574"/>
    <n v="29.5"/>
    <n v="35"/>
    <n v="26.2"/>
    <s v="晴時々曇"/>
    <n v="0"/>
    <n v="0"/>
    <x v="0"/>
  </r>
  <r>
    <d v="2023-08-12T00:00:00"/>
    <n v="800"/>
    <n v="545"/>
    <n v="1044"/>
    <n v="620"/>
    <n v="29.7"/>
    <n v="35.5"/>
    <n v="26.2"/>
    <s v="晴一時曇"/>
    <n v="0"/>
    <n v="0"/>
    <x v="0"/>
  </r>
  <r>
    <d v="2023-08-13T00:00:00"/>
    <n v="685"/>
    <n v="372"/>
    <n v="817"/>
    <n v="574"/>
    <n v="27.4"/>
    <n v="32.9"/>
    <n v="25.8"/>
    <s v="大雨時々曇"/>
    <n v="48.5"/>
    <n v="28"/>
    <x v="4"/>
  </r>
  <r>
    <d v="2023-08-14T00:00:00"/>
    <n v="325"/>
    <n v="219"/>
    <n v="441"/>
    <n v="268"/>
    <n v="28.6"/>
    <n v="32.9"/>
    <n v="26.1"/>
    <s v="曇時々晴一時雨"/>
    <n v="22.5"/>
    <n v="15"/>
    <x v="3"/>
  </r>
  <r>
    <d v="2023-08-15T00:00:00"/>
    <n v="397"/>
    <n v="288"/>
    <n v="487"/>
    <n v="344"/>
    <n v="28.6"/>
    <n v="32.799999999999997"/>
    <n v="25.7"/>
    <s v="曇一時晴"/>
    <n v="14.5"/>
    <n v="12.5"/>
    <x v="3"/>
  </r>
  <r>
    <d v="2023-08-16T00:00:00"/>
    <n v="480"/>
    <n v="346"/>
    <n v="591"/>
    <n v="436"/>
    <n v="28.1"/>
    <n v="32.200000000000003"/>
    <n v="25.5"/>
    <s v="曇時々雨一時晴"/>
    <n v="4.5"/>
    <n v="4.5"/>
    <x v="1"/>
  </r>
  <r>
    <d v="2023-08-17T00:00:00"/>
    <n v="325"/>
    <n v="233"/>
    <n v="441"/>
    <n v="281"/>
    <n v="29.9"/>
    <n v="34.5"/>
    <n v="26.8"/>
    <s v="晴一時曇"/>
    <n v="0"/>
    <n v="0"/>
    <x v="0"/>
  </r>
  <r>
    <d v="2023-08-18T00:00:00"/>
    <n v="583"/>
    <n v="440"/>
    <n v="855"/>
    <n v="554"/>
    <n v="30"/>
    <n v="34.6"/>
    <n v="26.7"/>
    <s v="晴"/>
    <n v="0"/>
    <n v="0"/>
    <x v="0"/>
  </r>
  <r>
    <d v="2023-08-19T00:00:00"/>
    <n v="696"/>
    <n v="561"/>
    <n v="925"/>
    <n v="649"/>
    <n v="30.3"/>
    <n v="35.700000000000003"/>
    <n v="26.2"/>
    <s v="晴"/>
    <n v="0"/>
    <n v="0"/>
    <x v="0"/>
  </r>
  <r>
    <d v="2023-08-20T00:00:00"/>
    <n v="572"/>
    <n v="384"/>
    <n v="819"/>
    <n v="495"/>
    <n v="30.3"/>
    <n v="35.299999999999997"/>
    <n v="27.2"/>
    <s v="晴一時曇"/>
    <n v="0"/>
    <n v="0"/>
    <x v="0"/>
  </r>
  <r>
    <d v="2023-08-21T00:00:00"/>
    <n v="405"/>
    <n v="252"/>
    <n v="573"/>
    <n v="332"/>
    <n v="29.8"/>
    <n v="34.799999999999997"/>
    <n v="26.3"/>
    <s v="晴時々薄曇"/>
    <n v="0"/>
    <n v="0"/>
    <x v="0"/>
  </r>
  <r>
    <d v="2023-08-22T00:00:00"/>
    <n v="463"/>
    <n v="290"/>
    <n v="663"/>
    <n v="421"/>
    <n v="28.6"/>
    <n v="32.1"/>
    <n v="26.6"/>
    <s v="晴時々雨一時曇、雷を伴う"/>
    <n v="10.5"/>
    <n v="10.5"/>
    <x v="3"/>
  </r>
  <r>
    <d v="2023-08-23T00:00:00"/>
    <n v="551"/>
    <n v="341"/>
    <n v="661"/>
    <n v="426"/>
    <n v="29.4"/>
    <n v="34.1"/>
    <n v="26.1"/>
    <s v="晴時々曇"/>
    <n v="2"/>
    <n v="2"/>
    <x v="1"/>
  </r>
  <r>
    <d v="2023-08-24T00:00:00"/>
    <n v="411"/>
    <n v="270"/>
    <n v="545"/>
    <n v="312"/>
    <n v="29.5"/>
    <n v="34.1"/>
    <n v="27.2"/>
    <s v="晴一時曇"/>
    <n v="0"/>
    <n v="0"/>
    <x v="0"/>
  </r>
  <r>
    <d v="2023-08-25T00:00:00"/>
    <n v="782"/>
    <n v="475"/>
    <n v="965"/>
    <n v="610"/>
    <n v="29.6"/>
    <n v="34.4"/>
    <n v="26.5"/>
    <s v="晴"/>
    <n v="0"/>
    <n v="0"/>
    <x v="0"/>
  </r>
  <r>
    <d v="2023-08-26T00:00:00"/>
    <n v="741"/>
    <n v="493"/>
    <n v="1058"/>
    <n v="679"/>
    <n v="28.1"/>
    <n v="33.4"/>
    <n v="25.5"/>
    <s v="晴後一時雨"/>
    <n v="3.5"/>
    <n v="3.5"/>
    <x v="1"/>
  </r>
  <r>
    <d v="2023-08-27T00:00:00"/>
    <n v="1179"/>
    <n v="790"/>
    <n v="1536"/>
    <n v="973"/>
    <n v="28"/>
    <n v="32.4"/>
    <n v="25.5"/>
    <s v="曇時々晴一時雨"/>
    <n v="1"/>
    <n v="1"/>
    <x v="1"/>
  </r>
  <r>
    <d v="2023-08-28T00:00:00"/>
    <n v="410"/>
    <n v="204"/>
    <n v="513"/>
    <n v="323"/>
    <n v="29.2"/>
    <n v="34.6"/>
    <n v="25.3"/>
    <s v="薄曇"/>
    <n v="0"/>
    <n v="0"/>
    <x v="0"/>
  </r>
  <r>
    <d v="2023-08-29T00:00:00"/>
    <n v="471"/>
    <n v="290"/>
    <n v="618"/>
    <n v="352"/>
    <n v="29.4"/>
    <n v="35"/>
    <n v="26.1"/>
    <s v="晴時々曇"/>
    <n v="0"/>
    <n v="0"/>
    <x v="0"/>
  </r>
  <r>
    <d v="2023-08-30T00:00:00"/>
    <n v="526"/>
    <n v="330"/>
    <n v="644"/>
    <n v="441"/>
    <n v="29.6"/>
    <n v="34.6"/>
    <n v="25.7"/>
    <s v="薄曇一時晴"/>
    <n v="0"/>
    <n v="0"/>
    <x v="0"/>
  </r>
  <r>
    <d v="2023-08-31T00:00:00"/>
    <n v="412"/>
    <n v="307"/>
    <n v="590"/>
    <n v="359"/>
    <n v="29"/>
    <n v="34.1"/>
    <n v="26"/>
    <s v="薄曇"/>
    <n v="0"/>
    <n v="0"/>
    <x v="0"/>
  </r>
  <r>
    <d v="2023-09-01T00:00:00"/>
    <n v="702"/>
    <n v="507"/>
    <n v="926"/>
    <n v="584"/>
    <n v="29.2"/>
    <n v="33.4"/>
    <n v="25.8"/>
    <s v="晴"/>
    <n v="0"/>
    <n v="0"/>
    <x v="0"/>
  </r>
  <r>
    <d v="2023-09-02T00:00:00"/>
    <n v="800"/>
    <n v="566"/>
    <n v="997"/>
    <n v="669"/>
    <n v="29.6"/>
    <n v="34.9"/>
    <n v="26.1"/>
    <s v="薄曇時々晴"/>
    <n v="0"/>
    <n v="0"/>
    <x v="0"/>
  </r>
  <r>
    <d v="2023-09-03T00:00:00"/>
    <n v="662"/>
    <n v="459"/>
    <n v="870"/>
    <n v="584"/>
    <n v="29.1"/>
    <n v="34.6"/>
    <n v="26"/>
    <s v="薄曇"/>
    <n v="3.5"/>
    <n v="3.5"/>
    <x v="1"/>
  </r>
  <r>
    <d v="2023-09-04T00:00:00"/>
    <n v="389"/>
    <n v="240"/>
    <n v="472"/>
    <n v="326"/>
    <n v="26.1"/>
    <n v="30.3"/>
    <n v="24.5"/>
    <s v="雨時々曇"/>
    <n v="34"/>
    <n v="9.5"/>
    <x v="1"/>
  </r>
  <r>
    <d v="2023-09-05T00:00:00"/>
    <n v="423"/>
    <n v="284"/>
    <n v="581"/>
    <n v="345"/>
    <n v="29.3"/>
    <n v="34.799999999999997"/>
    <n v="25.2"/>
    <s v="晴"/>
    <n v="0"/>
    <n v="0"/>
    <x v="0"/>
  </r>
  <r>
    <d v="2023-09-06T00:00:00"/>
    <n v="493"/>
    <n v="334"/>
    <n v="711"/>
    <n v="429"/>
    <n v="27.5"/>
    <n v="33.4"/>
    <n v="23.9"/>
    <s v="曇一時雨"/>
    <n v="0.5"/>
    <n v="0.5"/>
    <x v="2"/>
  </r>
  <r>
    <d v="2023-09-07T00:00:00"/>
    <n v="332"/>
    <n v="208"/>
    <n v="443"/>
    <n v="292"/>
    <n v="27"/>
    <n v="30"/>
    <n v="24.3"/>
    <s v="曇"/>
    <n v="0.5"/>
    <n v="0.5"/>
    <x v="2"/>
  </r>
  <r>
    <d v="2023-09-08T00:00:00"/>
    <n v="587"/>
    <n v="412"/>
    <n v="851"/>
    <n v="518"/>
    <n v="21.9"/>
    <n v="25.2"/>
    <n v="19.7"/>
    <s v="大雨"/>
    <n v="107.5"/>
    <n v="20.5"/>
    <x v="4"/>
  </r>
  <r>
    <d v="2023-09-09T00:00:00"/>
    <n v="671"/>
    <n v="438"/>
    <n v="955"/>
    <n v="565"/>
    <n v="24.8"/>
    <n v="29.6"/>
    <n v="21.7"/>
    <s v="曇一時雨"/>
    <n v="1"/>
    <n v="1"/>
    <x v="1"/>
  </r>
  <r>
    <d v="2023-09-10T00:00:00"/>
    <n v="560"/>
    <n v="348"/>
    <n v="769"/>
    <n v="481"/>
    <n v="27.8"/>
    <n v="33"/>
    <n v="23.6"/>
    <s v="晴後一時曇"/>
    <n v="0"/>
    <n v="0"/>
    <x v="0"/>
  </r>
  <r>
    <d v="2023-09-11T00:00:00"/>
    <n v="243"/>
    <n v="170"/>
    <n v="366"/>
    <n v="238"/>
    <n v="28.1"/>
    <n v="32.9"/>
    <n v="25"/>
    <s v="曇一時晴"/>
    <n v="0"/>
    <n v="0"/>
    <x v="0"/>
  </r>
  <r>
    <d v="2023-09-12T00:00:00"/>
    <n v="382"/>
    <n v="233"/>
    <n v="442"/>
    <n v="292"/>
    <n v="27.7"/>
    <n v="32"/>
    <n v="23.8"/>
    <s v="晴"/>
    <n v="0"/>
    <n v="0"/>
    <x v="0"/>
  </r>
  <r>
    <d v="2023-09-13T00:00:00"/>
    <n v="358"/>
    <n v="230"/>
    <n v="440"/>
    <n v="306"/>
    <n v="28"/>
    <n v="33.4"/>
    <n v="23.3"/>
    <s v="晴"/>
    <n v="0"/>
    <n v="0"/>
    <x v="0"/>
  </r>
  <r>
    <d v="2023-09-14T00:00:00"/>
    <n v="266"/>
    <n v="197"/>
    <n v="322"/>
    <n v="200"/>
    <n v="28.2"/>
    <n v="32.700000000000003"/>
    <n v="25.1"/>
    <s v="晴"/>
    <n v="0"/>
    <n v="0"/>
    <x v="0"/>
  </r>
  <r>
    <d v="2023-09-15T00:00:00"/>
    <n v="527"/>
    <n v="353"/>
    <n v="652"/>
    <n v="439"/>
    <n v="27.4"/>
    <n v="32.799999999999997"/>
    <n v="25.3"/>
    <s v="曇一時晴後雨、雷を伴う"/>
    <n v="10.5"/>
    <n v="7.5"/>
    <x v="1"/>
  </r>
  <r>
    <d v="2023-09-16T00:00:00"/>
    <n v="551"/>
    <n v="431"/>
    <n v="730"/>
    <n v="492"/>
    <n v="27.9"/>
    <n v="31.7"/>
    <n v="25.2"/>
    <s v="曇"/>
    <n v="0"/>
    <n v="0"/>
    <x v="0"/>
  </r>
  <r>
    <d v="2023-09-17T00:00:00"/>
    <n v="433"/>
    <n v="283"/>
    <n v="570"/>
    <n v="385"/>
    <n v="28.7"/>
    <n v="32.9"/>
    <n v="25.9"/>
    <s v="曇後晴"/>
    <n v="0"/>
    <n v="0"/>
    <x v="0"/>
  </r>
  <r>
    <d v="2023-09-18T00:00:00"/>
    <n v="277"/>
    <n v="195"/>
    <n v="321"/>
    <n v="215"/>
    <n v="28.9"/>
    <n v="33.299999999999997"/>
    <n v="26"/>
    <s v="晴"/>
    <n v="0"/>
    <n v="0"/>
    <x v="0"/>
  </r>
  <r>
    <d v="2023-09-19T00:00:00"/>
    <n v="396"/>
    <n v="284"/>
    <n v="597"/>
    <n v="339"/>
    <n v="29"/>
    <n v="33.5"/>
    <n v="25.1"/>
    <s v="晴"/>
    <n v="0"/>
    <n v="0"/>
    <x v="0"/>
  </r>
  <r>
    <d v="2023-09-20T00:00:00"/>
    <n v="535"/>
    <n v="317"/>
    <n v="747"/>
    <n v="448"/>
    <n v="27.2"/>
    <n v="32.299999999999997"/>
    <n v="23.5"/>
    <s v="曇後一時雨、雷を伴う"/>
    <n v="6"/>
    <n v="6"/>
    <x v="1"/>
  </r>
  <r>
    <d v="2023-09-21T00:00:00"/>
    <n v="359"/>
    <n v="231"/>
    <n v="470"/>
    <n v="309"/>
    <n v="26.7"/>
    <n v="29.5"/>
    <n v="23.9"/>
    <s v="曇時々雨"/>
    <n v="2"/>
    <n v="1.5"/>
    <x v="1"/>
  </r>
  <r>
    <d v="2023-09-22T00:00:00"/>
    <n v="616"/>
    <n v="439"/>
    <n v="787"/>
    <n v="549"/>
    <n v="24.8"/>
    <n v="29.4"/>
    <n v="21.4"/>
    <s v="曇時々雨"/>
    <n v="59.5"/>
    <n v="32.5"/>
    <x v="4"/>
  </r>
  <r>
    <d v="2023-09-23T00:00:00"/>
    <n v="726"/>
    <n v="507"/>
    <n v="976"/>
    <n v="712"/>
    <n v="22.1"/>
    <n v="24.3"/>
    <n v="20.7"/>
    <s v="霧雨後曇一時雨"/>
    <n v="4"/>
    <n v="8"/>
    <x v="1"/>
  </r>
  <r>
    <d v="2023-09-24T00:00:00"/>
    <n v="484"/>
    <n v="343"/>
    <n v="777"/>
    <n v="395"/>
    <n v="22.2"/>
    <n v="26.8"/>
    <n v="19.399999999999999"/>
    <s v="曇後時々晴"/>
    <n v="0"/>
    <n v="0"/>
    <x v="0"/>
  </r>
  <r>
    <d v="2023-09-25T00:00:00"/>
    <n v="298"/>
    <n v="202"/>
    <n v="391"/>
    <n v="254"/>
    <n v="22.4"/>
    <n v="27.7"/>
    <n v="18.5"/>
    <s v="晴時々曇"/>
    <n v="0"/>
    <n v="0"/>
    <x v="0"/>
  </r>
  <r>
    <d v="2023-09-26T00:00:00"/>
    <n v="367"/>
    <n v="215"/>
    <n v="467"/>
    <n v="361"/>
    <n v="24.6"/>
    <n v="29.7"/>
    <n v="20.2"/>
    <s v="晴後曇"/>
    <n v="0"/>
    <n v="0"/>
    <x v="0"/>
  </r>
  <r>
    <d v="2023-09-27T00:00:00"/>
    <n v="377"/>
    <n v="333"/>
    <n v="592"/>
    <n v="406"/>
    <n v="25.3"/>
    <n v="30.2"/>
    <n v="22.8"/>
    <s v="曇一時雨後時々晴"/>
    <n v="0"/>
    <n v="0"/>
    <x v="0"/>
  </r>
  <r>
    <d v="2023-09-28T00:00:00"/>
    <n v="296"/>
    <n v="212"/>
    <n v="405"/>
    <n v="276"/>
    <n v="27.4"/>
    <n v="33.200000000000003"/>
    <n v="22.9"/>
    <s v="曇後晴"/>
    <n v="0"/>
    <n v="0"/>
    <x v="0"/>
  </r>
  <r>
    <d v="2023-09-29T00:00:00"/>
    <n v="521"/>
    <n v="359"/>
    <n v="717"/>
    <n v="425"/>
    <n v="26.3"/>
    <n v="28.9"/>
    <n v="24.6"/>
    <s v="晴時々曇"/>
    <n v="0"/>
    <n v="0"/>
    <x v="0"/>
  </r>
  <r>
    <d v="2023-09-30T00:00:00"/>
    <n v="597"/>
    <n v="439"/>
    <n v="799"/>
    <n v="532"/>
    <n v="25.6"/>
    <n v="28.5"/>
    <n v="23.4"/>
    <s v="曇時々晴"/>
    <n v="0"/>
    <n v="0"/>
    <x v="0"/>
  </r>
  <r>
    <d v="2023-10-01T00:00:00"/>
    <n v="492"/>
    <n v="292"/>
    <n v="619"/>
    <n v="445"/>
    <n v="25.6"/>
    <n v="29.9"/>
    <n v="23.3"/>
    <s v="曇"/>
    <n v="0"/>
    <n v="0"/>
    <x v="0"/>
  </r>
  <r>
    <d v="2023-10-02T00:00:00"/>
    <n v="282"/>
    <n v="173"/>
    <n v="365"/>
    <n v="262"/>
    <n v="23.3"/>
    <n v="27.1"/>
    <n v="19.600000000000001"/>
    <s v="曇時々晴"/>
    <n v="0"/>
    <n v="0"/>
    <x v="0"/>
  </r>
  <r>
    <d v="2023-10-03T00:00:00"/>
    <n v="316"/>
    <n v="211"/>
    <n v="375"/>
    <n v="299"/>
    <n v="22.8"/>
    <n v="27.3"/>
    <n v="17.899999999999999"/>
    <s v="晴後曇"/>
    <n v="0"/>
    <n v="0"/>
    <x v="0"/>
  </r>
  <r>
    <d v="2023-10-04T00:00:00"/>
    <n v="413"/>
    <n v="246"/>
    <n v="470"/>
    <n v="326"/>
    <n v="18.7"/>
    <n v="23.1"/>
    <n v="17.3"/>
    <s v="雨時々曇"/>
    <n v="15"/>
    <n v="4.5"/>
    <x v="1"/>
  </r>
  <r>
    <d v="2023-10-05T00:00:00"/>
    <n v="261"/>
    <n v="219"/>
    <n v="386"/>
    <n v="252"/>
    <n v="20"/>
    <n v="26.4"/>
    <n v="16.899999999999999"/>
    <s v="曇後晴"/>
    <n v="0"/>
    <n v="0"/>
    <x v="0"/>
  </r>
  <r>
    <d v="2023-10-06T00:00:00"/>
    <n v="555"/>
    <n v="366"/>
    <n v="665"/>
    <n v="426"/>
    <n v="20.8"/>
    <n v="25.8"/>
    <n v="15.9"/>
    <s v="晴"/>
    <n v="0"/>
    <n v="0"/>
    <x v="0"/>
  </r>
  <r>
    <d v="2023-10-07T00:00:00"/>
    <n v="551"/>
    <n v="371"/>
    <n v="757"/>
    <n v="556"/>
    <n v="20.399999999999999"/>
    <n v="25"/>
    <n v="16.8"/>
    <s v="晴後一時曇"/>
    <n v="0"/>
    <n v="0"/>
    <x v="0"/>
  </r>
  <r>
    <d v="2023-10-08T00:00:00"/>
    <n v="434"/>
    <n v="300"/>
    <n v="585"/>
    <n v="374"/>
    <n v="18.100000000000001"/>
    <n v="21.8"/>
    <n v="14.7"/>
    <s v="曇後時々雨"/>
    <n v="0"/>
    <n v="0"/>
    <x v="0"/>
  </r>
  <r>
    <d v="2023-10-09T00:00:00"/>
    <n v="188"/>
    <n v="144"/>
    <n v="282"/>
    <n v="201"/>
    <n v="15.4"/>
    <n v="16.899999999999999"/>
    <n v="13.8"/>
    <s v="雨"/>
    <n v="40"/>
    <n v="6.5"/>
    <x v="1"/>
  </r>
  <r>
    <d v="2023-10-10T00:00:00"/>
    <n v="351"/>
    <n v="205"/>
    <n v="475"/>
    <n v="361"/>
    <n v="20.2"/>
    <n v="26.6"/>
    <n v="16.600000000000001"/>
    <s v="晴時々曇一時雨"/>
    <n v="13"/>
    <n v="5.5"/>
    <x v="1"/>
  </r>
  <r>
    <d v="2023-10-11T00:00:00"/>
    <n v="449"/>
    <n v="352"/>
    <n v="613"/>
    <n v="374"/>
    <n v="19.8"/>
    <n v="24.3"/>
    <n v="15.7"/>
    <s v="晴一時曇"/>
    <n v="0"/>
    <n v="0"/>
    <x v="0"/>
  </r>
  <r>
    <d v="2023-10-12T00:00:00"/>
    <n v="273"/>
    <n v="168"/>
    <n v="348"/>
    <n v="253"/>
    <n v="19.399999999999999"/>
    <n v="24.1"/>
    <n v="15.7"/>
    <s v="晴"/>
    <n v="0"/>
    <n v="0"/>
    <x v="0"/>
  </r>
  <r>
    <d v="2023-10-13T00:00:00"/>
    <n v="532"/>
    <n v="330"/>
    <n v="737"/>
    <n v="462"/>
    <n v="18.5"/>
    <n v="23.4"/>
    <n v="14.6"/>
    <s v="晴"/>
    <n v="0"/>
    <n v="0"/>
    <x v="0"/>
  </r>
  <r>
    <d v="2023-10-14T00:00:00"/>
    <n v="570"/>
    <n v="399"/>
    <n v="804"/>
    <n v="544"/>
    <n v="18.2"/>
    <n v="23.4"/>
    <n v="12.7"/>
    <s v="曇時々晴"/>
    <n v="0"/>
    <n v="0"/>
    <x v="0"/>
  </r>
  <r>
    <d v="2023-10-15T00:00:00"/>
    <n v="434"/>
    <n v="279"/>
    <n v="647"/>
    <n v="395"/>
    <n v="14.9"/>
    <n v="16.899999999999999"/>
    <n v="14"/>
    <s v="大雨後時々曇一時晴"/>
    <n v="43.5"/>
    <n v="10.5"/>
    <x v="3"/>
  </r>
  <r>
    <d v="2023-10-16T00:00:00"/>
    <n v="261"/>
    <n v="170"/>
    <n v="327"/>
    <n v="196"/>
    <n v="19"/>
    <n v="25.8"/>
    <n v="12.1"/>
    <s v="快晴"/>
    <n v="0"/>
    <n v="0"/>
    <x v="0"/>
  </r>
  <r>
    <d v="2023-10-17T00:00:00"/>
    <n v="295"/>
    <n v="194"/>
    <n v="455"/>
    <n v="238"/>
    <n v="19.5"/>
    <n v="25.2"/>
    <n v="15.2"/>
    <s v="快晴"/>
    <n v="0"/>
    <n v="0"/>
    <x v="0"/>
  </r>
  <r>
    <d v="2023-10-18T00:00:00"/>
    <n v="347"/>
    <n v="217"/>
    <n v="449"/>
    <n v="324"/>
    <n v="18.899999999999999"/>
    <n v="24.4"/>
    <n v="13.7"/>
    <s v="晴一時曇"/>
    <n v="0"/>
    <n v="0"/>
    <x v="0"/>
  </r>
  <r>
    <d v="2023-10-19T00:00:00"/>
    <n v="225"/>
    <n v="165"/>
    <n v="341"/>
    <n v="210"/>
    <n v="20.3"/>
    <n v="25.4"/>
    <n v="14.8"/>
    <s v="薄曇一時晴"/>
    <n v="0"/>
    <n v="0"/>
    <x v="0"/>
  </r>
  <r>
    <d v="2023-10-20T00:00:00"/>
    <n v="413"/>
    <n v="264"/>
    <n v="641"/>
    <n v="457"/>
    <n v="21.8"/>
    <n v="27.1"/>
    <n v="16.2"/>
    <s v="晴後時々曇"/>
    <n v="0"/>
    <n v="0"/>
    <x v="0"/>
  </r>
  <r>
    <d v="2023-10-21T00:00:00"/>
    <n v="597"/>
    <n v="335"/>
    <n v="722"/>
    <n v="431"/>
    <n v="19"/>
    <n v="22.5"/>
    <n v="14.3"/>
    <s v="晴時々曇"/>
    <n v="0"/>
    <n v="0"/>
    <x v="0"/>
  </r>
  <r>
    <d v="2023-10-22T00:00:00"/>
    <n v="393"/>
    <n v="297"/>
    <n v="617"/>
    <n v="346"/>
    <n v="15.9"/>
    <n v="20.2"/>
    <n v="11.5"/>
    <s v="晴"/>
    <n v="0"/>
    <n v="0"/>
    <x v="0"/>
  </r>
  <r>
    <d v="2023-10-23T00:00:00"/>
    <n v="247"/>
    <n v="161"/>
    <n v="386"/>
    <n v="242"/>
    <n v="16.7"/>
    <n v="23"/>
    <n v="11.4"/>
    <s v="晴時々薄曇"/>
    <n v="0"/>
    <n v="0"/>
    <x v="0"/>
  </r>
  <r>
    <d v="2023-10-24T00:00:00"/>
    <n v="324"/>
    <n v="206"/>
    <n v="367"/>
    <n v="258"/>
    <n v="17.7"/>
    <n v="24"/>
    <n v="12.9"/>
    <s v="晴後一時薄曇"/>
    <n v="0"/>
    <n v="0"/>
    <x v="0"/>
  </r>
  <r>
    <d v="2023-10-25T00:00:00"/>
    <n v="329"/>
    <n v="223"/>
    <n v="431"/>
    <n v="348"/>
    <n v="17.7"/>
    <n v="22.2"/>
    <n v="11.4"/>
    <s v="薄曇一時晴"/>
    <n v="30.5"/>
    <n v="30.5"/>
    <x v="4"/>
  </r>
  <r>
    <d v="2023-10-26T00:00:00"/>
    <n v="236"/>
    <n v="155"/>
    <n v="342"/>
    <n v="194"/>
    <n v="16.899999999999999"/>
    <n v="23.4"/>
    <n v="11.5"/>
    <s v="快晴"/>
    <n v="0"/>
    <n v="0"/>
    <x v="0"/>
  </r>
  <r>
    <d v="2023-10-27T00:00:00"/>
    <n v="452"/>
    <n v="323"/>
    <n v="638"/>
    <n v="432"/>
    <n v="17.8"/>
    <n v="23.4"/>
    <n v="13.4"/>
    <s v="晴"/>
    <n v="0"/>
    <n v="0"/>
    <x v="0"/>
  </r>
  <r>
    <d v="2023-10-28T00:00:00"/>
    <n v="530"/>
    <n v="342"/>
    <n v="596"/>
    <n v="438"/>
    <n v="17.5"/>
    <n v="21.4"/>
    <n v="14.3"/>
    <s v="薄曇後晴"/>
    <n v="0"/>
    <n v="0"/>
    <x v="0"/>
  </r>
  <r>
    <d v="2023-10-29T00:00:00"/>
    <n v="389"/>
    <n v="264"/>
    <n v="508"/>
    <n v="333"/>
    <n v="16.3"/>
    <n v="20.8"/>
    <n v="12.5"/>
    <s v="雨時々曇後晴"/>
    <n v="5"/>
    <n v="3"/>
    <x v="1"/>
  </r>
  <r>
    <d v="2023-10-30T00:00:00"/>
    <n v="190"/>
    <n v="145"/>
    <n v="237"/>
    <n v="162"/>
    <n v="16.899999999999999"/>
    <n v="22.3"/>
    <n v="11.6"/>
    <s v="快晴"/>
    <n v="0"/>
    <n v="0"/>
    <x v="0"/>
  </r>
  <r>
    <d v="2023-10-31T00:00:00"/>
    <n v="260"/>
    <n v="150"/>
    <n v="355"/>
    <n v="214"/>
    <n v="17.2"/>
    <n v="20.9"/>
    <n v="13.5"/>
    <s v="曇"/>
    <n v="0"/>
    <n v="0"/>
    <x v="0"/>
  </r>
  <r>
    <d v="2023-11-01T00:00:00"/>
    <n v="292"/>
    <n v="198"/>
    <n v="345"/>
    <n v="250"/>
    <n v="18"/>
    <n v="23.1"/>
    <n v="13.1"/>
    <s v="快晴"/>
    <n v="0"/>
    <n v="0"/>
    <x v="0"/>
  </r>
  <r>
    <d v="2023-11-02T00:00:00"/>
    <n v="289"/>
    <n v="189"/>
    <n v="341"/>
    <n v="226"/>
    <n v="18.2"/>
    <n v="24.9"/>
    <n v="13"/>
    <s v="晴一時薄曇"/>
    <n v="0"/>
    <n v="0"/>
    <x v="0"/>
  </r>
  <r>
    <d v="2023-11-03T00:00:00"/>
    <n v="240"/>
    <n v="167"/>
    <n v="350"/>
    <n v="228"/>
    <n v="18.8"/>
    <n v="24.3"/>
    <n v="14.3"/>
    <s v="快晴"/>
    <n v="0"/>
    <n v="0"/>
    <x v="0"/>
  </r>
  <r>
    <d v="2023-11-04T00:00:00"/>
    <n v="353"/>
    <n v="218"/>
    <n v="488"/>
    <n v="324"/>
    <n v="19.7"/>
    <n v="26.3"/>
    <n v="14.4"/>
    <s v="薄曇時々晴"/>
    <n v="0"/>
    <n v="0"/>
    <x v="0"/>
  </r>
  <r>
    <d v="2023-11-05T00:00:00"/>
    <n v="268"/>
    <n v="195"/>
    <n v="325"/>
    <n v="229"/>
    <n v="20"/>
    <n v="23.7"/>
    <n v="17.600000000000001"/>
    <s v="曇後時々晴一時雨"/>
    <n v="0"/>
    <n v="0"/>
    <x v="0"/>
  </r>
  <r>
    <d v="2023-11-06T00:00:00"/>
    <n v="222"/>
    <n v="176"/>
    <n v="289"/>
    <n v="188"/>
    <n v="21.4"/>
    <n v="25.1"/>
    <n v="18"/>
    <s v="曇一時雨"/>
    <n v="0.5"/>
    <n v="0.5"/>
    <x v="2"/>
  </r>
  <r>
    <d v="2023-11-07T00:00:00"/>
    <n v="294"/>
    <n v="178"/>
    <n v="369"/>
    <n v="257"/>
    <n v="22.3"/>
    <n v="27.5"/>
    <n v="17"/>
    <s v="晴時々雨一時曇"/>
    <n v="4"/>
    <n v="2"/>
    <x v="1"/>
  </r>
  <r>
    <d v="2023-11-08T00:00:00"/>
    <n v="378"/>
    <n v="204"/>
    <n v="470"/>
    <n v="335"/>
    <n v="17.7"/>
    <n v="21.6"/>
    <n v="14.6"/>
    <s v="快晴"/>
    <n v="0"/>
    <n v="0"/>
    <x v="0"/>
  </r>
  <r>
    <d v="2023-11-09T00:00:00"/>
    <n v="245"/>
    <n v="144"/>
    <n v="342"/>
    <n v="256"/>
    <n v="17.100000000000001"/>
    <n v="21"/>
    <n v="13.4"/>
    <s v="薄曇時々晴"/>
    <n v="0"/>
    <n v="0"/>
    <x v="0"/>
  </r>
  <r>
    <d v="2023-11-10T00:00:00"/>
    <n v="488"/>
    <n v="285"/>
    <n v="615"/>
    <n v="327"/>
    <n v="15.5"/>
    <n v="17.7"/>
    <n v="13.5"/>
    <s v="雨時々曇一時晴"/>
    <n v="3"/>
    <n v="2"/>
    <x v="1"/>
  </r>
  <r>
    <d v="2023-11-11T00:00:00"/>
    <n v="477"/>
    <n v="330"/>
    <n v="587"/>
    <n v="432"/>
    <n v="13.7"/>
    <n v="15.9"/>
    <n v="11.3"/>
    <s v="曇"/>
    <n v="0"/>
    <n v="0"/>
    <x v="0"/>
  </r>
  <r>
    <d v="2023-11-12T00:00:00"/>
    <n v="390"/>
    <n v="258"/>
    <n v="544"/>
    <n v="350"/>
    <n v="10"/>
    <n v="11.7"/>
    <n v="8"/>
    <s v="雨後曇"/>
    <n v="0.5"/>
    <n v="0.5"/>
    <x v="2"/>
  </r>
  <r>
    <d v="2023-11-13T00:00:00"/>
    <n v="178"/>
    <n v="130"/>
    <n v="303"/>
    <n v="178"/>
    <n v="11.1"/>
    <n v="15.6"/>
    <n v="7.9"/>
    <s v="晴時々曇"/>
    <n v="0"/>
    <n v="0"/>
    <x v="0"/>
  </r>
  <r>
    <d v="2023-11-14T00:00:00"/>
    <n v="206"/>
    <n v="144"/>
    <n v="270"/>
    <n v="224"/>
    <n v="12.1"/>
    <n v="18.3"/>
    <n v="5.9"/>
    <s v="晴"/>
    <n v="0"/>
    <n v="0"/>
    <x v="0"/>
  </r>
  <r>
    <d v="2023-11-15T00:00:00"/>
    <n v="306"/>
    <n v="185"/>
    <n v="400"/>
    <n v="217"/>
    <n v="11.8"/>
    <n v="14.3"/>
    <n v="9.8000000000000007"/>
    <s v="曇後一時晴"/>
    <n v="0"/>
    <n v="0"/>
    <x v="0"/>
  </r>
  <r>
    <d v="2023-11-16T00:00:00"/>
    <n v="198"/>
    <n v="150"/>
    <n v="264"/>
    <n v="199"/>
    <n v="12.9"/>
    <n v="17.600000000000001"/>
    <n v="7.8"/>
    <s v="晴時々曇"/>
    <n v="0"/>
    <n v="0"/>
    <x v="0"/>
  </r>
  <r>
    <d v="2023-11-17T00:00:00"/>
    <n v="374"/>
    <n v="252"/>
    <n v="482"/>
    <n v="350"/>
    <n v="11.5"/>
    <n v="13.6"/>
    <n v="9.8000000000000007"/>
    <s v="雨後曇一時晴"/>
    <n v="33.5"/>
    <n v="7.5"/>
    <x v="1"/>
  </r>
  <r>
    <d v="2023-11-18T00:00:00"/>
    <n v="402"/>
    <n v="260"/>
    <n v="504"/>
    <n v="325"/>
    <n v="12.3"/>
    <n v="17.600000000000001"/>
    <n v="7.4"/>
    <s v="晴後時々曇"/>
    <n v="0"/>
    <n v="0"/>
    <x v="0"/>
  </r>
  <r>
    <d v="2023-11-19T00:00:00"/>
    <n v="318"/>
    <n v="187"/>
    <n v="358"/>
    <n v="286"/>
    <n v="12.1"/>
    <n v="19.399999999999999"/>
    <n v="5.9"/>
    <s v="快晴"/>
    <n v="0"/>
    <n v="0"/>
    <x v="0"/>
  </r>
  <r>
    <d v="2023-11-20T00:00:00"/>
    <n v="185"/>
    <n v="144"/>
    <n v="282"/>
    <n v="181"/>
    <n v="12.4"/>
    <n v="18"/>
    <n v="7.5"/>
    <s v="快晴"/>
    <n v="0"/>
    <n v="0"/>
    <x v="0"/>
  </r>
  <r>
    <d v="2023-11-21T00:00:00"/>
    <n v="209"/>
    <n v="155"/>
    <n v="337"/>
    <n v="197"/>
    <n v="11.9"/>
    <n v="17.600000000000001"/>
    <n v="6.7"/>
    <s v="晴一時曇"/>
    <n v="0"/>
    <n v="0"/>
    <x v="0"/>
  </r>
  <r>
    <d v="2023-11-22T00:00:00"/>
    <n v="305"/>
    <n v="205"/>
    <n v="413"/>
    <n v="319"/>
    <n v="13.4"/>
    <n v="19.5"/>
    <n v="7.4"/>
    <s v="快晴"/>
    <n v="0"/>
    <n v="0"/>
    <x v="0"/>
  </r>
  <r>
    <d v="2023-11-23T00:00:00"/>
    <n v="168"/>
    <n v="117"/>
    <n v="213"/>
    <n v="147"/>
    <n v="14.7"/>
    <n v="21.2"/>
    <n v="9.8000000000000007"/>
    <s v="曇後晴"/>
    <n v="0"/>
    <n v="0"/>
    <x v="0"/>
  </r>
  <r>
    <d v="2023-11-24T00:00:00"/>
    <n v="343"/>
    <n v="247"/>
    <n v="524"/>
    <n v="396"/>
    <n v="16.7"/>
    <n v="24.2"/>
    <n v="10.6"/>
    <s v="快晴"/>
    <n v="0"/>
    <n v="0"/>
    <x v="0"/>
  </r>
  <r>
    <d v="2023-11-25T00:00:00"/>
    <n v="470"/>
    <n v="279"/>
    <n v="605"/>
    <n v="407"/>
    <n v="10.5"/>
    <n v="13.5"/>
    <n v="8.4"/>
    <s v="曇時々晴"/>
    <n v="0"/>
    <n v="0"/>
    <x v="0"/>
  </r>
  <r>
    <d v="2023-11-26T00:00:00"/>
    <n v="320"/>
    <n v="246"/>
    <n v="501"/>
    <n v="310"/>
    <n v="7.7"/>
    <n v="9.5"/>
    <n v="5.3"/>
    <s v="雨時々曇"/>
    <n v="0"/>
    <n v="0"/>
    <x v="0"/>
  </r>
  <r>
    <d v="2023-11-27T00:00:00"/>
    <n v="157"/>
    <n v="94"/>
    <n v="189"/>
    <n v="129"/>
    <n v="11"/>
    <n v="15.7"/>
    <n v="7.4"/>
    <s v="晴"/>
    <n v="0"/>
    <n v="0"/>
    <x v="0"/>
  </r>
  <r>
    <d v="2023-11-28T00:00:00"/>
    <n v="176"/>
    <n v="128"/>
    <n v="262"/>
    <n v="173"/>
    <n v="13.9"/>
    <n v="22.5"/>
    <n v="8.6"/>
    <s v="晴時々曇"/>
    <n v="0"/>
    <n v="0"/>
    <x v="0"/>
  </r>
  <r>
    <d v="2023-11-29T00:00:00"/>
    <n v="187"/>
    <n v="102"/>
    <n v="261"/>
    <n v="183"/>
    <n v="11.5"/>
    <n v="17.600000000000001"/>
    <n v="6.6"/>
    <s v="晴"/>
    <n v="0"/>
    <n v="0"/>
    <x v="0"/>
  </r>
  <r>
    <d v="2023-11-30T00:00:00"/>
    <n v="154"/>
    <n v="113"/>
    <n v="194"/>
    <n v="131"/>
    <n v="11.3"/>
    <n v="16.8"/>
    <n v="7.9"/>
    <s v="晴"/>
    <n v="0"/>
    <n v="0"/>
    <x v="0"/>
  </r>
  <r>
    <d v="2023-12-01T00:00:00"/>
    <n v="245"/>
    <n v="127"/>
    <n v="268"/>
    <n v="216"/>
    <n v="8.6999999999999993"/>
    <n v="12.6"/>
    <n v="6.4"/>
    <s v="晴時々曇"/>
    <n v="0"/>
    <n v="0"/>
    <x v="0"/>
  </r>
  <r>
    <d v="2023-12-02T00:00:00"/>
    <n v="280"/>
    <n v="139"/>
    <n v="371"/>
    <n v="232"/>
    <n v="8.3000000000000007"/>
    <n v="13.1"/>
    <n v="4.0999999999999996"/>
    <s v="晴後一時曇"/>
    <n v="0"/>
    <n v="0"/>
    <x v="0"/>
  </r>
  <r>
    <d v="2023-12-03T00:00:00"/>
    <n v="216"/>
    <n v="119"/>
    <n v="294"/>
    <n v="171"/>
    <n v="9.1"/>
    <n v="15.2"/>
    <n v="4.0999999999999996"/>
    <s v="晴"/>
    <n v="0"/>
    <n v="0"/>
    <x v="0"/>
  </r>
  <r>
    <d v="2023-12-04T00:00:00"/>
    <n v="222"/>
    <n v="149"/>
    <n v="288"/>
    <n v="214"/>
    <n v="8.6999999999999993"/>
    <n v="14.3"/>
    <n v="4.7"/>
    <s v="快晴"/>
    <n v="0"/>
    <n v="0"/>
    <x v="0"/>
  </r>
  <r>
    <d v="2023-12-05T00:00:00"/>
    <n v="244"/>
    <n v="185"/>
    <n v="304"/>
    <n v="218"/>
    <n v="8.1"/>
    <n v="10.3"/>
    <n v="5.7"/>
    <s v="曇"/>
    <n v="0"/>
    <n v="0"/>
    <x v="0"/>
  </r>
  <r>
    <d v="2023-12-06T00:00:00"/>
    <n v="262"/>
    <n v="211"/>
    <n v="418"/>
    <n v="258"/>
    <n v="11.4"/>
    <n v="16.399999999999999"/>
    <n v="7.1"/>
    <s v="晴時々薄曇一時雨"/>
    <n v="1"/>
    <n v="0.5"/>
    <x v="2"/>
  </r>
  <r>
    <d v="2023-12-07T00:00:00"/>
    <n v="200"/>
    <n v="137"/>
    <n v="288"/>
    <n v="223"/>
    <n v="12.9"/>
    <n v="19.899999999999999"/>
    <n v="7.1"/>
    <s v="快晴"/>
    <n v="0"/>
    <n v="0"/>
    <x v="0"/>
  </r>
  <r>
    <d v="2023-12-08T00:00:00"/>
    <n v="416"/>
    <n v="249"/>
    <n v="550"/>
    <n v="393"/>
    <n v="12.3"/>
    <n v="17.8"/>
    <n v="6"/>
    <s v="快晴"/>
    <n v="0"/>
    <n v="0"/>
    <x v="0"/>
  </r>
  <r>
    <d v="2023-12-09T00:00:00"/>
    <n v="430"/>
    <n v="287"/>
    <n v="565"/>
    <n v="410"/>
    <n v="11.9"/>
    <n v="17.2"/>
    <n v="6.4"/>
    <s v="晴後時々薄曇"/>
    <n v="0"/>
    <n v="0"/>
    <x v="0"/>
  </r>
  <r>
    <d v="2023-12-10T00:00:00"/>
    <n v="328"/>
    <n v="225"/>
    <n v="423"/>
    <n v="269"/>
    <n v="13"/>
    <n v="19.7"/>
    <n v="7.2"/>
    <s v="快晴"/>
    <n v="0"/>
    <n v="0"/>
    <x v="0"/>
  </r>
  <r>
    <d v="2023-12-11T00:00:00"/>
    <n v="138"/>
    <n v="77"/>
    <n v="187"/>
    <n v="120"/>
    <n v="13.4"/>
    <n v="16"/>
    <n v="11.3"/>
    <s v="曇"/>
    <n v="0.5"/>
    <n v="0.5"/>
    <x v="2"/>
  </r>
  <r>
    <d v="2023-12-12T00:00:00"/>
    <n v="139"/>
    <n v="120"/>
    <n v="194"/>
    <n v="113"/>
    <n v="11.9"/>
    <n v="15.4"/>
    <n v="9.6999999999999993"/>
    <s v="曇時々雨一時晴"/>
    <n v="15.5"/>
    <n v="4"/>
    <x v="1"/>
  </r>
  <r>
    <d v="2023-12-13T00:00:00"/>
    <n v="171"/>
    <n v="116"/>
    <n v="191"/>
    <n v="166"/>
    <n v="10.8"/>
    <n v="15.1"/>
    <n v="7.3"/>
    <s v="快晴"/>
    <n v="0"/>
    <n v="0"/>
    <x v="0"/>
  </r>
  <r>
    <d v="2023-12-14T00:00:00"/>
    <n v="149"/>
    <n v="79"/>
    <n v="187"/>
    <n v="146"/>
    <n v="10.199999999999999"/>
    <n v="14.1"/>
    <n v="6.5"/>
    <s v="晴一時薄曇"/>
    <n v="0"/>
    <n v="0"/>
    <x v="0"/>
  </r>
  <r>
    <d v="2023-12-15T00:00:00"/>
    <n v="285"/>
    <n v="176"/>
    <n v="307"/>
    <n v="218"/>
    <n v="11"/>
    <n v="20.2"/>
    <n v="7.1"/>
    <s v="曇一時雨"/>
    <n v="1"/>
    <n v="0.5"/>
    <x v="2"/>
  </r>
  <r>
    <d v="2023-12-16T00:00:00"/>
    <n v="260"/>
    <n v="150"/>
    <n v="299"/>
    <n v="236"/>
    <n v="17"/>
    <n v="21.1"/>
    <n v="10.8"/>
    <s v="曇後一時晴"/>
    <n v="0"/>
    <n v="0"/>
    <x v="0"/>
  </r>
  <r>
    <d v="2023-12-17T00:00:00"/>
    <n v="199"/>
    <n v="138"/>
    <n v="267"/>
    <n v="198"/>
    <n v="11.2"/>
    <n v="17.2"/>
    <n v="5.9"/>
    <s v="晴"/>
    <n v="0"/>
    <n v="0"/>
    <x v="0"/>
  </r>
  <r>
    <d v="2023-12-18T00:00:00"/>
    <n v="111"/>
    <n v="57"/>
    <n v="130"/>
    <n v="68"/>
    <n v="7"/>
    <n v="11.5"/>
    <n v="3.8"/>
    <s v="晴時々薄曇"/>
    <n v="0"/>
    <n v="0"/>
    <x v="0"/>
  </r>
  <r>
    <d v="2023-12-19T00:00:00"/>
    <n v="107"/>
    <n v="106"/>
    <n v="129"/>
    <n v="95"/>
    <n v="7"/>
    <n v="10.6"/>
    <n v="3.4"/>
    <s v="曇一時晴"/>
    <n v="0"/>
    <n v="0"/>
    <x v="0"/>
  </r>
  <r>
    <d v="2023-12-20T00:00:00"/>
    <n v="106"/>
    <n v="116"/>
    <n v="157"/>
    <n v="125"/>
    <n v="8.5"/>
    <n v="13.5"/>
    <n v="4.5999999999999996"/>
    <s v="晴時々薄曇"/>
    <n v="0"/>
    <n v="0"/>
    <x v="0"/>
  </r>
  <r>
    <d v="2023-12-21T00:00:00"/>
    <n v="103"/>
    <n v="56"/>
    <n v="114"/>
    <n v="93"/>
    <n v="7.7"/>
    <n v="13.1"/>
    <n v="3.3"/>
    <s v="快晴"/>
    <n v="0"/>
    <n v="0"/>
    <x v="0"/>
  </r>
  <r>
    <d v="2023-12-22T00:00:00"/>
    <n v="173"/>
    <n v="122"/>
    <n v="193"/>
    <n v="160"/>
    <n v="5.3"/>
    <n v="10.1"/>
    <n v="1.5"/>
    <s v="晴"/>
    <n v="0"/>
    <n v="0"/>
    <x v="0"/>
  </r>
  <r>
    <d v="2023-12-23T00:00:00"/>
    <n v="222"/>
    <n v="134"/>
    <n v="236"/>
    <n v="169"/>
    <n v="5"/>
    <n v="10.6"/>
    <n v="0.1"/>
    <s v="快晴"/>
    <n v="0"/>
    <n v="0"/>
    <x v="0"/>
  </r>
  <r>
    <d v="2023-12-24T00:00:00"/>
    <n v="162"/>
    <n v="76"/>
    <n v="208"/>
    <n v="134"/>
    <n v="4.9000000000000004"/>
    <n v="8.8000000000000007"/>
    <n v="2"/>
    <s v="曇時々晴"/>
    <n v="0"/>
    <n v="0"/>
    <x v="0"/>
  </r>
  <r>
    <d v="2023-12-25T00:00:00"/>
    <n v="158"/>
    <n v="128"/>
    <n v="213"/>
    <n v="152"/>
    <n v="6.3"/>
    <n v="12.1"/>
    <n v="1"/>
    <s v="快晴"/>
    <n v="0"/>
    <n v="0"/>
    <x v="0"/>
  </r>
  <r>
    <d v="2023-12-26T00:00:00"/>
    <n v="174"/>
    <n v="130"/>
    <n v="273"/>
    <n v="139"/>
    <n v="7.6"/>
    <n v="13.2"/>
    <n v="2.6"/>
    <s v="快晴"/>
    <n v="0"/>
    <n v="0"/>
    <x v="0"/>
  </r>
  <r>
    <d v="2023-12-27T00:00:00"/>
    <n v="281"/>
    <n v="197"/>
    <n v="271"/>
    <n v="232"/>
    <n v="8.4"/>
    <n v="12.6"/>
    <n v="4.3"/>
    <s v="曇一時晴"/>
    <n v="0"/>
    <n v="0"/>
    <x v="0"/>
  </r>
  <r>
    <d v="2023-12-28T00:00:00"/>
    <n v="163"/>
    <n v="85"/>
    <n v="226"/>
    <n v="144"/>
    <n v="7"/>
    <n v="10.8"/>
    <n v="4.4000000000000004"/>
    <s v="晴時々曇"/>
    <n v="0"/>
    <n v="0"/>
    <x v="0"/>
  </r>
  <r>
    <d v="2023-12-29T00:00:00"/>
    <n v="248"/>
    <n v="179"/>
    <n v="337"/>
    <n v="264"/>
    <n v="7.8"/>
    <n v="13.8"/>
    <n v="2.2000000000000002"/>
    <s v="快晴"/>
    <n v="0"/>
    <n v="0"/>
    <x v="0"/>
  </r>
  <r>
    <d v="2023-12-30T00:00:00"/>
    <n v="317"/>
    <n v="237"/>
    <n v="443"/>
    <n v="256"/>
    <n v="9"/>
    <n v="14.4"/>
    <n v="4.4000000000000004"/>
    <s v="晴時々薄曇"/>
    <n v="0"/>
    <n v="0"/>
    <x v="0"/>
  </r>
  <r>
    <d v="2023-12-31T00:00:00"/>
    <n v="252"/>
    <n v="155"/>
    <n v="344"/>
    <n v="231"/>
    <n v="9.1999999999999993"/>
    <n v="12.7"/>
    <n v="5.8"/>
    <s v="雨時々曇一時晴"/>
    <n v="1.5"/>
    <n v="1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4">
  <r>
    <d v="2023-01-02T00:00:00"/>
    <n v="109"/>
    <n v="62"/>
    <n v="148"/>
    <n v="89"/>
    <n v="6.2"/>
    <n v="12.1"/>
    <n v="2"/>
    <s v="晴"/>
    <n v="0"/>
    <n v="0"/>
    <x v="0"/>
    <x v="0"/>
  </r>
  <r>
    <d v="2023-01-03T00:00:00"/>
    <n v="141"/>
    <n v="86"/>
    <n v="234"/>
    <n v="127"/>
    <n v="5.8"/>
    <n v="11"/>
    <n v="0.5"/>
    <s v="快晴"/>
    <n v="0"/>
    <n v="0"/>
    <x v="0"/>
    <x v="1"/>
  </r>
  <r>
    <d v="2023-01-04T00:00:00"/>
    <n v="180"/>
    <n v="125"/>
    <n v="233"/>
    <n v="152"/>
    <n v="5.6"/>
    <n v="11"/>
    <n v="1.3"/>
    <s v="晴"/>
    <n v="0"/>
    <n v="0"/>
    <x v="0"/>
    <x v="2"/>
  </r>
  <r>
    <d v="2023-01-05T00:00:00"/>
    <n v="129"/>
    <n v="95"/>
    <n v="162"/>
    <n v="103"/>
    <n v="5.9"/>
    <n v="10.6"/>
    <n v="2.6"/>
    <s v="快晴"/>
    <n v="0"/>
    <n v="0"/>
    <x v="0"/>
    <x v="3"/>
  </r>
  <r>
    <d v="2023-01-06T00:00:00"/>
    <n v="245"/>
    <n v="190"/>
    <n v="314"/>
    <n v="227"/>
    <n v="5.3"/>
    <n v="9.9"/>
    <n v="0"/>
    <s v="薄曇時々晴"/>
    <n v="0"/>
    <n v="0"/>
    <x v="0"/>
    <x v="4"/>
  </r>
  <r>
    <d v="2023-01-07T00:00:00"/>
    <n v="264"/>
    <n v="154"/>
    <n v="309"/>
    <n v="246"/>
    <n v="6"/>
    <n v="10.4"/>
    <n v="3"/>
    <s v="晴"/>
    <n v="0"/>
    <n v="0"/>
    <x v="0"/>
    <x v="5"/>
  </r>
  <r>
    <d v="2023-01-08T00:00:00"/>
    <n v="207"/>
    <n v="149"/>
    <n v="301"/>
    <n v="219"/>
    <n v="7"/>
    <n v="12.5"/>
    <n v="1.6"/>
    <s v="快晴"/>
    <n v="0"/>
    <n v="0"/>
    <x v="0"/>
    <x v="6"/>
  </r>
  <r>
    <d v="2023-01-09T00:00:00"/>
    <n v="163"/>
    <n v="100"/>
    <n v="186"/>
    <n v="163"/>
    <n v="8"/>
    <n v="13.9"/>
    <n v="2.4"/>
    <s v="快晴"/>
    <n v="0"/>
    <n v="0"/>
    <x v="0"/>
    <x v="0"/>
  </r>
  <r>
    <d v="2023-01-10T00:00:00"/>
    <n v="269"/>
    <n v="140"/>
    <n v="308"/>
    <n v="226"/>
    <n v="6.3"/>
    <n v="9.9"/>
    <n v="2.8"/>
    <s v="快晴"/>
    <n v="0"/>
    <n v="0"/>
    <x v="0"/>
    <x v="1"/>
  </r>
  <r>
    <d v="2023-01-11T00:00:00"/>
    <n v="293"/>
    <n v="197"/>
    <n v="375"/>
    <n v="223"/>
    <n v="5.4"/>
    <n v="10.7"/>
    <n v="1.5"/>
    <s v="晴一時曇"/>
    <n v="0"/>
    <n v="0"/>
    <x v="0"/>
    <x v="2"/>
  </r>
  <r>
    <d v="2023-01-12T00:00:00"/>
    <n v="178"/>
    <n v="143"/>
    <n v="216"/>
    <n v="186"/>
    <n v="6.1"/>
    <n v="12.6"/>
    <n v="1.3"/>
    <s v="晴時々薄曇"/>
    <n v="0"/>
    <n v="0"/>
    <x v="0"/>
    <x v="3"/>
  </r>
  <r>
    <d v="2023-01-13T00:00:00"/>
    <n v="333"/>
    <n v="239"/>
    <n v="501"/>
    <n v="325"/>
    <n v="8.6999999999999993"/>
    <n v="14"/>
    <n v="3.1"/>
    <s v="晴後薄曇"/>
    <n v="0"/>
    <n v="0"/>
    <x v="0"/>
    <x v="4"/>
  </r>
  <r>
    <d v="2023-01-14T00:00:00"/>
    <n v="387"/>
    <n v="227"/>
    <n v="443"/>
    <n v="342"/>
    <n v="9.5"/>
    <n v="14.2"/>
    <n v="7.1"/>
    <s v="曇時々雨"/>
    <n v="1.5"/>
    <n v="1"/>
    <x v="1"/>
    <x v="5"/>
  </r>
  <r>
    <d v="2023-01-15T00:00:00"/>
    <n v="233"/>
    <n v="171"/>
    <n v="392"/>
    <n v="225"/>
    <n v="10.3"/>
    <n v="12"/>
    <n v="7.6"/>
    <s v="曇後雨"/>
    <n v="3"/>
    <n v="1.5"/>
    <x v="1"/>
    <x v="6"/>
  </r>
  <r>
    <d v="2023-01-16T00:00:00"/>
    <n v="113"/>
    <n v="84"/>
    <n v="178"/>
    <n v="104"/>
    <n v="6.3"/>
    <n v="7.7"/>
    <n v="3.6"/>
    <s v="雨一時曇"/>
    <n v="8"/>
    <n v="2.5"/>
    <x v="1"/>
    <x v="0"/>
  </r>
  <r>
    <d v="2023-01-17T00:00:00"/>
    <n v="169"/>
    <n v="102"/>
    <n v="227"/>
    <n v="107"/>
    <n v="4.7"/>
    <n v="7.6"/>
    <n v="2.1"/>
    <s v="曇一時晴"/>
    <n v="1.5"/>
    <n v="0.5"/>
    <x v="2"/>
    <x v="1"/>
  </r>
  <r>
    <d v="2023-01-18T00:00:00"/>
    <n v="162"/>
    <n v="108"/>
    <n v="230"/>
    <n v="167"/>
    <n v="7.3"/>
    <n v="12.4"/>
    <n v="3.8"/>
    <s v="曇時々晴"/>
    <n v="0"/>
    <n v="0"/>
    <x v="0"/>
    <x v="2"/>
  </r>
  <r>
    <d v="2023-01-19T00:00:00"/>
    <n v="123"/>
    <n v="115"/>
    <n v="171"/>
    <n v="119"/>
    <n v="6.3"/>
    <n v="9.1"/>
    <n v="2.7"/>
    <s v="晴後曇"/>
    <n v="0"/>
    <n v="0"/>
    <x v="0"/>
    <x v="3"/>
  </r>
  <r>
    <d v="2023-01-20T00:00:00"/>
    <n v="193"/>
    <n v="147"/>
    <n v="285"/>
    <n v="211"/>
    <n v="7.6"/>
    <n v="12.3"/>
    <n v="3.9"/>
    <s v="晴"/>
    <n v="0.5"/>
    <n v="0.5"/>
    <x v="2"/>
    <x v="4"/>
  </r>
  <r>
    <d v="2023-01-21T00:00:00"/>
    <n v="249"/>
    <n v="143"/>
    <n v="321"/>
    <n v="187"/>
    <n v="5.6"/>
    <n v="9"/>
    <n v="3.2"/>
    <s v="晴一時薄曇"/>
    <n v="0"/>
    <n v="0"/>
    <x v="0"/>
    <x v="5"/>
  </r>
  <r>
    <d v="2023-01-22T00:00:00"/>
    <n v="166"/>
    <n v="134"/>
    <n v="243"/>
    <n v="140"/>
    <n v="4.9000000000000004"/>
    <n v="8.9"/>
    <n v="1.7"/>
    <s v="薄曇一時晴"/>
    <n v="0"/>
    <n v="0"/>
    <x v="0"/>
    <x v="6"/>
  </r>
  <r>
    <d v="2023-01-23T00:00:00"/>
    <n v="179"/>
    <n v="132"/>
    <n v="215"/>
    <n v="166"/>
    <n v="4.5"/>
    <n v="6.1"/>
    <n v="2.8"/>
    <s v="雨後曇"/>
    <n v="0.5"/>
    <n v="0.5"/>
    <x v="2"/>
    <x v="0"/>
  </r>
  <r>
    <d v="2023-01-24T00:00:00"/>
    <n v="184"/>
    <n v="132"/>
    <n v="317"/>
    <n v="199"/>
    <n v="4.7"/>
    <n v="11.8"/>
    <n v="-0.8"/>
    <s v="薄曇時々雨後一時晴"/>
    <n v="0.5"/>
    <n v="0.5"/>
    <x v="2"/>
    <x v="1"/>
  </r>
  <r>
    <d v="2023-01-25T00:00:00"/>
    <n v="275"/>
    <n v="156"/>
    <n v="320"/>
    <n v="185"/>
    <n v="-0.3"/>
    <n v="3.7"/>
    <n v="-2.9"/>
    <s v="晴"/>
    <n v="0"/>
    <n v="0"/>
    <x v="0"/>
    <x v="2"/>
  </r>
  <r>
    <d v="2023-01-26T00:00:00"/>
    <n v="250"/>
    <n v="129"/>
    <n v="268"/>
    <n v="176"/>
    <n v="3"/>
    <n v="8.5"/>
    <n v="-3.4"/>
    <s v="晴後一時薄曇"/>
    <n v="0"/>
    <n v="0"/>
    <x v="0"/>
    <x v="3"/>
  </r>
  <r>
    <d v="2023-01-27T00:00:00"/>
    <n v="336"/>
    <n v="239"/>
    <n v="449"/>
    <n v="270"/>
    <n v="3.8"/>
    <n v="6.6"/>
    <n v="1.5"/>
    <s v="曇後一時雨"/>
    <n v="0"/>
    <n v="0"/>
    <x v="0"/>
    <x v="4"/>
  </r>
  <r>
    <d v="2023-01-28T00:00:00"/>
    <n v="369"/>
    <n v="189"/>
    <n v="492"/>
    <n v="323"/>
    <n v="3.7"/>
    <n v="8.3000000000000007"/>
    <n v="0.4"/>
    <s v="晴後一時曇"/>
    <n v="0"/>
    <n v="0"/>
    <x v="0"/>
    <x v="5"/>
  </r>
  <r>
    <d v="2023-01-29T00:00:00"/>
    <n v="301"/>
    <n v="191"/>
    <n v="332"/>
    <n v="237"/>
    <n v="3.4"/>
    <n v="8.8000000000000007"/>
    <n v="-1.6"/>
    <s v="快晴"/>
    <n v="0"/>
    <n v="0"/>
    <x v="0"/>
    <x v="6"/>
  </r>
  <r>
    <d v="2023-01-30T00:00:00"/>
    <n v="62"/>
    <n v="43"/>
    <n v="92"/>
    <n v="52"/>
    <n v="4.2"/>
    <n v="10"/>
    <n v="-0.7"/>
    <s v="晴後一時曇"/>
    <n v="0"/>
    <n v="0"/>
    <x v="0"/>
    <x v="0"/>
  </r>
  <r>
    <d v="2023-01-31T00:00:00"/>
    <n v="70"/>
    <n v="61"/>
    <n v="82"/>
    <n v="73"/>
    <n v="4.5999999999999996"/>
    <n v="9"/>
    <n v="1.3"/>
    <s v="晴後時々曇"/>
    <n v="0"/>
    <n v="0"/>
    <x v="0"/>
    <x v="1"/>
  </r>
  <r>
    <d v="2023-02-01T00:00:00"/>
    <n v="132"/>
    <n v="65"/>
    <n v="128"/>
    <n v="72"/>
    <n v="6.8"/>
    <n v="13.1"/>
    <n v="-0.7"/>
    <s v="晴一時薄曇"/>
    <n v="0"/>
    <n v="0"/>
    <x v="0"/>
    <x v="2"/>
  </r>
  <r>
    <d v="2023-02-02T00:00:00"/>
    <n v="72"/>
    <n v="56"/>
    <n v="97"/>
    <n v="58"/>
    <n v="6.4"/>
    <n v="9.1999999999999993"/>
    <n v="4.7"/>
    <s v="薄曇一時晴"/>
    <n v="0"/>
    <n v="0"/>
    <x v="0"/>
    <x v="3"/>
  </r>
  <r>
    <d v="2023-02-03T00:00:00"/>
    <n v="145"/>
    <n v="71"/>
    <n v="173"/>
    <n v="126"/>
    <n v="4.8"/>
    <n v="6.2"/>
    <n v="3.2"/>
    <s v="曇"/>
    <n v="0"/>
    <n v="0"/>
    <x v="0"/>
    <x v="4"/>
  </r>
  <r>
    <d v="2023-02-04T00:00:00"/>
    <n v="140"/>
    <n v="102"/>
    <n v="179"/>
    <n v="117"/>
    <n v="6.5"/>
    <n v="11.2"/>
    <n v="2.2000000000000002"/>
    <s v="晴時々曇"/>
    <n v="0"/>
    <n v="0"/>
    <x v="0"/>
    <x v="5"/>
  </r>
  <r>
    <d v="2023-02-05T00:00:00"/>
    <n v="118"/>
    <n v="77"/>
    <n v="139"/>
    <n v="104"/>
    <n v="6.8"/>
    <n v="12"/>
    <n v="1.4"/>
    <s v="晴"/>
    <n v="0"/>
    <n v="0"/>
    <x v="0"/>
    <x v="6"/>
  </r>
  <r>
    <d v="2023-02-06T00:00:00"/>
    <n v="163"/>
    <n v="80"/>
    <n v="203"/>
    <n v="130"/>
    <n v="7.8"/>
    <n v="13.6"/>
    <n v="3.2"/>
    <s v="晴後薄曇"/>
    <n v="0"/>
    <n v="0"/>
    <x v="0"/>
    <x v="0"/>
  </r>
  <r>
    <d v="2023-02-07T00:00:00"/>
    <n v="178"/>
    <n v="148"/>
    <n v="292"/>
    <n v="180"/>
    <n v="10.5"/>
    <n v="15.4"/>
    <n v="6.7"/>
    <s v="曇"/>
    <n v="0"/>
    <n v="0"/>
    <x v="0"/>
    <x v="1"/>
  </r>
  <r>
    <d v="2023-02-08T00:00:00"/>
    <n v="292"/>
    <n v="140"/>
    <n v="313"/>
    <n v="239"/>
    <n v="8.6999999999999993"/>
    <n v="11.7"/>
    <n v="5.6"/>
    <s v="曇"/>
    <n v="0"/>
    <n v="0"/>
    <x v="0"/>
    <x v="2"/>
  </r>
  <r>
    <d v="2023-02-09T00:00:00"/>
    <n v="172"/>
    <n v="104"/>
    <n v="258"/>
    <n v="138"/>
    <n v="6.2"/>
    <n v="10.6"/>
    <n v="2.2999999999999998"/>
    <s v="晴後一時薄曇"/>
    <n v="0"/>
    <n v="0"/>
    <x v="0"/>
    <x v="3"/>
  </r>
  <r>
    <d v="2023-02-10T00:00:00"/>
    <n v="318"/>
    <n v="222"/>
    <n v="469"/>
    <n v="312"/>
    <n v="1.9"/>
    <n v="3.5"/>
    <n v="0"/>
    <s v="雪一時みぞれ後雨"/>
    <n v="27.5"/>
    <n v="5.5"/>
    <x v="1"/>
    <x v="4"/>
  </r>
  <r>
    <d v="2023-02-11T00:00:00"/>
    <n v="310"/>
    <n v="187"/>
    <n v="378"/>
    <n v="303"/>
    <n v="8.6999999999999993"/>
    <n v="14.1"/>
    <n v="2.6"/>
    <s v="晴"/>
    <n v="0"/>
    <n v="0"/>
    <x v="0"/>
    <x v="5"/>
  </r>
  <r>
    <d v="2023-02-12T00:00:00"/>
    <n v="263"/>
    <n v="200"/>
    <n v="358"/>
    <n v="249"/>
    <n v="11"/>
    <n v="16.899999999999999"/>
    <n v="4.9000000000000004"/>
    <s v="薄曇時々晴"/>
    <n v="0"/>
    <n v="0"/>
    <x v="0"/>
    <x v="6"/>
  </r>
  <r>
    <d v="2023-02-13T00:00:00"/>
    <n v="150"/>
    <n v="93"/>
    <n v="196"/>
    <n v="151"/>
    <n v="7.7"/>
    <n v="10.3"/>
    <n v="4.9000000000000004"/>
    <s v="雨一時曇"/>
    <n v="10.5"/>
    <n v="2"/>
    <x v="1"/>
    <x v="0"/>
  </r>
  <r>
    <d v="2023-02-14T00:00:00"/>
    <n v="114"/>
    <n v="117"/>
    <n v="200"/>
    <n v="123"/>
    <n v="5.6"/>
    <n v="10.7"/>
    <n v="3.3"/>
    <s v="曇時々晴"/>
    <n v="0"/>
    <n v="0"/>
    <x v="0"/>
    <x v="1"/>
  </r>
  <r>
    <d v="2023-02-15T00:00:00"/>
    <n v="180"/>
    <n v="108"/>
    <n v="230"/>
    <n v="188"/>
    <n v="3.5"/>
    <n v="7.8"/>
    <n v="0.8"/>
    <s v="晴一時曇"/>
    <n v="0"/>
    <n v="0"/>
    <x v="0"/>
    <x v="2"/>
  </r>
  <r>
    <d v="2023-02-16T00:00:00"/>
    <n v="122"/>
    <n v="109"/>
    <n v="186"/>
    <n v="114"/>
    <n v="4.0999999999999996"/>
    <n v="9.6"/>
    <n v="-0.7"/>
    <s v="快晴"/>
    <n v="0"/>
    <n v="0"/>
    <x v="0"/>
    <x v="3"/>
  </r>
  <r>
    <d v="2023-02-17T00:00:00"/>
    <n v="233"/>
    <n v="150"/>
    <n v="318"/>
    <n v="199"/>
    <n v="5.7"/>
    <n v="10.8"/>
    <n v="0.8"/>
    <s v="晴"/>
    <n v="0"/>
    <n v="0"/>
    <x v="0"/>
    <x v="4"/>
  </r>
  <r>
    <d v="2023-02-18T00:00:00"/>
    <n v="204"/>
    <n v="172"/>
    <n v="390"/>
    <n v="213"/>
    <n v="8.9"/>
    <n v="15"/>
    <n v="1.8"/>
    <s v="晴"/>
    <n v="0"/>
    <n v="0"/>
    <x v="0"/>
    <x v="5"/>
  </r>
  <r>
    <d v="2023-02-19T00:00:00"/>
    <n v="191"/>
    <n v="135"/>
    <n v="276"/>
    <n v="174"/>
    <n v="11.8"/>
    <n v="18.5"/>
    <n v="6.9"/>
    <s v="曇"/>
    <n v="0"/>
    <n v="0"/>
    <x v="0"/>
    <x v="6"/>
  </r>
  <r>
    <d v="2023-02-20T00:00:00"/>
    <n v="161"/>
    <n v="85"/>
    <n v="189"/>
    <n v="131"/>
    <n v="9.6999999999999993"/>
    <n v="14.7"/>
    <n v="4.7"/>
    <s v="晴後一時雨"/>
    <n v="0"/>
    <n v="0"/>
    <x v="0"/>
    <x v="0"/>
  </r>
  <r>
    <d v="2023-02-21T00:00:00"/>
    <n v="183"/>
    <n v="109"/>
    <n v="231"/>
    <n v="122"/>
    <n v="4.7"/>
    <n v="9.1999999999999993"/>
    <n v="2.2000000000000002"/>
    <s v="快晴"/>
    <n v="0"/>
    <n v="0"/>
    <x v="0"/>
    <x v="1"/>
  </r>
  <r>
    <d v="2023-02-22T00:00:00"/>
    <n v="187"/>
    <n v="161"/>
    <n v="293"/>
    <n v="233"/>
    <n v="5.5"/>
    <n v="10.4"/>
    <n v="0.2"/>
    <s v="快晴"/>
    <n v="0"/>
    <n v="0"/>
    <x v="0"/>
    <x v="2"/>
  </r>
  <r>
    <d v="2023-02-23T00:00:00"/>
    <n v="117"/>
    <n v="88"/>
    <n v="180"/>
    <n v="113"/>
    <n v="8.5"/>
    <n v="14.4"/>
    <n v="4.5999999999999996"/>
    <s v="曇後晴"/>
    <n v="0"/>
    <n v="0"/>
    <x v="0"/>
    <x v="3"/>
  </r>
  <r>
    <d v="2023-02-24T00:00:00"/>
    <n v="263"/>
    <n v="157"/>
    <n v="330"/>
    <n v="246"/>
    <n v="8.9"/>
    <n v="12.1"/>
    <n v="6"/>
    <s v="曇後一時雨"/>
    <n v="2.5"/>
    <n v="1.5"/>
    <x v="1"/>
    <x v="4"/>
  </r>
  <r>
    <d v="2023-02-25T00:00:00"/>
    <n v="294"/>
    <n v="201"/>
    <n v="384"/>
    <n v="271"/>
    <n v="7.5"/>
    <n v="12.7"/>
    <n v="4"/>
    <s v="曇時々晴"/>
    <n v="0"/>
    <n v="0"/>
    <x v="0"/>
    <x v="5"/>
  </r>
  <r>
    <d v="2023-02-26T00:00:00"/>
    <n v="244"/>
    <n v="157"/>
    <n v="321"/>
    <n v="268"/>
    <n v="6"/>
    <n v="10.7"/>
    <n v="1.9"/>
    <s v="快晴"/>
    <n v="0"/>
    <n v="0"/>
    <x v="0"/>
    <x v="6"/>
  </r>
  <r>
    <d v="2023-02-27T00:00:00"/>
    <n v="150"/>
    <n v="107"/>
    <n v="200"/>
    <n v="154"/>
    <n v="8.6999999999999993"/>
    <n v="15"/>
    <n v="3"/>
    <s v="快晴"/>
    <n v="0"/>
    <n v="0"/>
    <x v="0"/>
    <x v="0"/>
  </r>
  <r>
    <d v="2023-02-28T00:00:00"/>
    <n v="155"/>
    <n v="134"/>
    <n v="208"/>
    <n v="153"/>
    <n v="11.6"/>
    <n v="19.399999999999999"/>
    <n v="3.1"/>
    <s v="快晴"/>
    <n v="0"/>
    <n v="0"/>
    <x v="0"/>
    <x v="1"/>
  </r>
  <r>
    <d v="2023-03-01T00:00:00"/>
    <n v="228"/>
    <n v="125"/>
    <n v="275"/>
    <n v="164"/>
    <n v="13.8"/>
    <n v="19.399999999999999"/>
    <n v="7.3"/>
    <s v="曇"/>
    <n v="0"/>
    <n v="0"/>
    <x v="0"/>
    <x v="2"/>
  </r>
  <r>
    <d v="2023-03-02T00:00:00"/>
    <n v="145"/>
    <n v="88"/>
    <n v="192"/>
    <n v="96"/>
    <n v="12.8"/>
    <n v="20"/>
    <n v="6.1"/>
    <s v="晴時々曇一時雨"/>
    <n v="0"/>
    <n v="0"/>
    <x v="0"/>
    <x v="3"/>
  </r>
  <r>
    <d v="2023-03-03T00:00:00"/>
    <n v="264"/>
    <n v="144"/>
    <n v="369"/>
    <n v="235"/>
    <n v="7.8"/>
    <n v="13.4"/>
    <n v="3.6"/>
    <s v="曇後晴"/>
    <n v="0"/>
    <n v="0"/>
    <x v="0"/>
    <x v="4"/>
  </r>
  <r>
    <d v="2023-03-04T00:00:00"/>
    <n v="275"/>
    <n v="213"/>
    <n v="438"/>
    <n v="285"/>
    <n v="10.5"/>
    <n v="17.399999999999999"/>
    <n v="5"/>
    <s v="晴後薄曇"/>
    <n v="0"/>
    <n v="0"/>
    <x v="0"/>
    <x v="5"/>
  </r>
  <r>
    <d v="2023-03-05T00:00:00"/>
    <n v="230"/>
    <n v="129"/>
    <n v="299"/>
    <n v="194"/>
    <n v="9.5"/>
    <n v="13.1"/>
    <n v="6.9"/>
    <s v="曇"/>
    <n v="0"/>
    <n v="0"/>
    <x v="0"/>
    <x v="6"/>
  </r>
  <r>
    <d v="2023-03-06T00:00:00"/>
    <n v="150"/>
    <n v="114"/>
    <n v="142"/>
    <n v="140"/>
    <n v="9.9"/>
    <n v="15"/>
    <n v="6.8"/>
    <s v="曇時々晴一時雨"/>
    <n v="1"/>
    <n v="0.5"/>
    <x v="2"/>
    <x v="0"/>
  </r>
  <r>
    <d v="2023-03-07T00:00:00"/>
    <n v="148"/>
    <n v="97"/>
    <n v="294"/>
    <n v="132"/>
    <n v="12.1"/>
    <n v="18.8"/>
    <n v="6.5"/>
    <s v="快晴"/>
    <n v="0"/>
    <n v="0"/>
    <x v="0"/>
    <x v="1"/>
  </r>
  <r>
    <d v="2023-03-08T00:00:00"/>
    <n v="184"/>
    <n v="111"/>
    <n v="246"/>
    <n v="171"/>
    <n v="14"/>
    <n v="21.3"/>
    <n v="7.2"/>
    <s v="快晴"/>
    <n v="0"/>
    <n v="0"/>
    <x v="0"/>
    <x v="2"/>
  </r>
  <r>
    <d v="2023-03-09T00:00:00"/>
    <n v="158"/>
    <n v="99"/>
    <n v="193"/>
    <n v="125"/>
    <n v="15.9"/>
    <n v="22.2"/>
    <n v="9.4"/>
    <s v="晴後薄曇"/>
    <n v="0"/>
    <n v="0"/>
    <x v="0"/>
    <x v="3"/>
  </r>
  <r>
    <d v="2023-03-10T00:00:00"/>
    <n v="299"/>
    <n v="146"/>
    <n v="321"/>
    <n v="201"/>
    <n v="17.3"/>
    <n v="22.9"/>
    <n v="12.5"/>
    <s v="晴一時雨"/>
    <n v="1"/>
    <n v="1"/>
    <x v="1"/>
    <x v="4"/>
  </r>
  <r>
    <d v="2023-03-11T00:00:00"/>
    <n v="262"/>
    <n v="184"/>
    <n v="383"/>
    <n v="264"/>
    <n v="14.7"/>
    <n v="20.8"/>
    <n v="9"/>
    <s v="快晴"/>
    <n v="0"/>
    <n v="0"/>
    <x v="0"/>
    <x v="5"/>
  </r>
  <r>
    <d v="2023-03-12T00:00:00"/>
    <n v="214"/>
    <n v="140"/>
    <n v="309"/>
    <n v="162"/>
    <n v="14.5"/>
    <n v="18.8"/>
    <n v="9.6999999999999993"/>
    <s v="曇"/>
    <n v="0"/>
    <n v="0"/>
    <x v="0"/>
    <x v="6"/>
  </r>
  <r>
    <d v="2023-03-13T00:00:00"/>
    <n v="144"/>
    <n v="120"/>
    <n v="253"/>
    <n v="164"/>
    <n v="13.9"/>
    <n v="16.7"/>
    <n v="9.6999999999999993"/>
    <s v="曇時々雨"/>
    <n v="9"/>
    <n v="8"/>
    <x v="1"/>
    <x v="0"/>
  </r>
  <r>
    <d v="2023-03-14T00:00:00"/>
    <n v="208"/>
    <n v="137"/>
    <n v="245"/>
    <n v="185"/>
    <n v="10"/>
    <n v="14.6"/>
    <n v="7.1"/>
    <s v="晴時々曇一時雨"/>
    <n v="0"/>
    <n v="0"/>
    <x v="0"/>
    <x v="1"/>
  </r>
  <r>
    <d v="2023-03-15T00:00:00"/>
    <n v="253"/>
    <n v="133"/>
    <n v="301"/>
    <n v="194"/>
    <n v="12.3"/>
    <n v="17.899999999999999"/>
    <n v="6.8"/>
    <s v="晴"/>
    <n v="0"/>
    <n v="0"/>
    <x v="0"/>
    <x v="2"/>
  </r>
  <r>
    <d v="2023-03-16T00:00:00"/>
    <n v="152"/>
    <n v="120"/>
    <n v="208"/>
    <n v="177"/>
    <n v="14.5"/>
    <n v="20.9"/>
    <n v="8.5"/>
    <s v="薄曇時々晴"/>
    <n v="0"/>
    <n v="0"/>
    <x v="0"/>
    <x v="3"/>
  </r>
  <r>
    <d v="2023-03-17T00:00:00"/>
    <n v="301"/>
    <n v="183"/>
    <n v="427"/>
    <n v="324"/>
    <n v="12.5"/>
    <n v="15.1"/>
    <n v="9.5"/>
    <s v="曇"/>
    <n v="0"/>
    <n v="0"/>
    <x v="0"/>
    <x v="4"/>
  </r>
  <r>
    <d v="2023-03-18T00:00:00"/>
    <n v="363"/>
    <n v="236"/>
    <n v="414"/>
    <n v="278"/>
    <n v="8.1"/>
    <n v="9.5"/>
    <n v="6.9"/>
    <s v="雨"/>
    <n v="32"/>
    <n v="6.5"/>
    <x v="1"/>
    <x v="5"/>
  </r>
  <r>
    <d v="2023-03-19T00:00:00"/>
    <n v="285"/>
    <n v="144"/>
    <n v="362"/>
    <n v="212"/>
    <n v="10"/>
    <n v="15.5"/>
    <n v="4.4000000000000004"/>
    <s v="快晴"/>
    <n v="0"/>
    <n v="0"/>
    <x v="0"/>
    <x v="6"/>
  </r>
  <r>
    <d v="2023-03-20T00:00:00"/>
    <n v="301"/>
    <n v="166"/>
    <n v="329"/>
    <n v="234"/>
    <n v="13.1"/>
    <n v="19.2"/>
    <n v="6.1"/>
    <s v="晴後一時薄曇"/>
    <n v="0"/>
    <n v="0"/>
    <x v="0"/>
    <x v="0"/>
  </r>
  <r>
    <d v="2023-03-21T00:00:00"/>
    <n v="183"/>
    <n v="136"/>
    <n v="303"/>
    <n v="190"/>
    <n v="14.7"/>
    <n v="18.5"/>
    <n v="10.8"/>
    <s v="曇"/>
    <n v="0"/>
    <n v="0"/>
    <x v="0"/>
    <x v="1"/>
  </r>
  <r>
    <d v="2023-03-22T00:00:00"/>
    <n v="302"/>
    <n v="235"/>
    <n v="378"/>
    <n v="332"/>
    <n v="17.2"/>
    <n v="23.8"/>
    <n v="12.4"/>
    <s v="晴"/>
    <n v="0"/>
    <n v="0"/>
    <x v="0"/>
    <x v="2"/>
  </r>
  <r>
    <d v="2023-03-23T00:00:00"/>
    <n v="205"/>
    <n v="140"/>
    <n v="313"/>
    <n v="157"/>
    <n v="16.5"/>
    <n v="19.7"/>
    <n v="13.9"/>
    <s v="雨時々曇"/>
    <n v="14.5"/>
    <n v="3.5"/>
    <x v="1"/>
    <x v="3"/>
  </r>
  <r>
    <d v="2023-03-24T00:00:00"/>
    <n v="378"/>
    <n v="236"/>
    <n v="516"/>
    <n v="331"/>
    <n v="18.100000000000001"/>
    <n v="25"/>
    <n v="13.8"/>
    <s v="曇時々雨"/>
    <n v="15.5"/>
    <n v="7"/>
    <x v="1"/>
    <x v="4"/>
  </r>
  <r>
    <d v="2023-03-25T00:00:00"/>
    <n v="411"/>
    <n v="270"/>
    <n v="575"/>
    <n v="389"/>
    <n v="11"/>
    <n v="14.1"/>
    <n v="9.4"/>
    <s v="雨後時々曇"/>
    <n v="26"/>
    <n v="5.5"/>
    <x v="1"/>
    <x v="5"/>
  </r>
  <r>
    <d v="2023-03-26T00:00:00"/>
    <n v="342"/>
    <n v="249"/>
    <n v="431"/>
    <n v="288"/>
    <n v="11.4"/>
    <n v="12.5"/>
    <n v="10.4"/>
    <s v="雨"/>
    <n v="27"/>
    <n v="6"/>
    <x v="1"/>
    <x v="6"/>
  </r>
  <r>
    <d v="2023-03-27T00:00:00"/>
    <n v="172"/>
    <n v="88"/>
    <n v="208"/>
    <n v="134"/>
    <n v="13.4"/>
    <n v="16.899999999999999"/>
    <n v="11.2"/>
    <s v="曇"/>
    <n v="0"/>
    <n v="0"/>
    <x v="0"/>
    <x v="0"/>
  </r>
  <r>
    <d v="2023-03-28T00:00:00"/>
    <n v="165"/>
    <n v="118"/>
    <n v="209"/>
    <n v="139"/>
    <n v="10.199999999999999"/>
    <n v="13.4"/>
    <n v="7.5"/>
    <s v="雨後曇時々晴"/>
    <n v="3"/>
    <n v="1"/>
    <x v="1"/>
    <x v="1"/>
  </r>
  <r>
    <d v="2023-03-29T00:00:00"/>
    <n v="217"/>
    <n v="121"/>
    <n v="281"/>
    <n v="164"/>
    <n v="12.6"/>
    <n v="18.600000000000001"/>
    <n v="8.3000000000000007"/>
    <s v="晴時々曇"/>
    <n v="15.5"/>
    <n v="9.5"/>
    <x v="1"/>
    <x v="2"/>
  </r>
  <r>
    <d v="2023-03-30T00:00:00"/>
    <n v="147"/>
    <n v="112"/>
    <n v="190"/>
    <n v="131"/>
    <n v="14.1"/>
    <n v="19.7"/>
    <n v="10.1"/>
    <s v="晴時々薄曇"/>
    <n v="0.5"/>
    <n v="0.5"/>
    <x v="2"/>
    <x v="3"/>
  </r>
  <r>
    <d v="2023-03-31T00:00:00"/>
    <n v="257"/>
    <n v="185"/>
    <n v="372"/>
    <n v="255"/>
    <n v="15"/>
    <n v="20.100000000000001"/>
    <n v="10.4"/>
    <s v="薄曇後一時晴"/>
    <n v="0"/>
    <n v="0"/>
    <x v="0"/>
    <x v="4"/>
  </r>
  <r>
    <d v="2023-04-01T00:00:00"/>
    <n v="304"/>
    <n v="167"/>
    <n v="403"/>
    <n v="292"/>
    <n v="16"/>
    <n v="23.3"/>
    <n v="10.3"/>
    <s v="快晴"/>
    <n v="0"/>
    <n v="0"/>
    <x v="0"/>
    <x v="5"/>
  </r>
  <r>
    <d v="2023-04-02T00:00:00"/>
    <n v="207"/>
    <n v="184"/>
    <n v="347"/>
    <n v="202"/>
    <n v="14.1"/>
    <n v="19"/>
    <n v="11.1"/>
    <s v="曇"/>
    <n v="0"/>
    <n v="0"/>
    <x v="0"/>
    <x v="6"/>
  </r>
  <r>
    <d v="2023-04-03T00:00:00"/>
    <n v="160"/>
    <n v="101"/>
    <n v="175"/>
    <n v="140"/>
    <n v="12.8"/>
    <n v="18.399999999999999"/>
    <n v="9.5"/>
    <s v="晴一時曇"/>
    <n v="0"/>
    <n v="0"/>
    <x v="0"/>
    <x v="0"/>
  </r>
  <r>
    <d v="2023-04-04T00:00:00"/>
    <n v="222"/>
    <n v="96"/>
    <n v="239"/>
    <n v="132"/>
    <n v="14"/>
    <n v="21"/>
    <n v="7.7"/>
    <s v="晴一時薄曇"/>
    <n v="0"/>
    <n v="0"/>
    <x v="0"/>
    <x v="1"/>
  </r>
  <r>
    <d v="2023-04-05T00:00:00"/>
    <n v="228"/>
    <n v="157"/>
    <n v="270"/>
    <n v="175"/>
    <n v="16.100000000000001"/>
    <n v="21.8"/>
    <n v="9.8000000000000007"/>
    <s v="薄曇"/>
    <n v="0"/>
    <n v="0"/>
    <x v="0"/>
    <x v="2"/>
  </r>
  <r>
    <d v="2023-04-06T00:00:00"/>
    <n v="163"/>
    <n v="98"/>
    <n v="213"/>
    <n v="114"/>
    <n v="18.8"/>
    <n v="23.4"/>
    <n v="16.3"/>
    <s v="曇時々雨後晴"/>
    <n v="0"/>
    <n v="0"/>
    <x v="0"/>
    <x v="3"/>
  </r>
  <r>
    <d v="2023-04-07T00:00:00"/>
    <n v="297"/>
    <n v="229"/>
    <n v="386"/>
    <n v="304"/>
    <n v="18.5"/>
    <n v="21.3"/>
    <n v="17"/>
    <s v="雨時々曇"/>
    <n v="11.5"/>
    <n v="5.5"/>
    <x v="1"/>
    <x v="4"/>
  </r>
  <r>
    <d v="2023-04-08T00:00:00"/>
    <n v="357"/>
    <n v="224"/>
    <n v="432"/>
    <n v="312"/>
    <n v="14.6"/>
    <n v="21.1"/>
    <n v="9.1"/>
    <s v="晴後雨時々曇"/>
    <n v="3.5"/>
    <n v="2.5"/>
    <x v="1"/>
    <x v="5"/>
  </r>
  <r>
    <d v="2023-04-09T00:00:00"/>
    <n v="258"/>
    <n v="190"/>
    <n v="402"/>
    <n v="218"/>
    <n v="11.8"/>
    <n v="17.7"/>
    <n v="6.6"/>
    <s v="快晴"/>
    <n v="0"/>
    <n v="0"/>
    <x v="0"/>
    <x v="6"/>
  </r>
  <r>
    <d v="2023-04-10T00:00:00"/>
    <n v="182"/>
    <n v="77"/>
    <n v="171"/>
    <n v="124"/>
    <n v="14.6"/>
    <n v="21.6"/>
    <n v="7.4"/>
    <s v="快晴"/>
    <n v="0"/>
    <n v="0"/>
    <x v="0"/>
    <x v="0"/>
  </r>
  <r>
    <d v="2023-04-11T00:00:00"/>
    <n v="156"/>
    <n v="126"/>
    <n v="236"/>
    <n v="138"/>
    <n v="18.2"/>
    <n v="25"/>
    <n v="10.9"/>
    <s v="快晴"/>
    <n v="0"/>
    <n v="0"/>
    <x v="0"/>
    <x v="1"/>
  </r>
  <r>
    <d v="2023-04-12T00:00:00"/>
    <n v="234"/>
    <n v="153"/>
    <n v="314"/>
    <n v="229"/>
    <n v="19.2"/>
    <n v="24.5"/>
    <n v="14.3"/>
    <s v="薄曇時々晴"/>
    <n v="0"/>
    <n v="0"/>
    <x v="0"/>
    <x v="2"/>
  </r>
  <r>
    <d v="2023-04-13T00:00:00"/>
    <n v="163"/>
    <n v="126"/>
    <n v="194"/>
    <n v="156"/>
    <n v="16.100000000000001"/>
    <n v="21.3"/>
    <n v="10.6"/>
    <s v="晴"/>
    <n v="0"/>
    <n v="0"/>
    <x v="0"/>
    <x v="3"/>
  </r>
  <r>
    <d v="2023-04-14T00:00:00"/>
    <n v="262"/>
    <n v="181"/>
    <n v="390"/>
    <n v="236"/>
    <n v="18.2"/>
    <n v="22.5"/>
    <n v="13.2"/>
    <s v="曇"/>
    <n v="0"/>
    <n v="0"/>
    <x v="0"/>
    <x v="4"/>
  </r>
  <r>
    <d v="2023-04-15T00:00:00"/>
    <n v="310"/>
    <n v="204"/>
    <n v="435"/>
    <n v="277"/>
    <n v="14.3"/>
    <n v="18"/>
    <n v="12.8"/>
    <s v="大雨"/>
    <n v="33"/>
    <n v="4.5"/>
    <x v="1"/>
    <x v="5"/>
  </r>
  <r>
    <d v="2023-04-16T00:00:00"/>
    <n v="241"/>
    <n v="176"/>
    <n v="382"/>
    <n v="243"/>
    <n v="16.2"/>
    <n v="24.5"/>
    <n v="13"/>
    <s v="曇時々晴一時雨、雷・ひょうを伴う"/>
    <n v="13.5"/>
    <n v="8"/>
    <x v="1"/>
    <x v="6"/>
  </r>
  <r>
    <d v="2023-04-17T00:00:00"/>
    <n v="246"/>
    <n v="177"/>
    <n v="329"/>
    <n v="207"/>
    <n v="15.1"/>
    <n v="20.3"/>
    <n v="10.1"/>
    <s v="晴一時曇"/>
    <n v="1"/>
    <n v="1"/>
    <x v="1"/>
    <x v="0"/>
  </r>
  <r>
    <d v="2023-04-18T00:00:00"/>
    <n v="295"/>
    <n v="203"/>
    <n v="415"/>
    <n v="271"/>
    <n v="13.6"/>
    <n v="21"/>
    <n v="9.5"/>
    <s v="曇"/>
    <n v="0"/>
    <n v="0"/>
    <x v="0"/>
    <x v="1"/>
  </r>
  <r>
    <d v="2023-04-19T00:00:00"/>
    <n v="374"/>
    <n v="218"/>
    <n v="506"/>
    <n v="283"/>
    <n v="18"/>
    <n v="24.9"/>
    <n v="10.1"/>
    <s v="晴後曇"/>
    <n v="0"/>
    <n v="0"/>
    <x v="0"/>
    <x v="2"/>
  </r>
  <r>
    <d v="2023-04-20T00:00:00"/>
    <n v="242"/>
    <n v="157"/>
    <n v="366"/>
    <n v="216"/>
    <n v="20.399999999999999"/>
    <n v="26"/>
    <n v="16.5"/>
    <s v="晴一時曇"/>
    <n v="0"/>
    <n v="0"/>
    <x v="0"/>
    <x v="3"/>
  </r>
  <r>
    <d v="2023-04-21T00:00:00"/>
    <n v="475"/>
    <n v="313"/>
    <n v="673"/>
    <n v="436"/>
    <n v="21.6"/>
    <n v="26.8"/>
    <n v="17.899999999999999"/>
    <s v="薄曇"/>
    <n v="0"/>
    <n v="0"/>
    <x v="0"/>
    <x v="4"/>
  </r>
  <r>
    <d v="2023-04-22T00:00:00"/>
    <n v="524"/>
    <n v="412"/>
    <n v="749"/>
    <n v="509"/>
    <n v="14.9"/>
    <n v="18.399999999999999"/>
    <n v="12.4"/>
    <s v="曇後一時晴"/>
    <n v="0"/>
    <n v="0"/>
    <x v="0"/>
    <x v="5"/>
  </r>
  <r>
    <d v="2023-04-23T00:00:00"/>
    <n v="417"/>
    <n v="295"/>
    <n v="581"/>
    <n v="363"/>
    <n v="14.2"/>
    <n v="20.5"/>
    <n v="10"/>
    <s v="曇後晴"/>
    <n v="0"/>
    <n v="0"/>
    <x v="0"/>
    <x v="6"/>
  </r>
  <r>
    <d v="2023-04-24T00:00:00"/>
    <n v="295"/>
    <n v="157"/>
    <n v="347"/>
    <n v="262"/>
    <n v="13.2"/>
    <n v="16"/>
    <n v="11"/>
    <s v="曇"/>
    <n v="0"/>
    <n v="0"/>
    <x v="0"/>
    <x v="0"/>
  </r>
  <r>
    <d v="2023-04-25T00:00:00"/>
    <n v="291"/>
    <n v="193"/>
    <n v="362"/>
    <n v="214"/>
    <n v="14.1"/>
    <n v="19.100000000000001"/>
    <n v="8.5"/>
    <s v="曇時々晴"/>
    <n v="0"/>
    <n v="0"/>
    <x v="0"/>
    <x v="1"/>
  </r>
  <r>
    <d v="2023-04-26T00:00:00"/>
    <n v="389"/>
    <n v="240"/>
    <n v="415"/>
    <n v="346"/>
    <n v="15.6"/>
    <n v="19.7"/>
    <n v="13.4"/>
    <s v="雨"/>
    <n v="23.5"/>
    <n v="8.5"/>
    <x v="1"/>
    <x v="2"/>
  </r>
  <r>
    <d v="2023-04-27T00:00:00"/>
    <n v="261"/>
    <n v="185"/>
    <n v="349"/>
    <n v="205"/>
    <n v="17.2"/>
    <n v="23.8"/>
    <n v="11.6"/>
    <s v="快晴"/>
    <n v="0"/>
    <n v="0"/>
    <x v="0"/>
    <x v="3"/>
  </r>
  <r>
    <d v="2023-04-28T00:00:00"/>
    <n v="559"/>
    <n v="371"/>
    <n v="654"/>
    <n v="431"/>
    <n v="18.7"/>
    <n v="24.1"/>
    <n v="13.7"/>
    <s v="晴後薄曇"/>
    <n v="0"/>
    <n v="0"/>
    <x v="0"/>
    <x v="4"/>
  </r>
  <r>
    <d v="2023-04-29T00:00:00"/>
    <n v="411"/>
    <n v="347"/>
    <n v="593"/>
    <n v="396"/>
    <n v="19.399999999999999"/>
    <n v="23.8"/>
    <n v="15.3"/>
    <s v="薄曇"/>
    <n v="1"/>
    <n v="1"/>
    <x v="1"/>
    <x v="5"/>
  </r>
  <r>
    <d v="2023-04-30T00:00:00"/>
    <n v="370"/>
    <n v="275"/>
    <n v="433"/>
    <n v="322"/>
    <n v="19.7"/>
    <n v="22"/>
    <n v="17"/>
    <s v="曇時々雨"/>
    <n v="3"/>
    <n v="1.5"/>
    <x v="1"/>
    <x v="6"/>
  </r>
  <r>
    <d v="2023-05-01T00:00:00"/>
    <n v="240"/>
    <n v="172"/>
    <n v="409"/>
    <n v="287"/>
    <n v="17.8"/>
    <n v="22.5"/>
    <n v="13.4"/>
    <s v="曇後晴"/>
    <n v="1"/>
    <n v="1"/>
    <x v="1"/>
    <x v="0"/>
  </r>
  <r>
    <d v="2023-05-02T00:00:00"/>
    <n v="351"/>
    <n v="211"/>
    <n v="468"/>
    <n v="316"/>
    <n v="17.399999999999999"/>
    <n v="23"/>
    <n v="12.7"/>
    <s v="快晴"/>
    <n v="0"/>
    <n v="0"/>
    <x v="0"/>
    <x v="1"/>
  </r>
  <r>
    <d v="2023-05-03T00:00:00"/>
    <n v="247"/>
    <n v="150"/>
    <n v="294"/>
    <n v="253"/>
    <n v="17.8"/>
    <n v="23.4"/>
    <n v="11.8"/>
    <s v="晴時々薄曇"/>
    <n v="0"/>
    <n v="0"/>
    <x v="0"/>
    <x v="2"/>
  </r>
  <r>
    <d v="2023-05-04T00:00:00"/>
    <n v="206"/>
    <n v="138"/>
    <n v="268"/>
    <n v="164"/>
    <n v="19.7"/>
    <n v="25.7"/>
    <n v="13.8"/>
    <s v="快晴"/>
    <n v="0"/>
    <n v="0"/>
    <x v="0"/>
    <x v="3"/>
  </r>
  <r>
    <d v="2023-05-05T00:00:00"/>
    <n v="346"/>
    <n v="200"/>
    <n v="382"/>
    <n v="299"/>
    <n v="21.1"/>
    <n v="26.6"/>
    <n v="15.9"/>
    <s v="晴時々薄曇"/>
    <n v="0"/>
    <n v="0"/>
    <x v="0"/>
    <x v="4"/>
  </r>
  <r>
    <d v="2023-05-06T00:00:00"/>
    <n v="283"/>
    <n v="248"/>
    <n v="455"/>
    <n v="307"/>
    <n v="23"/>
    <n v="27.9"/>
    <n v="19.600000000000001"/>
    <s v="薄曇"/>
    <n v="0"/>
    <n v="0"/>
    <x v="0"/>
    <x v="5"/>
  </r>
  <r>
    <d v="2023-05-07T00:00:00"/>
    <n v="407"/>
    <n v="220"/>
    <n v="526"/>
    <n v="359"/>
    <n v="17.600000000000001"/>
    <n v="22.3"/>
    <n v="12.5"/>
    <s v="大雨"/>
    <n v="43.5"/>
    <n v="15"/>
    <x v="3"/>
    <x v="6"/>
  </r>
  <r>
    <d v="2023-05-08T00:00:00"/>
    <n v="252"/>
    <n v="146"/>
    <n v="360"/>
    <n v="198"/>
    <n v="12.9"/>
    <n v="16.600000000000001"/>
    <n v="10.3"/>
    <s v="曇時々雨"/>
    <n v="30.5"/>
    <n v="8.5"/>
    <x v="1"/>
    <x v="0"/>
  </r>
  <r>
    <d v="2023-05-09T00:00:00"/>
    <n v="316"/>
    <n v="191"/>
    <n v="392"/>
    <n v="253"/>
    <n v="15.1"/>
    <n v="20.6"/>
    <n v="10.1"/>
    <s v="薄曇時々晴"/>
    <n v="0"/>
    <n v="0"/>
    <x v="0"/>
    <x v="1"/>
  </r>
  <r>
    <d v="2023-05-10T00:00:00"/>
    <n v="342"/>
    <n v="231"/>
    <n v="441"/>
    <n v="325"/>
    <n v="17.7"/>
    <n v="25"/>
    <n v="11.4"/>
    <s v="晴後薄曇"/>
    <n v="0"/>
    <n v="0"/>
    <x v="0"/>
    <x v="2"/>
  </r>
  <r>
    <d v="2023-05-11T00:00:00"/>
    <n v="241"/>
    <n v="135"/>
    <n v="320"/>
    <n v="207"/>
    <n v="15.8"/>
    <n v="23.4"/>
    <n v="10.7"/>
    <s v="晴後雨時々曇、雷を伴う"/>
    <n v="9"/>
    <n v="5"/>
    <x v="1"/>
    <x v="3"/>
  </r>
  <r>
    <d v="2023-05-12T00:00:00"/>
    <n v="500"/>
    <n v="293"/>
    <n v="602"/>
    <n v="343"/>
    <n v="17.100000000000001"/>
    <n v="21.9"/>
    <n v="11.3"/>
    <s v="曇時々晴"/>
    <n v="0"/>
    <n v="0"/>
    <x v="0"/>
    <x v="4"/>
  </r>
  <r>
    <d v="2023-05-13T00:00:00"/>
    <n v="476"/>
    <n v="317"/>
    <n v="617"/>
    <n v="461"/>
    <n v="16.7"/>
    <n v="18.100000000000001"/>
    <n v="15.4"/>
    <s v="雨一時曇"/>
    <n v="5"/>
    <n v="3"/>
    <x v="1"/>
    <x v="5"/>
  </r>
  <r>
    <d v="2023-05-14T00:00:00"/>
    <n v="403"/>
    <n v="299"/>
    <n v="521"/>
    <n v="348"/>
    <n v="16.899999999999999"/>
    <n v="21.2"/>
    <n v="14.3"/>
    <s v="曇後一時雨"/>
    <n v="3"/>
    <n v="1"/>
    <x v="1"/>
    <x v="6"/>
  </r>
  <r>
    <d v="2023-05-15T00:00:00"/>
    <n v="187"/>
    <n v="139"/>
    <n v="313"/>
    <n v="174"/>
    <n v="16.100000000000001"/>
    <n v="18.100000000000001"/>
    <n v="14.6"/>
    <s v="雨"/>
    <n v="15.5"/>
    <n v="6.5"/>
    <x v="1"/>
    <x v="0"/>
  </r>
  <r>
    <d v="2023-05-16T00:00:00"/>
    <n v="298"/>
    <n v="166"/>
    <n v="316"/>
    <n v="227"/>
    <n v="19.899999999999999"/>
    <n v="27.5"/>
    <n v="13.1"/>
    <s v="晴後時々薄曇"/>
    <n v="0"/>
    <n v="0"/>
    <x v="0"/>
    <x v="1"/>
  </r>
  <r>
    <d v="2023-05-17T00:00:00"/>
    <n v="281"/>
    <n v="194"/>
    <n v="374"/>
    <n v="249"/>
    <n v="22.8"/>
    <n v="31.6"/>
    <n v="15.1"/>
    <s v="快晴"/>
    <n v="0"/>
    <n v="0"/>
    <x v="0"/>
    <x v="2"/>
  </r>
  <r>
    <d v="2023-05-18T00:00:00"/>
    <n v="215"/>
    <n v="146"/>
    <n v="292"/>
    <n v="177"/>
    <n v="25.4"/>
    <n v="32.200000000000003"/>
    <n v="18.7"/>
    <s v="薄曇一時晴"/>
    <n v="0"/>
    <n v="0"/>
    <x v="0"/>
    <x v="3"/>
  </r>
  <r>
    <d v="2023-05-19T00:00:00"/>
    <n v="406"/>
    <n v="301"/>
    <n v="504"/>
    <n v="351"/>
    <n v="20.6"/>
    <n v="24.5"/>
    <n v="17.100000000000001"/>
    <s v="曇後雨"/>
    <n v="12"/>
    <n v="7.5"/>
    <x v="1"/>
    <x v="4"/>
  </r>
  <r>
    <d v="2023-05-20T00:00:00"/>
    <n v="428"/>
    <n v="302"/>
    <n v="513"/>
    <n v="299"/>
    <n v="18.8"/>
    <n v="22.8"/>
    <n v="16.399999999999999"/>
    <s v="雨後曇時々晴"/>
    <n v="4"/>
    <n v="2"/>
    <x v="1"/>
    <x v="5"/>
  </r>
  <r>
    <d v="2023-05-21T00:00:00"/>
    <n v="338"/>
    <n v="207"/>
    <n v="476"/>
    <n v="244"/>
    <n v="21.1"/>
    <n v="26.3"/>
    <n v="16.100000000000001"/>
    <s v="薄曇時々晴"/>
    <n v="0"/>
    <n v="0"/>
    <x v="0"/>
    <x v="6"/>
  </r>
  <r>
    <d v="2023-05-22T00:00:00"/>
    <n v="222"/>
    <n v="187"/>
    <n v="378"/>
    <n v="227"/>
    <n v="22.5"/>
    <n v="29.4"/>
    <n v="16.5"/>
    <s v="曇一時晴"/>
    <n v="0"/>
    <n v="0"/>
    <x v="0"/>
    <x v="0"/>
  </r>
  <r>
    <d v="2023-05-23T00:00:00"/>
    <n v="312"/>
    <n v="173"/>
    <n v="372"/>
    <n v="296"/>
    <n v="13.9"/>
    <n v="17.2"/>
    <n v="12.3"/>
    <s v="雨"/>
    <n v="14"/>
    <n v="3"/>
    <x v="1"/>
    <x v="1"/>
  </r>
  <r>
    <d v="2023-05-24T00:00:00"/>
    <n v="357"/>
    <n v="240"/>
    <n v="517"/>
    <n v="283"/>
    <n v="18.2"/>
    <n v="23.9"/>
    <n v="11.8"/>
    <s v="快晴"/>
    <n v="0"/>
    <n v="0"/>
    <x v="0"/>
    <x v="2"/>
  </r>
  <r>
    <d v="2023-05-25T00:00:00"/>
    <n v="261"/>
    <n v="132"/>
    <n v="375"/>
    <n v="234"/>
    <n v="18.600000000000001"/>
    <n v="23.8"/>
    <n v="13.6"/>
    <s v="曇"/>
    <n v="0"/>
    <n v="0"/>
    <x v="0"/>
    <x v="3"/>
  </r>
  <r>
    <d v="2023-05-26T00:00:00"/>
    <n v="379"/>
    <n v="285"/>
    <n v="585"/>
    <n v="403"/>
    <n v="20.100000000000001"/>
    <n v="24.9"/>
    <n v="16"/>
    <s v="薄曇"/>
    <n v="0"/>
    <n v="0"/>
    <x v="0"/>
    <x v="4"/>
  </r>
  <r>
    <d v="2023-05-27T00:00:00"/>
    <n v="678"/>
    <n v="406"/>
    <n v="949"/>
    <n v="642"/>
    <n v="21.2"/>
    <n v="26.7"/>
    <n v="16.5"/>
    <s v="薄曇"/>
    <n v="0"/>
    <n v="0"/>
    <x v="0"/>
    <x v="5"/>
  </r>
  <r>
    <d v="2023-05-28T00:00:00"/>
    <n v="370"/>
    <n v="309"/>
    <n v="624"/>
    <n v="388"/>
    <n v="21.6"/>
    <n v="25.8"/>
    <n v="17.8"/>
    <s v="曇"/>
    <n v="0"/>
    <n v="0"/>
    <x v="0"/>
    <x v="6"/>
  </r>
  <r>
    <d v="2023-05-29T00:00:00"/>
    <n v="234"/>
    <n v="112"/>
    <n v="258"/>
    <n v="195"/>
    <n v="19.8"/>
    <n v="21.3"/>
    <n v="18.8"/>
    <s v="雨一時曇"/>
    <n v="18.5"/>
    <n v="7"/>
    <x v="1"/>
    <x v="0"/>
  </r>
  <r>
    <d v="2023-05-30T00:00:00"/>
    <n v="227"/>
    <n v="164"/>
    <n v="339"/>
    <n v="220"/>
    <n v="21.4"/>
    <n v="26.3"/>
    <n v="18.600000000000001"/>
    <s v="曇一時雨後時々晴"/>
    <n v="0"/>
    <n v="0"/>
    <x v="0"/>
    <x v="1"/>
  </r>
  <r>
    <d v="2023-05-31T00:00:00"/>
    <n v="303"/>
    <n v="187"/>
    <n v="348"/>
    <n v="258"/>
    <n v="19.3"/>
    <n v="22.2"/>
    <n v="16"/>
    <s v="曇一時雨後一時晴"/>
    <n v="3"/>
    <n v="3"/>
    <x v="1"/>
    <x v="2"/>
  </r>
  <r>
    <d v="2023-06-01T00:00:00"/>
    <n v="221"/>
    <n v="132"/>
    <n v="275"/>
    <n v="187"/>
    <n v="20.8"/>
    <n v="26.2"/>
    <n v="15.3"/>
    <s v="曇"/>
    <n v="0"/>
    <n v="0"/>
    <x v="0"/>
    <x v="3"/>
  </r>
  <r>
    <d v="2023-06-02T00:00:00"/>
    <n v="368"/>
    <n v="242"/>
    <n v="500"/>
    <n v="328"/>
    <n v="21.3"/>
    <n v="23.8"/>
    <n v="19.7"/>
    <s v="大雨"/>
    <n v="168.5"/>
    <n v="33"/>
    <x v="4"/>
    <x v="4"/>
  </r>
  <r>
    <d v="2023-06-03T00:00:00"/>
    <n v="412"/>
    <n v="279"/>
    <n v="551"/>
    <n v="348"/>
    <n v="20"/>
    <n v="24"/>
    <n v="17.5"/>
    <s v="雨時々曇後晴"/>
    <n v="92.5"/>
    <n v="27.5"/>
    <x v="4"/>
    <x v="5"/>
  </r>
  <r>
    <d v="2023-06-04T00:00:00"/>
    <n v="305"/>
    <n v="201"/>
    <n v="411"/>
    <n v="284"/>
    <n v="21.6"/>
    <n v="27.5"/>
    <n v="15.3"/>
    <s v="晴後曇"/>
    <n v="0"/>
    <n v="0"/>
    <x v="0"/>
    <x v="6"/>
  </r>
  <r>
    <d v="2023-06-05T00:00:00"/>
    <n v="172"/>
    <n v="121"/>
    <n v="233"/>
    <n v="158"/>
    <n v="23.1"/>
    <n v="29.8"/>
    <n v="18.399999999999999"/>
    <s v="薄曇"/>
    <n v="0"/>
    <n v="0"/>
    <x v="0"/>
    <x v="0"/>
  </r>
  <r>
    <d v="2023-06-06T00:00:00"/>
    <n v="209"/>
    <n v="163"/>
    <n v="306"/>
    <n v="176"/>
    <n v="20.7"/>
    <n v="25.1"/>
    <n v="17"/>
    <s v="曇後一時雨"/>
    <n v="3"/>
    <n v="1"/>
    <x v="1"/>
    <x v="1"/>
  </r>
  <r>
    <d v="2023-06-07T00:00:00"/>
    <n v="253"/>
    <n v="182"/>
    <n v="327"/>
    <n v="206"/>
    <n v="22.5"/>
    <n v="29.6"/>
    <n v="17"/>
    <s v="薄曇時々晴一時雨"/>
    <n v="5.5"/>
    <n v="2.5"/>
    <x v="1"/>
    <x v="2"/>
  </r>
  <r>
    <d v="2023-06-08T00:00:00"/>
    <n v="189"/>
    <n v="124"/>
    <n v="229"/>
    <n v="184"/>
    <n v="23.1"/>
    <n v="28.7"/>
    <n v="18.5"/>
    <s v="薄曇一時晴"/>
    <n v="1"/>
    <n v="1"/>
    <x v="1"/>
    <x v="3"/>
  </r>
  <r>
    <d v="2023-06-09T00:00:00"/>
    <n v="326"/>
    <n v="214"/>
    <n v="436"/>
    <n v="345"/>
    <n v="20.2"/>
    <n v="22.2"/>
    <n v="18.2"/>
    <s v="雨後曇"/>
    <n v="24"/>
    <n v="6"/>
    <x v="1"/>
    <x v="4"/>
  </r>
  <r>
    <d v="2023-06-10T00:00:00"/>
    <n v="379"/>
    <n v="255"/>
    <n v="473"/>
    <n v="329"/>
    <n v="22.4"/>
    <n v="26"/>
    <n v="19.7"/>
    <s v="曇"/>
    <n v="0"/>
    <n v="0"/>
    <x v="0"/>
    <x v="5"/>
  </r>
  <r>
    <d v="2023-06-11T00:00:00"/>
    <n v="300"/>
    <n v="191"/>
    <n v="404"/>
    <n v="270"/>
    <n v="21.2"/>
    <n v="22.8"/>
    <n v="20.100000000000001"/>
    <s v="雨一時曇"/>
    <n v="16.5"/>
    <n v="5.5"/>
    <x v="1"/>
    <x v="6"/>
  </r>
  <r>
    <d v="2023-06-12T00:00:00"/>
    <n v="199"/>
    <n v="117"/>
    <n v="297"/>
    <n v="158"/>
    <n v="21.3"/>
    <n v="22.5"/>
    <n v="20.5"/>
    <s v="雨後一時曇"/>
    <n v="12.5"/>
    <n v="5.5"/>
    <x v="1"/>
    <x v="0"/>
  </r>
  <r>
    <d v="2023-06-13T00:00:00"/>
    <n v="219"/>
    <n v="167"/>
    <n v="333"/>
    <n v="198"/>
    <n v="23.7"/>
    <n v="29.4"/>
    <n v="19.899999999999999"/>
    <s v="晴時々曇"/>
    <n v="1"/>
    <n v="4"/>
    <x v="1"/>
    <x v="1"/>
  </r>
  <r>
    <d v="2023-06-14T00:00:00"/>
    <n v="317"/>
    <n v="221"/>
    <n v="403"/>
    <n v="282"/>
    <n v="23.6"/>
    <n v="25.8"/>
    <n v="21.4"/>
    <s v="曇一時雨"/>
    <n v="3.5"/>
    <n v="3.5"/>
    <x v="1"/>
    <x v="2"/>
  </r>
  <r>
    <d v="2023-06-15T00:00:00"/>
    <n v="224"/>
    <n v="137"/>
    <n v="336"/>
    <n v="216"/>
    <n v="21.7"/>
    <n v="24.1"/>
    <n v="20.3"/>
    <s v="曇後雨"/>
    <n v="6"/>
    <n v="1.5"/>
    <x v="1"/>
    <x v="3"/>
  </r>
  <r>
    <d v="2023-06-16T00:00:00"/>
    <n v="381"/>
    <n v="242"/>
    <n v="510"/>
    <n v="316"/>
    <n v="24.6"/>
    <n v="30.7"/>
    <n v="19.7"/>
    <s v="晴"/>
    <n v="1.5"/>
    <n v="1.5"/>
    <x v="1"/>
    <x v="4"/>
  </r>
  <r>
    <d v="2023-06-17T00:00:00"/>
    <n v="449"/>
    <n v="266"/>
    <n v="599"/>
    <n v="397"/>
    <n v="25.4"/>
    <n v="30.9"/>
    <n v="18.8"/>
    <s v="晴"/>
    <n v="0"/>
    <n v="0"/>
    <x v="0"/>
    <x v="5"/>
  </r>
  <r>
    <d v="2023-06-18T00:00:00"/>
    <n v="356"/>
    <n v="234"/>
    <n v="441"/>
    <n v="292"/>
    <n v="25.7"/>
    <n v="31.1"/>
    <n v="21.2"/>
    <s v="薄曇一時晴"/>
    <n v="0"/>
    <n v="0"/>
    <x v="0"/>
    <x v="6"/>
  </r>
  <r>
    <d v="2023-06-19T00:00:00"/>
    <n v="227"/>
    <n v="144"/>
    <n v="353"/>
    <n v="195"/>
    <n v="23.7"/>
    <n v="27.7"/>
    <n v="18.8"/>
    <s v="曇時々晴"/>
    <n v="0"/>
    <n v="0"/>
    <x v="0"/>
    <x v="0"/>
  </r>
  <r>
    <d v="2023-06-20T00:00:00"/>
    <n v="270"/>
    <n v="218"/>
    <n v="372"/>
    <n v="263"/>
    <n v="22.5"/>
    <n v="27"/>
    <n v="18.899999999999999"/>
    <s v="薄曇時々晴"/>
    <n v="0"/>
    <n v="0"/>
    <x v="0"/>
    <x v="1"/>
  </r>
  <r>
    <d v="2023-06-21T00:00:00"/>
    <n v="375"/>
    <n v="229"/>
    <n v="430"/>
    <n v="312"/>
    <n v="22.6"/>
    <n v="27.2"/>
    <n v="18.7"/>
    <s v="薄曇一時晴"/>
    <n v="0"/>
    <n v="0"/>
    <x v="0"/>
    <x v="2"/>
  </r>
  <r>
    <d v="2023-06-22T00:00:00"/>
    <n v="242"/>
    <n v="157"/>
    <n v="363"/>
    <n v="223"/>
    <n v="19.899999999999999"/>
    <n v="22.6"/>
    <n v="16.7"/>
    <s v="曇時々雨"/>
    <n v="5"/>
    <n v="2.5"/>
    <x v="1"/>
    <x v="3"/>
  </r>
  <r>
    <d v="2023-06-23T00:00:00"/>
    <n v="483"/>
    <n v="319"/>
    <n v="512"/>
    <n v="459"/>
    <n v="21.1"/>
    <n v="24.9"/>
    <n v="16.899999999999999"/>
    <s v="曇"/>
    <n v="0.5"/>
    <n v="0.5"/>
    <x v="2"/>
    <x v="4"/>
  </r>
  <r>
    <d v="2023-06-24T00:00:00"/>
    <n v="496"/>
    <n v="306"/>
    <n v="633"/>
    <n v="427"/>
    <n v="24.7"/>
    <n v="29.5"/>
    <n v="21.7"/>
    <s v="曇一時晴"/>
    <n v="0"/>
    <n v="0"/>
    <x v="0"/>
    <x v="5"/>
  </r>
  <r>
    <d v="2023-06-25T00:00:00"/>
    <n v="436"/>
    <n v="242"/>
    <n v="486"/>
    <n v="359"/>
    <n v="25.8"/>
    <n v="30.9"/>
    <n v="22"/>
    <s v="曇後晴"/>
    <n v="0"/>
    <n v="0"/>
    <x v="0"/>
    <x v="6"/>
  </r>
  <r>
    <d v="2023-06-26T00:00:00"/>
    <n v="204"/>
    <n v="135"/>
    <n v="246"/>
    <n v="160"/>
    <n v="25.9"/>
    <n v="30.4"/>
    <n v="22.5"/>
    <s v="薄曇"/>
    <n v="0"/>
    <n v="0"/>
    <x v="0"/>
    <x v="0"/>
  </r>
  <r>
    <d v="2023-06-27T00:00:00"/>
    <n v="245"/>
    <n v="171"/>
    <n v="393"/>
    <n v="241"/>
    <n v="25.9"/>
    <n v="29.6"/>
    <n v="23.6"/>
    <s v="曇一時雨"/>
    <n v="0"/>
    <n v="0"/>
    <x v="0"/>
    <x v="1"/>
  </r>
  <r>
    <d v="2023-06-28T00:00:00"/>
    <n v="289"/>
    <n v="233"/>
    <n v="390"/>
    <n v="284"/>
    <n v="27.1"/>
    <n v="32.299999999999997"/>
    <n v="23.5"/>
    <s v="曇時々晴"/>
    <n v="0"/>
    <n v="0"/>
    <x v="0"/>
    <x v="2"/>
  </r>
  <r>
    <d v="2023-06-29T00:00:00"/>
    <n v="233"/>
    <n v="168"/>
    <n v="321"/>
    <n v="205"/>
    <n v="27.3"/>
    <n v="33.799999999999997"/>
    <n v="23.4"/>
    <s v="晴時々曇"/>
    <n v="3"/>
    <n v="3"/>
    <x v="1"/>
    <x v="3"/>
  </r>
  <r>
    <d v="2023-06-30T00:00:00"/>
    <n v="420"/>
    <n v="248"/>
    <n v="509"/>
    <n v="356"/>
    <n v="26.3"/>
    <n v="30.5"/>
    <n v="23.8"/>
    <s v="雨時々曇"/>
    <n v="3"/>
    <n v="1"/>
    <x v="1"/>
    <x v="4"/>
  </r>
  <r>
    <d v="2023-07-01T00:00:00"/>
    <n v="445"/>
    <n v="322"/>
    <n v="626"/>
    <n v="439"/>
    <n v="25.3"/>
    <n v="27.8"/>
    <n v="21.5"/>
    <s v="雨時々曇"/>
    <n v="13.5"/>
    <n v="4.5"/>
    <x v="1"/>
    <x v="5"/>
  </r>
  <r>
    <d v="2023-07-02T00:00:00"/>
    <n v="358"/>
    <n v="248"/>
    <n v="477"/>
    <n v="306"/>
    <n v="26"/>
    <n v="31.7"/>
    <n v="20.7"/>
    <s v="晴時々薄曇"/>
    <n v="2.5"/>
    <n v="4"/>
    <x v="1"/>
    <x v="6"/>
  </r>
  <r>
    <d v="2023-07-03T00:00:00"/>
    <n v="274"/>
    <n v="180"/>
    <n v="391"/>
    <n v="280"/>
    <n v="27.3"/>
    <n v="32.200000000000003"/>
    <n v="23.6"/>
    <s v="薄曇一時晴"/>
    <n v="0"/>
    <n v="0"/>
    <x v="0"/>
    <x v="0"/>
  </r>
  <r>
    <d v="2023-07-04T00:00:00"/>
    <n v="319"/>
    <n v="228"/>
    <n v="400"/>
    <n v="285"/>
    <n v="25.9"/>
    <n v="30.6"/>
    <n v="21.3"/>
    <s v="晴一時曇"/>
    <n v="1"/>
    <n v="1"/>
    <x v="1"/>
    <x v="1"/>
  </r>
  <r>
    <d v="2023-07-05T00:00:00"/>
    <n v="378"/>
    <n v="269"/>
    <n v="508"/>
    <n v="334"/>
    <n v="25.2"/>
    <n v="28.7"/>
    <n v="22.5"/>
    <s v="曇後一時雨"/>
    <n v="0"/>
    <n v="0"/>
    <x v="0"/>
    <x v="2"/>
  </r>
  <r>
    <d v="2023-07-06T00:00:00"/>
    <n v="214"/>
    <n v="188"/>
    <n v="320"/>
    <n v="215"/>
    <n v="26.4"/>
    <n v="33.4"/>
    <n v="22"/>
    <s v="曇時々晴一時雨"/>
    <n v="13"/>
    <n v="4.5"/>
    <x v="1"/>
    <x v="3"/>
  </r>
  <r>
    <d v="2023-07-07T00:00:00"/>
    <n v="495"/>
    <n v="324"/>
    <n v="632"/>
    <n v="411"/>
    <n v="28.4"/>
    <n v="34.200000000000003"/>
    <n v="23.8"/>
    <s v="薄曇時々晴"/>
    <n v="0"/>
    <n v="0"/>
    <x v="0"/>
    <x v="4"/>
  </r>
  <r>
    <d v="2023-07-08T00:00:00"/>
    <n v="574"/>
    <n v="350"/>
    <n v="817"/>
    <n v="542"/>
    <n v="27.8"/>
    <n v="30.9"/>
    <n v="25.2"/>
    <s v="曇時々雨"/>
    <n v="0"/>
    <n v="0"/>
    <x v="0"/>
    <x v="5"/>
  </r>
  <r>
    <d v="2023-07-09T00:00:00"/>
    <n v="451"/>
    <n v="293"/>
    <n v="612"/>
    <n v="380"/>
    <n v="28.6"/>
    <n v="33"/>
    <n v="25.1"/>
    <s v="曇一時晴後一時雨"/>
    <n v="0"/>
    <n v="0"/>
    <x v="0"/>
    <x v="6"/>
  </r>
  <r>
    <d v="2023-07-10T00:00:00"/>
    <n v="339"/>
    <n v="252"/>
    <n v="472"/>
    <n v="358"/>
    <n v="30.2"/>
    <n v="36.5"/>
    <n v="25.7"/>
    <s v="晴"/>
    <n v="0"/>
    <n v="0"/>
    <x v="0"/>
    <x v="0"/>
  </r>
  <r>
    <d v="2023-07-11T00:00:00"/>
    <n v="374"/>
    <n v="319"/>
    <n v="586"/>
    <n v="411"/>
    <n v="29.4"/>
    <n v="34.299999999999997"/>
    <n v="25.3"/>
    <s v="晴"/>
    <n v="0"/>
    <n v="0"/>
    <x v="0"/>
    <x v="1"/>
  </r>
  <r>
    <d v="2023-07-12T00:00:00"/>
    <n v="486"/>
    <n v="376"/>
    <n v="616"/>
    <n v="434"/>
    <n v="30.8"/>
    <n v="37.5"/>
    <n v="25.1"/>
    <s v="晴一時曇"/>
    <n v="0"/>
    <n v="0"/>
    <x v="0"/>
    <x v="2"/>
  </r>
  <r>
    <d v="2023-07-13T00:00:00"/>
    <n v="315"/>
    <n v="241"/>
    <n v="428"/>
    <n v="285"/>
    <n v="28"/>
    <n v="30.3"/>
    <n v="24.2"/>
    <s v="曇時々雨"/>
    <n v="0"/>
    <n v="0"/>
    <x v="0"/>
    <x v="3"/>
  </r>
  <r>
    <d v="2023-07-14T00:00:00"/>
    <n v="705"/>
    <n v="416"/>
    <n v="988"/>
    <n v="625"/>
    <n v="27.4"/>
    <n v="30.5"/>
    <n v="24.8"/>
    <s v="曇一時雨"/>
    <n v="0"/>
    <n v="0"/>
    <x v="0"/>
    <x v="4"/>
  </r>
  <r>
    <d v="2023-07-15T00:00:00"/>
    <n v="756"/>
    <n v="510"/>
    <n v="922"/>
    <n v="659"/>
    <n v="28.8"/>
    <n v="32.9"/>
    <n v="26.5"/>
    <s v="曇"/>
    <n v="0"/>
    <n v="0"/>
    <x v="0"/>
    <x v="5"/>
  </r>
  <r>
    <d v="2023-07-16T00:00:00"/>
    <n v="622"/>
    <n v="394"/>
    <n v="711"/>
    <n v="532"/>
    <n v="30.2"/>
    <n v="35.299999999999997"/>
    <n v="26.7"/>
    <s v="晴時々薄曇"/>
    <n v="0"/>
    <n v="0"/>
    <x v="0"/>
    <x v="6"/>
  </r>
  <r>
    <d v="2023-07-17T00:00:00"/>
    <n v="305"/>
    <n v="206"/>
    <n v="458"/>
    <n v="318"/>
    <n v="31.3"/>
    <n v="36.200000000000003"/>
    <n v="26.9"/>
    <s v="快晴"/>
    <n v="0"/>
    <n v="0"/>
    <x v="0"/>
    <x v="0"/>
  </r>
  <r>
    <d v="2023-07-18T00:00:00"/>
    <n v="543"/>
    <n v="375"/>
    <n v="736"/>
    <n v="471"/>
    <n v="31.8"/>
    <n v="37.5"/>
    <n v="27.3"/>
    <s v="晴時々薄曇"/>
    <n v="0"/>
    <n v="0"/>
    <x v="0"/>
    <x v="1"/>
  </r>
  <r>
    <d v="2023-07-19T00:00:00"/>
    <n v="572"/>
    <n v="383"/>
    <n v="758"/>
    <n v="466"/>
    <n v="29.7"/>
    <n v="33.9"/>
    <n v="26.4"/>
    <s v="曇時々晴"/>
    <n v="0"/>
    <n v="0"/>
    <x v="0"/>
    <x v="2"/>
  </r>
  <r>
    <d v="2023-07-20T00:00:00"/>
    <n v="399"/>
    <n v="304"/>
    <n v="514"/>
    <n v="358"/>
    <n v="28.1"/>
    <n v="32.6"/>
    <n v="25.1"/>
    <s v="曇時々晴"/>
    <n v="0"/>
    <n v="0"/>
    <x v="0"/>
    <x v="3"/>
  </r>
  <r>
    <d v="2023-07-21T00:00:00"/>
    <n v="776"/>
    <n v="514"/>
    <n v="971"/>
    <n v="656"/>
    <n v="27.2"/>
    <n v="31.6"/>
    <n v="24"/>
    <s v="曇時々晴"/>
    <n v="0"/>
    <n v="0"/>
    <x v="0"/>
    <x v="4"/>
  </r>
  <r>
    <d v="2023-07-22T00:00:00"/>
    <n v="783"/>
    <n v="463"/>
    <n v="1038"/>
    <n v="726"/>
    <n v="27.2"/>
    <n v="33.4"/>
    <n v="24.1"/>
    <s v="晴時々曇"/>
    <n v="0"/>
    <n v="0"/>
    <x v="0"/>
    <x v="5"/>
  </r>
  <r>
    <d v="2023-07-23T00:00:00"/>
    <n v="592"/>
    <n v="471"/>
    <n v="887"/>
    <n v="571"/>
    <n v="27.7"/>
    <n v="33.4"/>
    <n v="22.5"/>
    <s v="晴"/>
    <n v="0"/>
    <n v="0"/>
    <x v="0"/>
    <x v="6"/>
  </r>
  <r>
    <d v="2023-07-24T00:00:00"/>
    <n v="437"/>
    <n v="259"/>
    <n v="519"/>
    <n v="329"/>
    <n v="28.5"/>
    <n v="35.700000000000003"/>
    <n v="23.5"/>
    <s v="薄曇後晴"/>
    <n v="0"/>
    <n v="0"/>
    <x v="0"/>
    <x v="0"/>
  </r>
  <r>
    <d v="2023-07-25T00:00:00"/>
    <n v="464"/>
    <n v="314"/>
    <n v="586"/>
    <n v="440"/>
    <n v="29.8"/>
    <n v="36.6"/>
    <n v="24.2"/>
    <s v="晴一時薄曇"/>
    <n v="0"/>
    <n v="0"/>
    <x v="0"/>
    <x v="1"/>
  </r>
  <r>
    <d v="2023-07-26T00:00:00"/>
    <n v="498"/>
    <n v="341"/>
    <n v="749"/>
    <n v="486"/>
    <n v="31"/>
    <n v="37.700000000000003"/>
    <n v="25.6"/>
    <s v="晴"/>
    <n v="0"/>
    <n v="0"/>
    <x v="0"/>
    <x v="2"/>
  </r>
  <r>
    <d v="2023-07-27T00:00:00"/>
    <n v="380"/>
    <n v="255"/>
    <n v="482"/>
    <n v="340"/>
    <n v="30.6"/>
    <n v="36.9"/>
    <n v="26.4"/>
    <s v="晴一時曇"/>
    <n v="0"/>
    <n v="0"/>
    <x v="0"/>
    <x v="3"/>
  </r>
  <r>
    <d v="2023-07-28T00:00:00"/>
    <n v="616"/>
    <n v="411"/>
    <n v="776"/>
    <n v="612"/>
    <n v="30.4"/>
    <n v="36.200000000000003"/>
    <n v="26.7"/>
    <s v="晴"/>
    <n v="0"/>
    <n v="0"/>
    <x v="0"/>
    <x v="4"/>
  </r>
  <r>
    <d v="2023-07-29T00:00:00"/>
    <n v="819"/>
    <n v="501"/>
    <n v="977"/>
    <n v="624"/>
    <n v="30"/>
    <n v="35.700000000000003"/>
    <n v="25.8"/>
    <s v="晴"/>
    <n v="0"/>
    <n v="0"/>
    <x v="0"/>
    <x v="5"/>
  </r>
  <r>
    <d v="2023-07-30T00:00:00"/>
    <n v="575"/>
    <n v="466"/>
    <n v="787"/>
    <n v="512"/>
    <n v="30.3"/>
    <n v="36.6"/>
    <n v="25.7"/>
    <s v="快晴"/>
    <n v="0"/>
    <n v="0"/>
    <x v="0"/>
    <x v="6"/>
  </r>
  <r>
    <d v="2023-07-31T00:00:00"/>
    <n v="358"/>
    <n v="234"/>
    <n v="478"/>
    <n v="285"/>
    <n v="30.7"/>
    <n v="36.1"/>
    <n v="27.5"/>
    <s v="晴後一時曇"/>
    <n v="0"/>
    <n v="0"/>
    <x v="0"/>
    <x v="0"/>
  </r>
  <r>
    <d v="2023-08-01T00:00:00"/>
    <n v="439"/>
    <n v="290"/>
    <n v="584"/>
    <n v="363"/>
    <n v="26"/>
    <n v="33.200000000000003"/>
    <n v="22.2"/>
    <s v="曇後時々雨、雷を伴う"/>
    <n v="12.5"/>
    <n v="10.5"/>
    <x v="3"/>
    <x v="1"/>
  </r>
  <r>
    <d v="2023-08-02T00:00:00"/>
    <n v="467"/>
    <n v="342"/>
    <n v="726"/>
    <n v="437"/>
    <n v="28.9"/>
    <n v="34.700000000000003"/>
    <n v="24"/>
    <s v="晴一時曇"/>
    <n v="0"/>
    <n v="0"/>
    <x v="0"/>
    <x v="2"/>
  </r>
  <r>
    <d v="2023-08-03T00:00:00"/>
    <n v="360"/>
    <n v="234"/>
    <n v="436"/>
    <n v="379"/>
    <n v="30.2"/>
    <n v="35"/>
    <n v="26.3"/>
    <s v="晴"/>
    <n v="0"/>
    <n v="0"/>
    <x v="0"/>
    <x v="3"/>
  </r>
  <r>
    <d v="2023-08-04T00:00:00"/>
    <n v="641"/>
    <n v="398"/>
    <n v="793"/>
    <n v="538"/>
    <n v="31.3"/>
    <n v="36.700000000000003"/>
    <n v="26.8"/>
    <s v="晴後一時曇"/>
    <n v="0"/>
    <n v="0"/>
    <x v="0"/>
    <x v="4"/>
  </r>
  <r>
    <d v="2023-08-05T00:00:00"/>
    <n v="725"/>
    <n v="480"/>
    <n v="979"/>
    <n v="620"/>
    <n v="30.4"/>
    <n v="35.9"/>
    <n v="27.7"/>
    <s v="晴"/>
    <n v="0"/>
    <n v="0"/>
    <x v="0"/>
    <x v="5"/>
  </r>
  <r>
    <d v="2023-08-06T00:00:00"/>
    <n v="652"/>
    <n v="394"/>
    <n v="833"/>
    <n v="495"/>
    <n v="28.6"/>
    <n v="34.799999999999997"/>
    <n v="26.3"/>
    <s v="晴後時々曇一時雨"/>
    <n v="4"/>
    <n v="4"/>
    <x v="1"/>
    <x v="6"/>
  </r>
  <r>
    <d v="2023-08-07T00:00:00"/>
    <n v="370"/>
    <n v="260"/>
    <n v="527"/>
    <n v="367"/>
    <n v="29.4"/>
    <n v="34.9"/>
    <n v="25.9"/>
    <s v="晴時々曇"/>
    <n v="0"/>
    <n v="0"/>
    <x v="0"/>
    <x v="0"/>
  </r>
  <r>
    <d v="2023-08-08T00:00:00"/>
    <n v="506"/>
    <n v="373"/>
    <n v="704"/>
    <n v="435"/>
    <n v="30.1"/>
    <n v="35.9"/>
    <n v="26.7"/>
    <s v="晴時々薄曇"/>
    <n v="1"/>
    <n v="1"/>
    <x v="1"/>
    <x v="1"/>
  </r>
  <r>
    <d v="2023-08-09T00:00:00"/>
    <n v="523"/>
    <n v="394"/>
    <n v="756"/>
    <n v="428"/>
    <n v="28.2"/>
    <n v="31.8"/>
    <n v="26.5"/>
    <s v="曇時々雨、雷を伴う"/>
    <n v="8"/>
    <n v="4.5"/>
    <x v="1"/>
    <x v="2"/>
  </r>
  <r>
    <d v="2023-08-10T00:00:00"/>
    <n v="434"/>
    <n v="316"/>
    <n v="668"/>
    <n v="424"/>
    <n v="29.5"/>
    <n v="34.4"/>
    <n v="26.3"/>
    <s v="晴"/>
    <n v="0"/>
    <n v="0"/>
    <x v="0"/>
    <x v="3"/>
  </r>
  <r>
    <d v="2023-08-11T00:00:00"/>
    <n v="534"/>
    <n v="437"/>
    <n v="858"/>
    <n v="574"/>
    <n v="29.5"/>
    <n v="35"/>
    <n v="26.2"/>
    <s v="晴時々曇"/>
    <n v="0"/>
    <n v="0"/>
    <x v="0"/>
    <x v="4"/>
  </r>
  <r>
    <d v="2023-08-12T00:00:00"/>
    <n v="800"/>
    <n v="545"/>
    <n v="1044"/>
    <n v="620"/>
    <n v="29.7"/>
    <n v="35.5"/>
    <n v="26.2"/>
    <s v="晴一時曇"/>
    <n v="0"/>
    <n v="0"/>
    <x v="0"/>
    <x v="5"/>
  </r>
  <r>
    <d v="2023-08-13T00:00:00"/>
    <n v="685"/>
    <n v="372"/>
    <n v="817"/>
    <n v="574"/>
    <n v="27.4"/>
    <n v="32.9"/>
    <n v="25.8"/>
    <s v="大雨時々曇"/>
    <n v="48.5"/>
    <n v="28"/>
    <x v="4"/>
    <x v="6"/>
  </r>
  <r>
    <d v="2023-08-14T00:00:00"/>
    <n v="325"/>
    <n v="219"/>
    <n v="441"/>
    <n v="268"/>
    <n v="28.6"/>
    <n v="32.9"/>
    <n v="26.1"/>
    <s v="曇時々晴一時雨"/>
    <n v="22.5"/>
    <n v="15"/>
    <x v="3"/>
    <x v="0"/>
  </r>
  <r>
    <d v="2023-08-15T00:00:00"/>
    <n v="397"/>
    <n v="288"/>
    <n v="487"/>
    <n v="344"/>
    <n v="28.6"/>
    <n v="32.799999999999997"/>
    <n v="25.7"/>
    <s v="曇一時晴"/>
    <n v="14.5"/>
    <n v="12.5"/>
    <x v="3"/>
    <x v="1"/>
  </r>
  <r>
    <d v="2023-08-16T00:00:00"/>
    <n v="480"/>
    <n v="346"/>
    <n v="591"/>
    <n v="436"/>
    <n v="28.1"/>
    <n v="32.200000000000003"/>
    <n v="25.5"/>
    <s v="曇時々雨一時晴"/>
    <n v="4.5"/>
    <n v="4.5"/>
    <x v="1"/>
    <x v="2"/>
  </r>
  <r>
    <d v="2023-08-17T00:00:00"/>
    <n v="325"/>
    <n v="233"/>
    <n v="441"/>
    <n v="281"/>
    <n v="29.9"/>
    <n v="34.5"/>
    <n v="26.8"/>
    <s v="晴一時曇"/>
    <n v="0"/>
    <n v="0"/>
    <x v="0"/>
    <x v="3"/>
  </r>
  <r>
    <d v="2023-08-18T00:00:00"/>
    <n v="583"/>
    <n v="440"/>
    <n v="855"/>
    <n v="554"/>
    <n v="30"/>
    <n v="34.6"/>
    <n v="26.7"/>
    <s v="晴"/>
    <n v="0"/>
    <n v="0"/>
    <x v="0"/>
    <x v="4"/>
  </r>
  <r>
    <d v="2023-08-19T00:00:00"/>
    <n v="696"/>
    <n v="561"/>
    <n v="925"/>
    <n v="649"/>
    <n v="30.3"/>
    <n v="35.700000000000003"/>
    <n v="26.2"/>
    <s v="晴"/>
    <n v="0"/>
    <n v="0"/>
    <x v="0"/>
    <x v="5"/>
  </r>
  <r>
    <d v="2023-08-20T00:00:00"/>
    <n v="572"/>
    <n v="384"/>
    <n v="819"/>
    <n v="495"/>
    <n v="30.3"/>
    <n v="35.299999999999997"/>
    <n v="27.2"/>
    <s v="晴一時曇"/>
    <n v="0"/>
    <n v="0"/>
    <x v="0"/>
    <x v="6"/>
  </r>
  <r>
    <d v="2023-08-21T00:00:00"/>
    <n v="405"/>
    <n v="252"/>
    <n v="573"/>
    <n v="332"/>
    <n v="29.8"/>
    <n v="34.799999999999997"/>
    <n v="26.3"/>
    <s v="晴時々薄曇"/>
    <n v="0"/>
    <n v="0"/>
    <x v="0"/>
    <x v="0"/>
  </r>
  <r>
    <d v="2023-08-22T00:00:00"/>
    <n v="463"/>
    <n v="290"/>
    <n v="663"/>
    <n v="421"/>
    <n v="28.6"/>
    <n v="32.1"/>
    <n v="26.6"/>
    <s v="晴時々雨一時曇、雷を伴う"/>
    <n v="10.5"/>
    <n v="10.5"/>
    <x v="3"/>
    <x v="1"/>
  </r>
  <r>
    <d v="2023-08-23T00:00:00"/>
    <n v="551"/>
    <n v="341"/>
    <n v="661"/>
    <n v="426"/>
    <n v="29.4"/>
    <n v="34.1"/>
    <n v="26.1"/>
    <s v="晴時々曇"/>
    <n v="2"/>
    <n v="2"/>
    <x v="1"/>
    <x v="2"/>
  </r>
  <r>
    <d v="2023-08-24T00:00:00"/>
    <n v="411"/>
    <n v="270"/>
    <n v="545"/>
    <n v="312"/>
    <n v="29.5"/>
    <n v="34.1"/>
    <n v="27.2"/>
    <s v="晴一時曇"/>
    <n v="0"/>
    <n v="0"/>
    <x v="0"/>
    <x v="3"/>
  </r>
  <r>
    <d v="2023-08-25T00:00:00"/>
    <n v="782"/>
    <n v="475"/>
    <n v="965"/>
    <n v="610"/>
    <n v="29.6"/>
    <n v="34.4"/>
    <n v="26.5"/>
    <s v="晴"/>
    <n v="0"/>
    <n v="0"/>
    <x v="0"/>
    <x v="4"/>
  </r>
  <r>
    <d v="2023-08-26T00:00:00"/>
    <n v="741"/>
    <n v="493"/>
    <n v="1058"/>
    <n v="679"/>
    <n v="28.1"/>
    <n v="33.4"/>
    <n v="25.5"/>
    <s v="晴後一時雨"/>
    <n v="3.5"/>
    <n v="3.5"/>
    <x v="1"/>
    <x v="5"/>
  </r>
  <r>
    <d v="2023-08-27T00:00:00"/>
    <n v="1179"/>
    <n v="790"/>
    <n v="1536"/>
    <n v="973"/>
    <n v="28"/>
    <n v="32.4"/>
    <n v="25.5"/>
    <s v="曇時々晴一時雨"/>
    <n v="1"/>
    <n v="1"/>
    <x v="1"/>
    <x v="6"/>
  </r>
  <r>
    <d v="2023-08-28T00:00:00"/>
    <n v="410"/>
    <n v="204"/>
    <n v="513"/>
    <n v="323"/>
    <n v="29.2"/>
    <n v="34.6"/>
    <n v="25.3"/>
    <s v="薄曇"/>
    <n v="0"/>
    <n v="0"/>
    <x v="0"/>
    <x v="0"/>
  </r>
  <r>
    <d v="2023-08-29T00:00:00"/>
    <n v="471"/>
    <n v="290"/>
    <n v="618"/>
    <n v="352"/>
    <n v="29.4"/>
    <n v="35"/>
    <n v="26.1"/>
    <s v="晴時々曇"/>
    <n v="0"/>
    <n v="0"/>
    <x v="0"/>
    <x v="1"/>
  </r>
  <r>
    <d v="2023-08-30T00:00:00"/>
    <n v="526"/>
    <n v="330"/>
    <n v="644"/>
    <n v="441"/>
    <n v="29.6"/>
    <n v="34.6"/>
    <n v="25.7"/>
    <s v="薄曇一時晴"/>
    <n v="0"/>
    <n v="0"/>
    <x v="0"/>
    <x v="2"/>
  </r>
  <r>
    <d v="2023-08-31T00:00:00"/>
    <n v="412"/>
    <n v="307"/>
    <n v="590"/>
    <n v="359"/>
    <n v="29"/>
    <n v="34.1"/>
    <n v="26"/>
    <s v="薄曇"/>
    <n v="0"/>
    <n v="0"/>
    <x v="0"/>
    <x v="3"/>
  </r>
  <r>
    <d v="2023-09-01T00:00:00"/>
    <n v="702"/>
    <n v="507"/>
    <n v="926"/>
    <n v="584"/>
    <n v="29.2"/>
    <n v="33.4"/>
    <n v="25.8"/>
    <s v="晴"/>
    <n v="0"/>
    <n v="0"/>
    <x v="0"/>
    <x v="4"/>
  </r>
  <r>
    <d v="2023-09-02T00:00:00"/>
    <n v="800"/>
    <n v="566"/>
    <n v="997"/>
    <n v="669"/>
    <n v="29.6"/>
    <n v="34.9"/>
    <n v="26.1"/>
    <s v="薄曇時々晴"/>
    <n v="0"/>
    <n v="0"/>
    <x v="0"/>
    <x v="5"/>
  </r>
  <r>
    <d v="2023-09-03T00:00:00"/>
    <n v="662"/>
    <n v="459"/>
    <n v="870"/>
    <n v="584"/>
    <n v="29.1"/>
    <n v="34.6"/>
    <n v="26"/>
    <s v="薄曇"/>
    <n v="3.5"/>
    <n v="3.5"/>
    <x v="1"/>
    <x v="6"/>
  </r>
  <r>
    <d v="2023-09-04T00:00:00"/>
    <n v="389"/>
    <n v="240"/>
    <n v="472"/>
    <n v="326"/>
    <n v="26.1"/>
    <n v="30.3"/>
    <n v="24.5"/>
    <s v="雨時々曇"/>
    <n v="34"/>
    <n v="9.5"/>
    <x v="1"/>
    <x v="0"/>
  </r>
  <r>
    <d v="2023-09-05T00:00:00"/>
    <n v="423"/>
    <n v="284"/>
    <n v="581"/>
    <n v="345"/>
    <n v="29.3"/>
    <n v="34.799999999999997"/>
    <n v="25.2"/>
    <s v="晴"/>
    <n v="0"/>
    <n v="0"/>
    <x v="0"/>
    <x v="1"/>
  </r>
  <r>
    <d v="2023-09-06T00:00:00"/>
    <n v="493"/>
    <n v="334"/>
    <n v="711"/>
    <n v="429"/>
    <n v="27.5"/>
    <n v="33.4"/>
    <n v="23.9"/>
    <s v="曇一時雨"/>
    <n v="0.5"/>
    <n v="0.5"/>
    <x v="2"/>
    <x v="2"/>
  </r>
  <r>
    <d v="2023-09-07T00:00:00"/>
    <n v="332"/>
    <n v="208"/>
    <n v="443"/>
    <n v="292"/>
    <n v="27"/>
    <n v="30"/>
    <n v="24.3"/>
    <s v="曇"/>
    <n v="0.5"/>
    <n v="0.5"/>
    <x v="2"/>
    <x v="3"/>
  </r>
  <r>
    <d v="2023-09-08T00:00:00"/>
    <n v="587"/>
    <n v="412"/>
    <n v="851"/>
    <n v="518"/>
    <n v="21.9"/>
    <n v="25.2"/>
    <n v="19.7"/>
    <s v="大雨"/>
    <n v="107.5"/>
    <n v="20.5"/>
    <x v="4"/>
    <x v="4"/>
  </r>
  <r>
    <d v="2023-09-09T00:00:00"/>
    <n v="671"/>
    <n v="438"/>
    <n v="955"/>
    <n v="565"/>
    <n v="24.8"/>
    <n v="29.6"/>
    <n v="21.7"/>
    <s v="曇一時雨"/>
    <n v="1"/>
    <n v="1"/>
    <x v="1"/>
    <x v="5"/>
  </r>
  <r>
    <d v="2023-09-10T00:00:00"/>
    <n v="560"/>
    <n v="348"/>
    <n v="769"/>
    <n v="481"/>
    <n v="27.8"/>
    <n v="33"/>
    <n v="23.6"/>
    <s v="晴後一時曇"/>
    <n v="0"/>
    <n v="0"/>
    <x v="0"/>
    <x v="6"/>
  </r>
  <r>
    <d v="2023-09-11T00:00:00"/>
    <n v="243"/>
    <n v="170"/>
    <n v="366"/>
    <n v="238"/>
    <n v="28.1"/>
    <n v="32.9"/>
    <n v="25"/>
    <s v="曇一時晴"/>
    <n v="0"/>
    <n v="0"/>
    <x v="0"/>
    <x v="0"/>
  </r>
  <r>
    <d v="2023-09-12T00:00:00"/>
    <n v="382"/>
    <n v="233"/>
    <n v="442"/>
    <n v="292"/>
    <n v="27.7"/>
    <n v="32"/>
    <n v="23.8"/>
    <s v="晴"/>
    <n v="0"/>
    <n v="0"/>
    <x v="0"/>
    <x v="1"/>
  </r>
  <r>
    <d v="2023-09-13T00:00:00"/>
    <n v="358"/>
    <n v="230"/>
    <n v="440"/>
    <n v="306"/>
    <n v="28"/>
    <n v="33.4"/>
    <n v="23.3"/>
    <s v="晴"/>
    <n v="0"/>
    <n v="0"/>
    <x v="0"/>
    <x v="2"/>
  </r>
  <r>
    <d v="2023-09-14T00:00:00"/>
    <n v="266"/>
    <n v="197"/>
    <n v="322"/>
    <n v="200"/>
    <n v="28.2"/>
    <n v="32.700000000000003"/>
    <n v="25.1"/>
    <s v="晴"/>
    <n v="0"/>
    <n v="0"/>
    <x v="0"/>
    <x v="3"/>
  </r>
  <r>
    <d v="2023-09-15T00:00:00"/>
    <n v="527"/>
    <n v="353"/>
    <n v="652"/>
    <n v="439"/>
    <n v="27.4"/>
    <n v="32.799999999999997"/>
    <n v="25.3"/>
    <s v="曇一時晴後雨、雷を伴う"/>
    <n v="10.5"/>
    <n v="7.5"/>
    <x v="1"/>
    <x v="4"/>
  </r>
  <r>
    <d v="2023-09-16T00:00:00"/>
    <n v="551"/>
    <n v="431"/>
    <n v="730"/>
    <n v="492"/>
    <n v="27.9"/>
    <n v="31.7"/>
    <n v="25.2"/>
    <s v="曇"/>
    <n v="0"/>
    <n v="0"/>
    <x v="0"/>
    <x v="5"/>
  </r>
  <r>
    <d v="2023-09-17T00:00:00"/>
    <n v="433"/>
    <n v="283"/>
    <n v="570"/>
    <n v="385"/>
    <n v="28.7"/>
    <n v="32.9"/>
    <n v="25.9"/>
    <s v="曇後晴"/>
    <n v="0"/>
    <n v="0"/>
    <x v="0"/>
    <x v="6"/>
  </r>
  <r>
    <d v="2023-09-18T00:00:00"/>
    <n v="277"/>
    <n v="195"/>
    <n v="321"/>
    <n v="215"/>
    <n v="28.9"/>
    <n v="33.299999999999997"/>
    <n v="26"/>
    <s v="晴"/>
    <n v="0"/>
    <n v="0"/>
    <x v="0"/>
    <x v="0"/>
  </r>
  <r>
    <d v="2023-09-19T00:00:00"/>
    <n v="396"/>
    <n v="284"/>
    <n v="597"/>
    <n v="339"/>
    <n v="29"/>
    <n v="33.5"/>
    <n v="25.1"/>
    <s v="晴"/>
    <n v="0"/>
    <n v="0"/>
    <x v="0"/>
    <x v="1"/>
  </r>
  <r>
    <d v="2023-09-20T00:00:00"/>
    <n v="535"/>
    <n v="317"/>
    <n v="747"/>
    <n v="448"/>
    <n v="27.2"/>
    <n v="32.299999999999997"/>
    <n v="23.5"/>
    <s v="曇後一時雨、雷を伴う"/>
    <n v="6"/>
    <n v="6"/>
    <x v="1"/>
    <x v="2"/>
  </r>
  <r>
    <d v="2023-09-21T00:00:00"/>
    <n v="359"/>
    <n v="231"/>
    <n v="470"/>
    <n v="309"/>
    <n v="26.7"/>
    <n v="29.5"/>
    <n v="23.9"/>
    <s v="曇時々雨"/>
    <n v="2"/>
    <n v="1.5"/>
    <x v="1"/>
    <x v="3"/>
  </r>
  <r>
    <d v="2023-09-22T00:00:00"/>
    <n v="616"/>
    <n v="439"/>
    <n v="787"/>
    <n v="549"/>
    <n v="24.8"/>
    <n v="29.4"/>
    <n v="21.4"/>
    <s v="曇時々雨"/>
    <n v="59.5"/>
    <n v="32.5"/>
    <x v="4"/>
    <x v="4"/>
  </r>
  <r>
    <d v="2023-09-23T00:00:00"/>
    <n v="726"/>
    <n v="507"/>
    <n v="976"/>
    <n v="712"/>
    <n v="22.1"/>
    <n v="24.3"/>
    <n v="20.7"/>
    <s v="霧雨後曇一時雨"/>
    <n v="4"/>
    <n v="8"/>
    <x v="1"/>
    <x v="5"/>
  </r>
  <r>
    <d v="2023-09-24T00:00:00"/>
    <n v="484"/>
    <n v="343"/>
    <n v="777"/>
    <n v="395"/>
    <n v="22.2"/>
    <n v="26.8"/>
    <n v="19.399999999999999"/>
    <s v="曇後時々晴"/>
    <n v="0"/>
    <n v="0"/>
    <x v="0"/>
    <x v="6"/>
  </r>
  <r>
    <d v="2023-09-25T00:00:00"/>
    <n v="298"/>
    <n v="202"/>
    <n v="391"/>
    <n v="254"/>
    <n v="22.4"/>
    <n v="27.7"/>
    <n v="18.5"/>
    <s v="晴時々曇"/>
    <n v="0"/>
    <n v="0"/>
    <x v="0"/>
    <x v="0"/>
  </r>
  <r>
    <d v="2023-09-26T00:00:00"/>
    <n v="367"/>
    <n v="215"/>
    <n v="467"/>
    <n v="361"/>
    <n v="24.6"/>
    <n v="29.7"/>
    <n v="20.2"/>
    <s v="晴後曇"/>
    <n v="0"/>
    <n v="0"/>
    <x v="0"/>
    <x v="1"/>
  </r>
  <r>
    <d v="2023-09-27T00:00:00"/>
    <n v="377"/>
    <n v="333"/>
    <n v="592"/>
    <n v="406"/>
    <n v="25.3"/>
    <n v="30.2"/>
    <n v="22.8"/>
    <s v="曇一時雨後時々晴"/>
    <n v="0"/>
    <n v="0"/>
    <x v="0"/>
    <x v="2"/>
  </r>
  <r>
    <d v="2023-09-28T00:00:00"/>
    <n v="296"/>
    <n v="212"/>
    <n v="405"/>
    <n v="276"/>
    <n v="27.4"/>
    <n v="33.200000000000003"/>
    <n v="22.9"/>
    <s v="曇後晴"/>
    <n v="0"/>
    <n v="0"/>
    <x v="0"/>
    <x v="3"/>
  </r>
  <r>
    <d v="2023-09-29T00:00:00"/>
    <n v="521"/>
    <n v="359"/>
    <n v="717"/>
    <n v="425"/>
    <n v="26.3"/>
    <n v="28.9"/>
    <n v="24.6"/>
    <s v="晴時々曇"/>
    <n v="0"/>
    <n v="0"/>
    <x v="0"/>
    <x v="4"/>
  </r>
  <r>
    <d v="2023-09-30T00:00:00"/>
    <n v="597"/>
    <n v="439"/>
    <n v="799"/>
    <n v="532"/>
    <n v="25.6"/>
    <n v="28.5"/>
    <n v="23.4"/>
    <s v="曇時々晴"/>
    <n v="0"/>
    <n v="0"/>
    <x v="0"/>
    <x v="5"/>
  </r>
  <r>
    <d v="2023-10-01T00:00:00"/>
    <n v="492"/>
    <n v="292"/>
    <n v="619"/>
    <n v="445"/>
    <n v="25.6"/>
    <n v="29.9"/>
    <n v="23.3"/>
    <s v="曇"/>
    <n v="0"/>
    <n v="0"/>
    <x v="0"/>
    <x v="6"/>
  </r>
  <r>
    <d v="2023-10-02T00:00:00"/>
    <n v="282"/>
    <n v="173"/>
    <n v="365"/>
    <n v="262"/>
    <n v="23.3"/>
    <n v="27.1"/>
    <n v="19.600000000000001"/>
    <s v="曇時々晴"/>
    <n v="0"/>
    <n v="0"/>
    <x v="0"/>
    <x v="0"/>
  </r>
  <r>
    <d v="2023-10-03T00:00:00"/>
    <n v="316"/>
    <n v="211"/>
    <n v="375"/>
    <n v="299"/>
    <n v="22.8"/>
    <n v="27.3"/>
    <n v="17.899999999999999"/>
    <s v="晴後曇"/>
    <n v="0"/>
    <n v="0"/>
    <x v="0"/>
    <x v="1"/>
  </r>
  <r>
    <d v="2023-10-04T00:00:00"/>
    <n v="413"/>
    <n v="246"/>
    <n v="470"/>
    <n v="326"/>
    <n v="18.7"/>
    <n v="23.1"/>
    <n v="17.3"/>
    <s v="雨時々曇"/>
    <n v="15"/>
    <n v="4.5"/>
    <x v="1"/>
    <x v="2"/>
  </r>
  <r>
    <d v="2023-10-05T00:00:00"/>
    <n v="261"/>
    <n v="219"/>
    <n v="386"/>
    <n v="252"/>
    <n v="20"/>
    <n v="26.4"/>
    <n v="16.899999999999999"/>
    <s v="曇後晴"/>
    <n v="0"/>
    <n v="0"/>
    <x v="0"/>
    <x v="3"/>
  </r>
  <r>
    <d v="2023-10-06T00:00:00"/>
    <n v="555"/>
    <n v="366"/>
    <n v="665"/>
    <n v="426"/>
    <n v="20.8"/>
    <n v="25.8"/>
    <n v="15.9"/>
    <s v="晴"/>
    <n v="0"/>
    <n v="0"/>
    <x v="0"/>
    <x v="4"/>
  </r>
  <r>
    <d v="2023-10-07T00:00:00"/>
    <n v="551"/>
    <n v="371"/>
    <n v="757"/>
    <n v="556"/>
    <n v="20.399999999999999"/>
    <n v="25"/>
    <n v="16.8"/>
    <s v="晴後一時曇"/>
    <n v="0"/>
    <n v="0"/>
    <x v="0"/>
    <x v="5"/>
  </r>
  <r>
    <d v="2023-10-08T00:00:00"/>
    <n v="434"/>
    <n v="300"/>
    <n v="585"/>
    <n v="374"/>
    <n v="18.100000000000001"/>
    <n v="21.8"/>
    <n v="14.7"/>
    <s v="曇後時々雨"/>
    <n v="0"/>
    <n v="0"/>
    <x v="0"/>
    <x v="6"/>
  </r>
  <r>
    <d v="2023-10-09T00:00:00"/>
    <n v="188"/>
    <n v="144"/>
    <n v="282"/>
    <n v="201"/>
    <n v="15.4"/>
    <n v="16.899999999999999"/>
    <n v="13.8"/>
    <s v="雨"/>
    <n v="40"/>
    <n v="6.5"/>
    <x v="1"/>
    <x v="0"/>
  </r>
  <r>
    <d v="2023-10-10T00:00:00"/>
    <n v="351"/>
    <n v="205"/>
    <n v="475"/>
    <n v="361"/>
    <n v="20.2"/>
    <n v="26.6"/>
    <n v="16.600000000000001"/>
    <s v="晴時々曇一時雨"/>
    <n v="13"/>
    <n v="5.5"/>
    <x v="1"/>
    <x v="1"/>
  </r>
  <r>
    <d v="2023-10-11T00:00:00"/>
    <n v="449"/>
    <n v="352"/>
    <n v="613"/>
    <n v="374"/>
    <n v="19.8"/>
    <n v="24.3"/>
    <n v="15.7"/>
    <s v="晴一時曇"/>
    <n v="0"/>
    <n v="0"/>
    <x v="0"/>
    <x v="2"/>
  </r>
  <r>
    <d v="2023-10-12T00:00:00"/>
    <n v="273"/>
    <n v="168"/>
    <n v="348"/>
    <n v="253"/>
    <n v="19.399999999999999"/>
    <n v="24.1"/>
    <n v="15.7"/>
    <s v="晴"/>
    <n v="0"/>
    <n v="0"/>
    <x v="0"/>
    <x v="3"/>
  </r>
  <r>
    <d v="2023-10-13T00:00:00"/>
    <n v="532"/>
    <n v="330"/>
    <n v="737"/>
    <n v="462"/>
    <n v="18.5"/>
    <n v="23.4"/>
    <n v="14.6"/>
    <s v="晴"/>
    <n v="0"/>
    <n v="0"/>
    <x v="0"/>
    <x v="4"/>
  </r>
  <r>
    <d v="2023-10-14T00:00:00"/>
    <n v="570"/>
    <n v="399"/>
    <n v="804"/>
    <n v="544"/>
    <n v="18.2"/>
    <n v="23.4"/>
    <n v="12.7"/>
    <s v="曇時々晴"/>
    <n v="0"/>
    <n v="0"/>
    <x v="0"/>
    <x v="5"/>
  </r>
  <r>
    <d v="2023-10-15T00:00:00"/>
    <n v="434"/>
    <n v="279"/>
    <n v="647"/>
    <n v="395"/>
    <n v="14.9"/>
    <n v="16.899999999999999"/>
    <n v="14"/>
    <s v="大雨後時々曇一時晴"/>
    <n v="43.5"/>
    <n v="10.5"/>
    <x v="3"/>
    <x v="6"/>
  </r>
  <r>
    <d v="2023-10-16T00:00:00"/>
    <n v="261"/>
    <n v="170"/>
    <n v="327"/>
    <n v="196"/>
    <n v="19"/>
    <n v="25.8"/>
    <n v="12.1"/>
    <s v="快晴"/>
    <n v="0"/>
    <n v="0"/>
    <x v="0"/>
    <x v="0"/>
  </r>
  <r>
    <d v="2023-10-17T00:00:00"/>
    <n v="295"/>
    <n v="194"/>
    <n v="455"/>
    <n v="238"/>
    <n v="19.5"/>
    <n v="25.2"/>
    <n v="15.2"/>
    <s v="快晴"/>
    <n v="0"/>
    <n v="0"/>
    <x v="0"/>
    <x v="1"/>
  </r>
  <r>
    <d v="2023-10-18T00:00:00"/>
    <n v="347"/>
    <n v="217"/>
    <n v="449"/>
    <n v="324"/>
    <n v="18.899999999999999"/>
    <n v="24.4"/>
    <n v="13.7"/>
    <s v="晴一時曇"/>
    <n v="0"/>
    <n v="0"/>
    <x v="0"/>
    <x v="2"/>
  </r>
  <r>
    <d v="2023-10-19T00:00:00"/>
    <n v="225"/>
    <n v="165"/>
    <n v="341"/>
    <n v="210"/>
    <n v="20.3"/>
    <n v="25.4"/>
    <n v="14.8"/>
    <s v="薄曇一時晴"/>
    <n v="0"/>
    <n v="0"/>
    <x v="0"/>
    <x v="3"/>
  </r>
  <r>
    <d v="2023-10-20T00:00:00"/>
    <n v="413"/>
    <n v="264"/>
    <n v="641"/>
    <n v="457"/>
    <n v="21.8"/>
    <n v="27.1"/>
    <n v="16.2"/>
    <s v="晴後時々曇"/>
    <n v="0"/>
    <n v="0"/>
    <x v="0"/>
    <x v="4"/>
  </r>
  <r>
    <d v="2023-10-21T00:00:00"/>
    <n v="597"/>
    <n v="335"/>
    <n v="722"/>
    <n v="431"/>
    <n v="19"/>
    <n v="22.5"/>
    <n v="14.3"/>
    <s v="晴時々曇"/>
    <n v="0"/>
    <n v="0"/>
    <x v="0"/>
    <x v="5"/>
  </r>
  <r>
    <d v="2023-10-22T00:00:00"/>
    <n v="393"/>
    <n v="297"/>
    <n v="617"/>
    <n v="346"/>
    <n v="15.9"/>
    <n v="20.2"/>
    <n v="11.5"/>
    <s v="晴"/>
    <n v="0"/>
    <n v="0"/>
    <x v="0"/>
    <x v="6"/>
  </r>
  <r>
    <d v="2023-10-23T00:00:00"/>
    <n v="247"/>
    <n v="161"/>
    <n v="386"/>
    <n v="242"/>
    <n v="16.7"/>
    <n v="23"/>
    <n v="11.4"/>
    <s v="晴時々薄曇"/>
    <n v="0"/>
    <n v="0"/>
    <x v="0"/>
    <x v="0"/>
  </r>
  <r>
    <d v="2023-10-24T00:00:00"/>
    <n v="324"/>
    <n v="206"/>
    <n v="367"/>
    <n v="258"/>
    <n v="17.7"/>
    <n v="24"/>
    <n v="12.9"/>
    <s v="晴後一時薄曇"/>
    <n v="0"/>
    <n v="0"/>
    <x v="0"/>
    <x v="1"/>
  </r>
  <r>
    <d v="2023-10-25T00:00:00"/>
    <n v="329"/>
    <n v="223"/>
    <n v="431"/>
    <n v="348"/>
    <n v="17.7"/>
    <n v="22.2"/>
    <n v="11.4"/>
    <s v="薄曇一時晴"/>
    <n v="30.5"/>
    <n v="30.5"/>
    <x v="4"/>
    <x v="2"/>
  </r>
  <r>
    <d v="2023-10-26T00:00:00"/>
    <n v="236"/>
    <n v="155"/>
    <n v="342"/>
    <n v="194"/>
    <n v="16.899999999999999"/>
    <n v="23.4"/>
    <n v="11.5"/>
    <s v="快晴"/>
    <n v="0"/>
    <n v="0"/>
    <x v="0"/>
    <x v="3"/>
  </r>
  <r>
    <d v="2023-10-27T00:00:00"/>
    <n v="452"/>
    <n v="323"/>
    <n v="638"/>
    <n v="432"/>
    <n v="17.8"/>
    <n v="23.4"/>
    <n v="13.4"/>
    <s v="晴"/>
    <n v="0"/>
    <n v="0"/>
    <x v="0"/>
    <x v="4"/>
  </r>
  <r>
    <d v="2023-10-28T00:00:00"/>
    <n v="530"/>
    <n v="342"/>
    <n v="596"/>
    <n v="438"/>
    <n v="17.5"/>
    <n v="21.4"/>
    <n v="14.3"/>
    <s v="薄曇後晴"/>
    <n v="0"/>
    <n v="0"/>
    <x v="0"/>
    <x v="5"/>
  </r>
  <r>
    <d v="2023-10-29T00:00:00"/>
    <n v="389"/>
    <n v="264"/>
    <n v="508"/>
    <n v="333"/>
    <n v="16.3"/>
    <n v="20.8"/>
    <n v="12.5"/>
    <s v="雨時々曇後晴"/>
    <n v="5"/>
    <n v="3"/>
    <x v="1"/>
    <x v="6"/>
  </r>
  <r>
    <d v="2023-10-30T00:00:00"/>
    <n v="190"/>
    <n v="145"/>
    <n v="237"/>
    <n v="162"/>
    <n v="16.899999999999999"/>
    <n v="22.3"/>
    <n v="11.6"/>
    <s v="快晴"/>
    <n v="0"/>
    <n v="0"/>
    <x v="0"/>
    <x v="0"/>
  </r>
  <r>
    <d v="2023-10-31T00:00:00"/>
    <n v="260"/>
    <n v="150"/>
    <n v="355"/>
    <n v="214"/>
    <n v="17.2"/>
    <n v="20.9"/>
    <n v="13.5"/>
    <s v="曇"/>
    <n v="0"/>
    <n v="0"/>
    <x v="0"/>
    <x v="1"/>
  </r>
  <r>
    <d v="2023-11-01T00:00:00"/>
    <n v="292"/>
    <n v="198"/>
    <n v="345"/>
    <n v="250"/>
    <n v="18"/>
    <n v="23.1"/>
    <n v="13.1"/>
    <s v="快晴"/>
    <n v="0"/>
    <n v="0"/>
    <x v="0"/>
    <x v="2"/>
  </r>
  <r>
    <d v="2023-11-02T00:00:00"/>
    <n v="289"/>
    <n v="189"/>
    <n v="341"/>
    <n v="226"/>
    <n v="18.2"/>
    <n v="24.9"/>
    <n v="13"/>
    <s v="晴一時薄曇"/>
    <n v="0"/>
    <n v="0"/>
    <x v="0"/>
    <x v="3"/>
  </r>
  <r>
    <d v="2023-11-03T00:00:00"/>
    <n v="240"/>
    <n v="167"/>
    <n v="350"/>
    <n v="228"/>
    <n v="18.8"/>
    <n v="24.3"/>
    <n v="14.3"/>
    <s v="快晴"/>
    <n v="0"/>
    <n v="0"/>
    <x v="0"/>
    <x v="4"/>
  </r>
  <r>
    <d v="2023-11-04T00:00:00"/>
    <n v="353"/>
    <n v="218"/>
    <n v="488"/>
    <n v="324"/>
    <n v="19.7"/>
    <n v="26.3"/>
    <n v="14.4"/>
    <s v="薄曇時々晴"/>
    <n v="0"/>
    <n v="0"/>
    <x v="0"/>
    <x v="5"/>
  </r>
  <r>
    <d v="2023-11-05T00:00:00"/>
    <n v="268"/>
    <n v="195"/>
    <n v="325"/>
    <n v="229"/>
    <n v="20"/>
    <n v="23.7"/>
    <n v="17.600000000000001"/>
    <s v="曇後時々晴一時雨"/>
    <n v="0"/>
    <n v="0"/>
    <x v="0"/>
    <x v="6"/>
  </r>
  <r>
    <d v="2023-11-06T00:00:00"/>
    <n v="222"/>
    <n v="176"/>
    <n v="289"/>
    <n v="188"/>
    <n v="21.4"/>
    <n v="25.1"/>
    <n v="18"/>
    <s v="曇一時雨"/>
    <n v="0.5"/>
    <n v="0.5"/>
    <x v="2"/>
    <x v="0"/>
  </r>
  <r>
    <d v="2023-11-07T00:00:00"/>
    <n v="294"/>
    <n v="178"/>
    <n v="369"/>
    <n v="257"/>
    <n v="22.3"/>
    <n v="27.5"/>
    <n v="17"/>
    <s v="晴時々雨一時曇"/>
    <n v="4"/>
    <n v="2"/>
    <x v="1"/>
    <x v="1"/>
  </r>
  <r>
    <d v="2023-11-08T00:00:00"/>
    <n v="378"/>
    <n v="204"/>
    <n v="470"/>
    <n v="335"/>
    <n v="17.7"/>
    <n v="21.6"/>
    <n v="14.6"/>
    <s v="快晴"/>
    <n v="0"/>
    <n v="0"/>
    <x v="0"/>
    <x v="2"/>
  </r>
  <r>
    <d v="2023-11-09T00:00:00"/>
    <n v="245"/>
    <n v="144"/>
    <n v="342"/>
    <n v="256"/>
    <n v="17.100000000000001"/>
    <n v="21"/>
    <n v="13.4"/>
    <s v="薄曇時々晴"/>
    <n v="0"/>
    <n v="0"/>
    <x v="0"/>
    <x v="3"/>
  </r>
  <r>
    <d v="2023-11-10T00:00:00"/>
    <n v="488"/>
    <n v="285"/>
    <n v="615"/>
    <n v="327"/>
    <n v="15.5"/>
    <n v="17.7"/>
    <n v="13.5"/>
    <s v="雨時々曇一時晴"/>
    <n v="3"/>
    <n v="2"/>
    <x v="1"/>
    <x v="4"/>
  </r>
  <r>
    <d v="2023-11-11T00:00:00"/>
    <n v="477"/>
    <n v="330"/>
    <n v="587"/>
    <n v="432"/>
    <n v="13.7"/>
    <n v="15.9"/>
    <n v="11.3"/>
    <s v="曇"/>
    <n v="0"/>
    <n v="0"/>
    <x v="0"/>
    <x v="5"/>
  </r>
  <r>
    <d v="2023-11-12T00:00:00"/>
    <n v="390"/>
    <n v="258"/>
    <n v="544"/>
    <n v="350"/>
    <n v="10"/>
    <n v="11.7"/>
    <n v="8"/>
    <s v="雨後曇"/>
    <n v="0.5"/>
    <n v="0.5"/>
    <x v="2"/>
    <x v="6"/>
  </r>
  <r>
    <d v="2023-11-13T00:00:00"/>
    <n v="178"/>
    <n v="130"/>
    <n v="303"/>
    <n v="178"/>
    <n v="11.1"/>
    <n v="15.6"/>
    <n v="7.9"/>
    <s v="晴時々曇"/>
    <n v="0"/>
    <n v="0"/>
    <x v="0"/>
    <x v="0"/>
  </r>
  <r>
    <d v="2023-11-14T00:00:00"/>
    <n v="206"/>
    <n v="144"/>
    <n v="270"/>
    <n v="224"/>
    <n v="12.1"/>
    <n v="18.3"/>
    <n v="5.9"/>
    <s v="晴"/>
    <n v="0"/>
    <n v="0"/>
    <x v="0"/>
    <x v="1"/>
  </r>
  <r>
    <d v="2023-11-15T00:00:00"/>
    <n v="306"/>
    <n v="185"/>
    <n v="400"/>
    <n v="217"/>
    <n v="11.8"/>
    <n v="14.3"/>
    <n v="9.8000000000000007"/>
    <s v="曇後一時晴"/>
    <n v="0"/>
    <n v="0"/>
    <x v="0"/>
    <x v="2"/>
  </r>
  <r>
    <d v="2023-11-16T00:00:00"/>
    <n v="198"/>
    <n v="150"/>
    <n v="264"/>
    <n v="199"/>
    <n v="12.9"/>
    <n v="17.600000000000001"/>
    <n v="7.8"/>
    <s v="晴時々曇"/>
    <n v="0"/>
    <n v="0"/>
    <x v="0"/>
    <x v="3"/>
  </r>
  <r>
    <d v="2023-11-17T00:00:00"/>
    <n v="374"/>
    <n v="252"/>
    <n v="482"/>
    <n v="350"/>
    <n v="11.5"/>
    <n v="13.6"/>
    <n v="9.8000000000000007"/>
    <s v="雨後曇一時晴"/>
    <n v="33.5"/>
    <n v="7.5"/>
    <x v="1"/>
    <x v="4"/>
  </r>
  <r>
    <d v="2023-11-18T00:00:00"/>
    <n v="402"/>
    <n v="260"/>
    <n v="504"/>
    <n v="325"/>
    <n v="12.3"/>
    <n v="17.600000000000001"/>
    <n v="7.4"/>
    <s v="晴後時々曇"/>
    <n v="0"/>
    <n v="0"/>
    <x v="0"/>
    <x v="5"/>
  </r>
  <r>
    <d v="2023-11-19T00:00:00"/>
    <n v="318"/>
    <n v="187"/>
    <n v="358"/>
    <n v="286"/>
    <n v="12.1"/>
    <n v="19.399999999999999"/>
    <n v="5.9"/>
    <s v="快晴"/>
    <n v="0"/>
    <n v="0"/>
    <x v="0"/>
    <x v="6"/>
  </r>
  <r>
    <d v="2023-11-20T00:00:00"/>
    <n v="185"/>
    <n v="144"/>
    <n v="282"/>
    <n v="181"/>
    <n v="12.4"/>
    <n v="18"/>
    <n v="7.5"/>
    <s v="快晴"/>
    <n v="0"/>
    <n v="0"/>
    <x v="0"/>
    <x v="0"/>
  </r>
  <r>
    <d v="2023-11-21T00:00:00"/>
    <n v="209"/>
    <n v="155"/>
    <n v="337"/>
    <n v="197"/>
    <n v="11.9"/>
    <n v="17.600000000000001"/>
    <n v="6.7"/>
    <s v="晴一時曇"/>
    <n v="0"/>
    <n v="0"/>
    <x v="0"/>
    <x v="1"/>
  </r>
  <r>
    <d v="2023-11-22T00:00:00"/>
    <n v="305"/>
    <n v="205"/>
    <n v="413"/>
    <n v="319"/>
    <n v="13.4"/>
    <n v="19.5"/>
    <n v="7.4"/>
    <s v="快晴"/>
    <n v="0"/>
    <n v="0"/>
    <x v="0"/>
    <x v="2"/>
  </r>
  <r>
    <d v="2023-11-23T00:00:00"/>
    <n v="168"/>
    <n v="117"/>
    <n v="213"/>
    <n v="147"/>
    <n v="14.7"/>
    <n v="21.2"/>
    <n v="9.8000000000000007"/>
    <s v="曇後晴"/>
    <n v="0"/>
    <n v="0"/>
    <x v="0"/>
    <x v="3"/>
  </r>
  <r>
    <d v="2023-11-24T00:00:00"/>
    <n v="343"/>
    <n v="247"/>
    <n v="524"/>
    <n v="396"/>
    <n v="16.7"/>
    <n v="24.2"/>
    <n v="10.6"/>
    <s v="快晴"/>
    <n v="0"/>
    <n v="0"/>
    <x v="0"/>
    <x v="4"/>
  </r>
  <r>
    <d v="2023-11-25T00:00:00"/>
    <n v="470"/>
    <n v="279"/>
    <n v="605"/>
    <n v="407"/>
    <n v="10.5"/>
    <n v="13.5"/>
    <n v="8.4"/>
    <s v="曇時々晴"/>
    <n v="0"/>
    <n v="0"/>
    <x v="0"/>
    <x v="5"/>
  </r>
  <r>
    <d v="2023-11-26T00:00:00"/>
    <n v="320"/>
    <n v="246"/>
    <n v="501"/>
    <n v="310"/>
    <n v="7.7"/>
    <n v="9.5"/>
    <n v="5.3"/>
    <s v="雨時々曇"/>
    <n v="0"/>
    <n v="0"/>
    <x v="0"/>
    <x v="6"/>
  </r>
  <r>
    <d v="2023-11-27T00:00:00"/>
    <n v="157"/>
    <n v="94"/>
    <n v="189"/>
    <n v="129"/>
    <n v="11"/>
    <n v="15.7"/>
    <n v="7.4"/>
    <s v="晴"/>
    <n v="0"/>
    <n v="0"/>
    <x v="0"/>
    <x v="0"/>
  </r>
  <r>
    <d v="2023-11-28T00:00:00"/>
    <n v="176"/>
    <n v="128"/>
    <n v="262"/>
    <n v="173"/>
    <n v="13.9"/>
    <n v="22.5"/>
    <n v="8.6"/>
    <s v="晴時々曇"/>
    <n v="0"/>
    <n v="0"/>
    <x v="0"/>
    <x v="1"/>
  </r>
  <r>
    <d v="2023-11-29T00:00:00"/>
    <n v="187"/>
    <n v="102"/>
    <n v="261"/>
    <n v="183"/>
    <n v="11.5"/>
    <n v="17.600000000000001"/>
    <n v="6.6"/>
    <s v="晴"/>
    <n v="0"/>
    <n v="0"/>
    <x v="0"/>
    <x v="2"/>
  </r>
  <r>
    <d v="2023-11-30T00:00:00"/>
    <n v="154"/>
    <n v="113"/>
    <n v="194"/>
    <n v="131"/>
    <n v="11.3"/>
    <n v="16.8"/>
    <n v="7.9"/>
    <s v="晴"/>
    <n v="0"/>
    <n v="0"/>
    <x v="0"/>
    <x v="3"/>
  </r>
  <r>
    <d v="2023-12-01T00:00:00"/>
    <n v="245"/>
    <n v="127"/>
    <n v="268"/>
    <n v="216"/>
    <n v="8.6999999999999993"/>
    <n v="12.6"/>
    <n v="6.4"/>
    <s v="晴時々曇"/>
    <n v="0"/>
    <n v="0"/>
    <x v="0"/>
    <x v="4"/>
  </r>
  <r>
    <d v="2023-12-02T00:00:00"/>
    <n v="280"/>
    <n v="139"/>
    <n v="371"/>
    <n v="232"/>
    <n v="8.3000000000000007"/>
    <n v="13.1"/>
    <n v="4.0999999999999996"/>
    <s v="晴後一時曇"/>
    <n v="0"/>
    <n v="0"/>
    <x v="0"/>
    <x v="5"/>
  </r>
  <r>
    <d v="2023-12-03T00:00:00"/>
    <n v="216"/>
    <n v="119"/>
    <n v="294"/>
    <n v="171"/>
    <n v="9.1"/>
    <n v="15.2"/>
    <n v="4.0999999999999996"/>
    <s v="晴"/>
    <n v="0"/>
    <n v="0"/>
    <x v="0"/>
    <x v="6"/>
  </r>
  <r>
    <d v="2023-12-04T00:00:00"/>
    <n v="222"/>
    <n v="149"/>
    <n v="288"/>
    <n v="214"/>
    <n v="8.6999999999999993"/>
    <n v="14.3"/>
    <n v="4.7"/>
    <s v="快晴"/>
    <n v="0"/>
    <n v="0"/>
    <x v="0"/>
    <x v="0"/>
  </r>
  <r>
    <d v="2023-12-05T00:00:00"/>
    <n v="244"/>
    <n v="185"/>
    <n v="304"/>
    <n v="218"/>
    <n v="8.1"/>
    <n v="10.3"/>
    <n v="5.7"/>
    <s v="曇"/>
    <n v="0"/>
    <n v="0"/>
    <x v="0"/>
    <x v="1"/>
  </r>
  <r>
    <d v="2023-12-06T00:00:00"/>
    <n v="262"/>
    <n v="211"/>
    <n v="418"/>
    <n v="258"/>
    <n v="11.4"/>
    <n v="16.399999999999999"/>
    <n v="7.1"/>
    <s v="晴時々薄曇一時雨"/>
    <n v="1"/>
    <n v="0.5"/>
    <x v="2"/>
    <x v="2"/>
  </r>
  <r>
    <d v="2023-12-07T00:00:00"/>
    <n v="200"/>
    <n v="137"/>
    <n v="288"/>
    <n v="223"/>
    <n v="12.9"/>
    <n v="19.899999999999999"/>
    <n v="7.1"/>
    <s v="快晴"/>
    <n v="0"/>
    <n v="0"/>
    <x v="0"/>
    <x v="3"/>
  </r>
  <r>
    <d v="2023-12-08T00:00:00"/>
    <n v="416"/>
    <n v="249"/>
    <n v="550"/>
    <n v="393"/>
    <n v="12.3"/>
    <n v="17.8"/>
    <n v="6"/>
    <s v="快晴"/>
    <n v="0"/>
    <n v="0"/>
    <x v="0"/>
    <x v="4"/>
  </r>
  <r>
    <d v="2023-12-09T00:00:00"/>
    <n v="430"/>
    <n v="287"/>
    <n v="565"/>
    <n v="410"/>
    <n v="11.9"/>
    <n v="17.2"/>
    <n v="6.4"/>
    <s v="晴後時々薄曇"/>
    <n v="0"/>
    <n v="0"/>
    <x v="0"/>
    <x v="5"/>
  </r>
  <r>
    <d v="2023-12-10T00:00:00"/>
    <n v="328"/>
    <n v="225"/>
    <n v="423"/>
    <n v="269"/>
    <n v="13"/>
    <n v="19.7"/>
    <n v="7.2"/>
    <s v="快晴"/>
    <n v="0"/>
    <n v="0"/>
    <x v="0"/>
    <x v="6"/>
  </r>
  <r>
    <d v="2023-12-11T00:00:00"/>
    <n v="138"/>
    <n v="77"/>
    <n v="187"/>
    <n v="120"/>
    <n v="13.4"/>
    <n v="16"/>
    <n v="11.3"/>
    <s v="曇"/>
    <n v="0.5"/>
    <n v="0.5"/>
    <x v="2"/>
    <x v="0"/>
  </r>
  <r>
    <d v="2023-12-12T00:00:00"/>
    <n v="139"/>
    <n v="120"/>
    <n v="194"/>
    <n v="113"/>
    <n v="11.9"/>
    <n v="15.4"/>
    <n v="9.6999999999999993"/>
    <s v="曇時々雨一時晴"/>
    <n v="15.5"/>
    <n v="4"/>
    <x v="1"/>
    <x v="1"/>
  </r>
  <r>
    <d v="2023-12-13T00:00:00"/>
    <n v="171"/>
    <n v="116"/>
    <n v="191"/>
    <n v="166"/>
    <n v="10.8"/>
    <n v="15.1"/>
    <n v="7.3"/>
    <s v="快晴"/>
    <n v="0"/>
    <n v="0"/>
    <x v="0"/>
    <x v="2"/>
  </r>
  <r>
    <d v="2023-12-14T00:00:00"/>
    <n v="149"/>
    <n v="79"/>
    <n v="187"/>
    <n v="146"/>
    <n v="10.199999999999999"/>
    <n v="14.1"/>
    <n v="6.5"/>
    <s v="晴一時薄曇"/>
    <n v="0"/>
    <n v="0"/>
    <x v="0"/>
    <x v="3"/>
  </r>
  <r>
    <d v="2023-12-15T00:00:00"/>
    <n v="285"/>
    <n v="176"/>
    <n v="307"/>
    <n v="218"/>
    <n v="11"/>
    <n v="20.2"/>
    <n v="7.1"/>
    <s v="曇一時雨"/>
    <n v="1"/>
    <n v="0.5"/>
    <x v="2"/>
    <x v="4"/>
  </r>
  <r>
    <d v="2023-12-16T00:00:00"/>
    <n v="260"/>
    <n v="150"/>
    <n v="299"/>
    <n v="236"/>
    <n v="17"/>
    <n v="21.1"/>
    <n v="10.8"/>
    <s v="曇後一時晴"/>
    <n v="0"/>
    <n v="0"/>
    <x v="0"/>
    <x v="5"/>
  </r>
  <r>
    <d v="2023-12-17T00:00:00"/>
    <n v="199"/>
    <n v="138"/>
    <n v="267"/>
    <n v="198"/>
    <n v="11.2"/>
    <n v="17.2"/>
    <n v="5.9"/>
    <s v="晴"/>
    <n v="0"/>
    <n v="0"/>
    <x v="0"/>
    <x v="6"/>
  </r>
  <r>
    <d v="2023-12-18T00:00:00"/>
    <n v="111"/>
    <n v="57"/>
    <n v="130"/>
    <n v="68"/>
    <n v="7"/>
    <n v="11.5"/>
    <n v="3.8"/>
    <s v="晴時々薄曇"/>
    <n v="0"/>
    <n v="0"/>
    <x v="0"/>
    <x v="0"/>
  </r>
  <r>
    <d v="2023-12-19T00:00:00"/>
    <n v="107"/>
    <n v="106"/>
    <n v="129"/>
    <n v="95"/>
    <n v="7"/>
    <n v="10.6"/>
    <n v="3.4"/>
    <s v="曇一時晴"/>
    <n v="0"/>
    <n v="0"/>
    <x v="0"/>
    <x v="1"/>
  </r>
  <r>
    <d v="2023-12-20T00:00:00"/>
    <n v="106"/>
    <n v="116"/>
    <n v="157"/>
    <n v="125"/>
    <n v="8.5"/>
    <n v="13.5"/>
    <n v="4.5999999999999996"/>
    <s v="晴時々薄曇"/>
    <n v="0"/>
    <n v="0"/>
    <x v="0"/>
    <x v="2"/>
  </r>
  <r>
    <d v="2023-12-21T00:00:00"/>
    <n v="103"/>
    <n v="56"/>
    <n v="114"/>
    <n v="93"/>
    <n v="7.7"/>
    <n v="13.1"/>
    <n v="3.3"/>
    <s v="快晴"/>
    <n v="0"/>
    <n v="0"/>
    <x v="0"/>
    <x v="3"/>
  </r>
  <r>
    <d v="2023-12-22T00:00:00"/>
    <n v="173"/>
    <n v="122"/>
    <n v="193"/>
    <n v="160"/>
    <n v="5.3"/>
    <n v="10.1"/>
    <n v="1.5"/>
    <s v="晴"/>
    <n v="0"/>
    <n v="0"/>
    <x v="0"/>
    <x v="4"/>
  </r>
  <r>
    <d v="2023-12-23T00:00:00"/>
    <n v="222"/>
    <n v="134"/>
    <n v="236"/>
    <n v="169"/>
    <n v="5"/>
    <n v="10.6"/>
    <n v="0.1"/>
    <s v="快晴"/>
    <n v="0"/>
    <n v="0"/>
    <x v="0"/>
    <x v="5"/>
  </r>
  <r>
    <d v="2023-12-24T00:00:00"/>
    <n v="162"/>
    <n v="76"/>
    <n v="208"/>
    <n v="134"/>
    <n v="4.9000000000000004"/>
    <n v="8.8000000000000007"/>
    <n v="2"/>
    <s v="曇時々晴"/>
    <n v="0"/>
    <n v="0"/>
    <x v="0"/>
    <x v="6"/>
  </r>
  <r>
    <d v="2023-12-25T00:00:00"/>
    <n v="158"/>
    <n v="128"/>
    <n v="213"/>
    <n v="152"/>
    <n v="6.3"/>
    <n v="12.1"/>
    <n v="1"/>
    <s v="快晴"/>
    <n v="0"/>
    <n v="0"/>
    <x v="0"/>
    <x v="0"/>
  </r>
  <r>
    <d v="2023-12-26T00:00:00"/>
    <n v="174"/>
    <n v="130"/>
    <n v="273"/>
    <n v="139"/>
    <n v="7.6"/>
    <n v="13.2"/>
    <n v="2.6"/>
    <s v="快晴"/>
    <n v="0"/>
    <n v="0"/>
    <x v="0"/>
    <x v="1"/>
  </r>
  <r>
    <d v="2023-12-27T00:00:00"/>
    <n v="281"/>
    <n v="197"/>
    <n v="271"/>
    <n v="232"/>
    <n v="8.4"/>
    <n v="12.6"/>
    <n v="4.3"/>
    <s v="曇一時晴"/>
    <n v="0"/>
    <n v="0"/>
    <x v="0"/>
    <x v="2"/>
  </r>
  <r>
    <d v="2023-12-28T00:00:00"/>
    <n v="163"/>
    <n v="85"/>
    <n v="226"/>
    <n v="144"/>
    <n v="7"/>
    <n v="10.8"/>
    <n v="4.4000000000000004"/>
    <s v="晴時々曇"/>
    <n v="0"/>
    <n v="0"/>
    <x v="0"/>
    <x v="3"/>
  </r>
  <r>
    <d v="2023-12-29T00:00:00"/>
    <n v="248"/>
    <n v="179"/>
    <n v="337"/>
    <n v="264"/>
    <n v="7.8"/>
    <n v="13.8"/>
    <n v="2.2000000000000002"/>
    <s v="快晴"/>
    <n v="0"/>
    <n v="0"/>
    <x v="0"/>
    <x v="4"/>
  </r>
  <r>
    <d v="2023-12-30T00:00:00"/>
    <n v="317"/>
    <n v="237"/>
    <n v="443"/>
    <n v="256"/>
    <n v="9"/>
    <n v="14.4"/>
    <n v="4.4000000000000004"/>
    <s v="晴時々薄曇"/>
    <n v="0"/>
    <n v="0"/>
    <x v="0"/>
    <x v="5"/>
  </r>
  <r>
    <d v="2023-12-31T00:00:00"/>
    <n v="252"/>
    <n v="155"/>
    <n v="344"/>
    <n v="231"/>
    <n v="9.1999999999999993"/>
    <n v="12.7"/>
    <n v="5.8"/>
    <s v="雨時々曇一時晴"/>
    <n v="1.5"/>
    <n v="1"/>
    <x v="1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3CE7DA-AC4B-409B-BBCF-4143818BD478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20" firstHeaderRow="1" firstDataRow="1" firstDataCol="0"/>
  <pivotFields count="11"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>
      <items count="67">
        <item x="28"/>
        <item x="8"/>
        <item x="45"/>
        <item x="30"/>
        <item x="14"/>
        <item x="64"/>
        <item x="31"/>
        <item x="29"/>
        <item x="63"/>
        <item x="43"/>
        <item x="1"/>
        <item x="0"/>
        <item x="27"/>
        <item x="3"/>
        <item x="12"/>
        <item x="23"/>
        <item x="18"/>
        <item x="16"/>
        <item x="35"/>
        <item x="39"/>
        <item x="19"/>
        <item x="50"/>
        <item x="40"/>
        <item x="11"/>
        <item x="5"/>
        <item x="62"/>
        <item x="54"/>
        <item x="21"/>
        <item x="25"/>
        <item x="4"/>
        <item x="65"/>
        <item x="22"/>
        <item x="36"/>
        <item x="60"/>
        <item x="52"/>
        <item x="20"/>
        <item x="46"/>
        <item x="42"/>
        <item x="41"/>
        <item x="9"/>
        <item x="47"/>
        <item x="55"/>
        <item x="17"/>
        <item x="56"/>
        <item x="38"/>
        <item x="7"/>
        <item x="59"/>
        <item x="49"/>
        <item x="58"/>
        <item x="61"/>
        <item x="24"/>
        <item x="6"/>
        <item x="51"/>
        <item x="53"/>
        <item x="34"/>
        <item x="10"/>
        <item x="26"/>
        <item x="37"/>
        <item x="33"/>
        <item x="13"/>
        <item x="32"/>
        <item x="48"/>
        <item x="15"/>
        <item x="2"/>
        <item x="44"/>
        <item x="57"/>
        <item t="default"/>
      </items>
    </pivotField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2A2E40-416B-48BE-8DF1-2A00D6B83DB8}" name="ピボットテーブル4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20" firstHeaderRow="1" firstDataRow="1" firstDataCol="0"/>
  <pivotFields count="12"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">
        <item x="3"/>
        <item x="1"/>
        <item x="4"/>
        <item x="2"/>
        <item x="0"/>
        <item t="default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5DA3A9-16F1-409B-9198-4EE208A16AE9}" name="ピボットテーブル6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20" firstHeaderRow="1" firstDataRow="1" firstDataCol="0"/>
  <pivotFields count="13"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">
        <item x="3"/>
        <item x="1"/>
        <item x="4"/>
        <item x="2"/>
        <item x="0"/>
        <item t="default"/>
      </items>
    </pivotField>
    <pivotField showAll="0">
      <items count="8">
        <item x="6"/>
        <item x="0"/>
        <item x="1"/>
        <item x="2"/>
        <item x="3"/>
        <item x="4"/>
        <item x="5"/>
        <item t="default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75AE-BF8B-4A51-B996-ABD0D0F335D7}">
  <dimension ref="A1:E365"/>
  <sheetViews>
    <sheetView tabSelected="1" workbookViewId="0"/>
  </sheetViews>
  <sheetFormatPr defaultRowHeight="17.649999999999999" x14ac:dyDescent="0.7"/>
  <cols>
    <col min="2" max="5" width="19.8125" customWidth="1"/>
  </cols>
  <sheetData>
    <row r="1" spans="1:5" x14ac:dyDescent="0.7">
      <c r="B1" s="12" t="s">
        <v>492</v>
      </c>
      <c r="C1" s="12" t="s">
        <v>493</v>
      </c>
      <c r="D1" s="12" t="s">
        <v>494</v>
      </c>
      <c r="E1" s="12" t="s">
        <v>495</v>
      </c>
    </row>
    <row r="2" spans="1:5" x14ac:dyDescent="0.7">
      <c r="A2" t="s">
        <v>128</v>
      </c>
      <c r="B2">
        <v>109</v>
      </c>
      <c r="C2">
        <v>62</v>
      </c>
      <c r="D2">
        <v>148</v>
      </c>
      <c r="E2">
        <v>89</v>
      </c>
    </row>
    <row r="3" spans="1:5" x14ac:dyDescent="0.7">
      <c r="A3" t="s">
        <v>129</v>
      </c>
      <c r="B3">
        <v>141</v>
      </c>
      <c r="C3">
        <v>86</v>
      </c>
      <c r="D3">
        <v>234</v>
      </c>
      <c r="E3">
        <v>127</v>
      </c>
    </row>
    <row r="4" spans="1:5" x14ac:dyDescent="0.7">
      <c r="A4" t="s">
        <v>130</v>
      </c>
      <c r="B4">
        <v>180</v>
      </c>
      <c r="C4">
        <v>125</v>
      </c>
      <c r="D4">
        <v>233</v>
      </c>
      <c r="E4">
        <v>152</v>
      </c>
    </row>
    <row r="5" spans="1:5" x14ac:dyDescent="0.7">
      <c r="A5" t="s">
        <v>131</v>
      </c>
      <c r="B5">
        <v>129</v>
      </c>
      <c r="C5">
        <v>95</v>
      </c>
      <c r="D5">
        <v>162</v>
      </c>
      <c r="E5">
        <v>103</v>
      </c>
    </row>
    <row r="6" spans="1:5" x14ac:dyDescent="0.7">
      <c r="A6" t="s">
        <v>132</v>
      </c>
      <c r="B6">
        <v>245</v>
      </c>
      <c r="C6">
        <v>190</v>
      </c>
      <c r="D6">
        <v>314</v>
      </c>
      <c r="E6">
        <v>227</v>
      </c>
    </row>
    <row r="7" spans="1:5" x14ac:dyDescent="0.7">
      <c r="A7" t="s">
        <v>133</v>
      </c>
      <c r="B7">
        <v>264</v>
      </c>
      <c r="C7">
        <v>154</v>
      </c>
      <c r="D7">
        <v>309</v>
      </c>
      <c r="E7">
        <v>246</v>
      </c>
    </row>
    <row r="8" spans="1:5" x14ac:dyDescent="0.7">
      <c r="A8" t="s">
        <v>134</v>
      </c>
      <c r="B8">
        <v>207</v>
      </c>
      <c r="C8">
        <v>149</v>
      </c>
      <c r="D8">
        <v>301</v>
      </c>
      <c r="E8">
        <v>219</v>
      </c>
    </row>
    <row r="9" spans="1:5" x14ac:dyDescent="0.7">
      <c r="A9" t="s">
        <v>135</v>
      </c>
      <c r="B9">
        <v>163</v>
      </c>
      <c r="C9">
        <v>100</v>
      </c>
      <c r="D9">
        <v>186</v>
      </c>
      <c r="E9">
        <v>163</v>
      </c>
    </row>
    <row r="10" spans="1:5" x14ac:dyDescent="0.7">
      <c r="A10" t="s">
        <v>136</v>
      </c>
      <c r="B10">
        <v>269</v>
      </c>
      <c r="C10">
        <v>140</v>
      </c>
      <c r="D10">
        <v>308</v>
      </c>
      <c r="E10">
        <v>226</v>
      </c>
    </row>
    <row r="11" spans="1:5" x14ac:dyDescent="0.7">
      <c r="A11" t="s">
        <v>137</v>
      </c>
      <c r="B11">
        <v>293</v>
      </c>
      <c r="C11">
        <v>197</v>
      </c>
      <c r="D11">
        <v>375</v>
      </c>
      <c r="E11">
        <v>223</v>
      </c>
    </row>
    <row r="12" spans="1:5" x14ac:dyDescent="0.7">
      <c r="A12" t="s">
        <v>138</v>
      </c>
      <c r="B12">
        <v>178</v>
      </c>
      <c r="C12">
        <v>143</v>
      </c>
      <c r="D12">
        <v>216</v>
      </c>
      <c r="E12">
        <v>186</v>
      </c>
    </row>
    <row r="13" spans="1:5" x14ac:dyDescent="0.7">
      <c r="A13" t="s">
        <v>139</v>
      </c>
      <c r="B13">
        <v>333</v>
      </c>
      <c r="C13">
        <v>239</v>
      </c>
      <c r="D13">
        <v>501</v>
      </c>
      <c r="E13">
        <v>325</v>
      </c>
    </row>
    <row r="14" spans="1:5" x14ac:dyDescent="0.7">
      <c r="A14" t="s">
        <v>140</v>
      </c>
      <c r="B14">
        <v>387</v>
      </c>
      <c r="C14">
        <v>227</v>
      </c>
      <c r="D14">
        <v>443</v>
      </c>
      <c r="E14">
        <v>342</v>
      </c>
    </row>
    <row r="15" spans="1:5" x14ac:dyDescent="0.7">
      <c r="A15" t="s">
        <v>141</v>
      </c>
      <c r="B15">
        <v>233</v>
      </c>
      <c r="C15">
        <v>171</v>
      </c>
      <c r="D15">
        <v>392</v>
      </c>
      <c r="E15">
        <v>225</v>
      </c>
    </row>
    <row r="16" spans="1:5" x14ac:dyDescent="0.7">
      <c r="A16" t="s">
        <v>142</v>
      </c>
      <c r="B16">
        <v>113</v>
      </c>
      <c r="C16">
        <v>84</v>
      </c>
      <c r="D16">
        <v>178</v>
      </c>
      <c r="E16">
        <v>104</v>
      </c>
    </row>
    <row r="17" spans="1:5" x14ac:dyDescent="0.7">
      <c r="A17" t="s">
        <v>143</v>
      </c>
      <c r="B17">
        <v>169</v>
      </c>
      <c r="C17">
        <v>102</v>
      </c>
      <c r="D17">
        <v>227</v>
      </c>
      <c r="E17">
        <v>107</v>
      </c>
    </row>
    <row r="18" spans="1:5" x14ac:dyDescent="0.7">
      <c r="A18" t="s">
        <v>144</v>
      </c>
      <c r="B18">
        <v>162</v>
      </c>
      <c r="C18">
        <v>108</v>
      </c>
      <c r="D18">
        <v>230</v>
      </c>
      <c r="E18">
        <v>167</v>
      </c>
    </row>
    <row r="19" spans="1:5" x14ac:dyDescent="0.7">
      <c r="A19" t="s">
        <v>145</v>
      </c>
      <c r="B19">
        <v>123</v>
      </c>
      <c r="C19">
        <v>115</v>
      </c>
      <c r="D19">
        <v>171</v>
      </c>
      <c r="E19">
        <v>119</v>
      </c>
    </row>
    <row r="20" spans="1:5" x14ac:dyDescent="0.7">
      <c r="A20" t="s">
        <v>146</v>
      </c>
      <c r="B20">
        <v>193</v>
      </c>
      <c r="C20">
        <v>147</v>
      </c>
      <c r="D20">
        <v>285</v>
      </c>
      <c r="E20">
        <v>211</v>
      </c>
    </row>
    <row r="21" spans="1:5" x14ac:dyDescent="0.7">
      <c r="A21" t="s">
        <v>147</v>
      </c>
      <c r="B21">
        <v>249</v>
      </c>
      <c r="C21">
        <v>143</v>
      </c>
      <c r="D21">
        <v>321</v>
      </c>
      <c r="E21">
        <v>187</v>
      </c>
    </row>
    <row r="22" spans="1:5" x14ac:dyDescent="0.7">
      <c r="A22" t="s">
        <v>148</v>
      </c>
      <c r="B22">
        <v>166</v>
      </c>
      <c r="C22">
        <v>134</v>
      </c>
      <c r="D22">
        <v>243</v>
      </c>
      <c r="E22">
        <v>140</v>
      </c>
    </row>
    <row r="23" spans="1:5" x14ac:dyDescent="0.7">
      <c r="A23" t="s">
        <v>149</v>
      </c>
      <c r="B23">
        <v>179</v>
      </c>
      <c r="C23">
        <v>132</v>
      </c>
      <c r="D23">
        <v>215</v>
      </c>
      <c r="E23">
        <v>166</v>
      </c>
    </row>
    <row r="24" spans="1:5" x14ac:dyDescent="0.7">
      <c r="A24" t="s">
        <v>150</v>
      </c>
      <c r="B24">
        <v>184</v>
      </c>
      <c r="C24">
        <v>132</v>
      </c>
      <c r="D24">
        <v>317</v>
      </c>
      <c r="E24">
        <v>199</v>
      </c>
    </row>
    <row r="25" spans="1:5" x14ac:dyDescent="0.7">
      <c r="A25" t="s">
        <v>151</v>
      </c>
      <c r="B25">
        <v>275</v>
      </c>
      <c r="C25">
        <v>156</v>
      </c>
      <c r="D25">
        <v>320</v>
      </c>
      <c r="E25">
        <v>185</v>
      </c>
    </row>
    <row r="26" spans="1:5" x14ac:dyDescent="0.7">
      <c r="A26" t="s">
        <v>152</v>
      </c>
      <c r="B26">
        <v>250</v>
      </c>
      <c r="C26">
        <v>129</v>
      </c>
      <c r="D26">
        <v>268</v>
      </c>
      <c r="E26">
        <v>176</v>
      </c>
    </row>
    <row r="27" spans="1:5" x14ac:dyDescent="0.7">
      <c r="A27" t="s">
        <v>153</v>
      </c>
      <c r="B27">
        <v>336</v>
      </c>
      <c r="C27">
        <v>239</v>
      </c>
      <c r="D27">
        <v>449</v>
      </c>
      <c r="E27">
        <v>270</v>
      </c>
    </row>
    <row r="28" spans="1:5" x14ac:dyDescent="0.7">
      <c r="A28" t="s">
        <v>154</v>
      </c>
      <c r="B28">
        <v>369</v>
      </c>
      <c r="C28">
        <v>189</v>
      </c>
      <c r="D28">
        <v>492</v>
      </c>
      <c r="E28">
        <v>323</v>
      </c>
    </row>
    <row r="29" spans="1:5" x14ac:dyDescent="0.7">
      <c r="A29" t="s">
        <v>155</v>
      </c>
      <c r="B29">
        <v>301</v>
      </c>
      <c r="C29">
        <v>191</v>
      </c>
      <c r="D29">
        <v>332</v>
      </c>
      <c r="E29">
        <v>237</v>
      </c>
    </row>
    <row r="30" spans="1:5" x14ac:dyDescent="0.7">
      <c r="A30" t="s">
        <v>156</v>
      </c>
      <c r="B30">
        <v>62</v>
      </c>
      <c r="C30">
        <v>43</v>
      </c>
      <c r="D30">
        <v>92</v>
      </c>
      <c r="E30">
        <v>52</v>
      </c>
    </row>
    <row r="31" spans="1:5" x14ac:dyDescent="0.7">
      <c r="A31" t="s">
        <v>157</v>
      </c>
      <c r="B31">
        <v>70</v>
      </c>
      <c r="C31">
        <v>61</v>
      </c>
      <c r="D31">
        <v>82</v>
      </c>
      <c r="E31">
        <v>73</v>
      </c>
    </row>
    <row r="32" spans="1:5" x14ac:dyDescent="0.7">
      <c r="A32" t="s">
        <v>158</v>
      </c>
      <c r="B32">
        <v>132</v>
      </c>
      <c r="C32">
        <v>65</v>
      </c>
      <c r="D32">
        <v>128</v>
      </c>
      <c r="E32">
        <v>72</v>
      </c>
    </row>
    <row r="33" spans="1:5" x14ac:dyDescent="0.7">
      <c r="A33" t="s">
        <v>159</v>
      </c>
      <c r="B33">
        <v>72</v>
      </c>
      <c r="C33">
        <v>56</v>
      </c>
      <c r="D33">
        <v>97</v>
      </c>
      <c r="E33">
        <v>58</v>
      </c>
    </row>
    <row r="34" spans="1:5" x14ac:dyDescent="0.7">
      <c r="A34" t="s">
        <v>160</v>
      </c>
      <c r="B34">
        <v>145</v>
      </c>
      <c r="C34">
        <v>71</v>
      </c>
      <c r="D34">
        <v>173</v>
      </c>
      <c r="E34">
        <v>126</v>
      </c>
    </row>
    <row r="35" spans="1:5" x14ac:dyDescent="0.7">
      <c r="A35" t="s">
        <v>161</v>
      </c>
      <c r="B35">
        <v>140</v>
      </c>
      <c r="C35">
        <v>102</v>
      </c>
      <c r="D35">
        <v>179</v>
      </c>
      <c r="E35">
        <v>117</v>
      </c>
    </row>
    <row r="36" spans="1:5" x14ac:dyDescent="0.7">
      <c r="A36" t="s">
        <v>162</v>
      </c>
      <c r="B36">
        <v>118</v>
      </c>
      <c r="C36">
        <v>77</v>
      </c>
      <c r="D36">
        <v>139</v>
      </c>
      <c r="E36">
        <v>104</v>
      </c>
    </row>
    <row r="37" spans="1:5" x14ac:dyDescent="0.7">
      <c r="A37" t="s">
        <v>163</v>
      </c>
      <c r="B37">
        <v>163</v>
      </c>
      <c r="C37">
        <v>80</v>
      </c>
      <c r="D37">
        <v>203</v>
      </c>
      <c r="E37">
        <v>130</v>
      </c>
    </row>
    <row r="38" spans="1:5" x14ac:dyDescent="0.7">
      <c r="A38" t="s">
        <v>164</v>
      </c>
      <c r="B38">
        <v>178</v>
      </c>
      <c r="C38">
        <v>148</v>
      </c>
      <c r="D38">
        <v>292</v>
      </c>
      <c r="E38">
        <v>180</v>
      </c>
    </row>
    <row r="39" spans="1:5" x14ac:dyDescent="0.7">
      <c r="A39" t="s">
        <v>165</v>
      </c>
      <c r="B39">
        <v>292</v>
      </c>
      <c r="C39">
        <v>140</v>
      </c>
      <c r="D39">
        <v>313</v>
      </c>
      <c r="E39">
        <v>239</v>
      </c>
    </row>
    <row r="40" spans="1:5" x14ac:dyDescent="0.7">
      <c r="A40" t="s">
        <v>166</v>
      </c>
      <c r="B40">
        <v>172</v>
      </c>
      <c r="C40">
        <v>104</v>
      </c>
      <c r="D40">
        <v>258</v>
      </c>
      <c r="E40">
        <v>138</v>
      </c>
    </row>
    <row r="41" spans="1:5" x14ac:dyDescent="0.7">
      <c r="A41" t="s">
        <v>167</v>
      </c>
      <c r="B41">
        <v>318</v>
      </c>
      <c r="C41">
        <v>222</v>
      </c>
      <c r="D41">
        <v>469</v>
      </c>
      <c r="E41">
        <v>312</v>
      </c>
    </row>
    <row r="42" spans="1:5" x14ac:dyDescent="0.7">
      <c r="A42" t="s">
        <v>168</v>
      </c>
      <c r="B42">
        <v>310</v>
      </c>
      <c r="C42">
        <v>187</v>
      </c>
      <c r="D42">
        <v>378</v>
      </c>
      <c r="E42">
        <v>303</v>
      </c>
    </row>
    <row r="43" spans="1:5" x14ac:dyDescent="0.7">
      <c r="A43" t="s">
        <v>169</v>
      </c>
      <c r="B43">
        <v>263</v>
      </c>
      <c r="C43">
        <v>200</v>
      </c>
      <c r="D43">
        <v>358</v>
      </c>
      <c r="E43">
        <v>249</v>
      </c>
    </row>
    <row r="44" spans="1:5" x14ac:dyDescent="0.7">
      <c r="A44" t="s">
        <v>170</v>
      </c>
      <c r="B44">
        <v>150</v>
      </c>
      <c r="C44">
        <v>93</v>
      </c>
      <c r="D44">
        <v>196</v>
      </c>
      <c r="E44">
        <v>151</v>
      </c>
    </row>
    <row r="45" spans="1:5" x14ac:dyDescent="0.7">
      <c r="A45" t="s">
        <v>171</v>
      </c>
      <c r="B45">
        <v>114</v>
      </c>
      <c r="C45">
        <v>117</v>
      </c>
      <c r="D45">
        <v>200</v>
      </c>
      <c r="E45">
        <v>123</v>
      </c>
    </row>
    <row r="46" spans="1:5" x14ac:dyDescent="0.7">
      <c r="A46" t="s">
        <v>172</v>
      </c>
      <c r="B46">
        <v>180</v>
      </c>
      <c r="C46">
        <v>108</v>
      </c>
      <c r="D46">
        <v>230</v>
      </c>
      <c r="E46">
        <v>188</v>
      </c>
    </row>
    <row r="47" spans="1:5" x14ac:dyDescent="0.7">
      <c r="A47" t="s">
        <v>173</v>
      </c>
      <c r="B47">
        <v>122</v>
      </c>
      <c r="C47">
        <v>109</v>
      </c>
      <c r="D47">
        <v>186</v>
      </c>
      <c r="E47">
        <v>114</v>
      </c>
    </row>
    <row r="48" spans="1:5" x14ac:dyDescent="0.7">
      <c r="A48" t="s">
        <v>174</v>
      </c>
      <c r="B48">
        <v>233</v>
      </c>
      <c r="C48">
        <v>150</v>
      </c>
      <c r="D48">
        <v>318</v>
      </c>
      <c r="E48">
        <v>199</v>
      </c>
    </row>
    <row r="49" spans="1:5" x14ac:dyDescent="0.7">
      <c r="A49" t="s">
        <v>175</v>
      </c>
      <c r="B49">
        <v>204</v>
      </c>
      <c r="C49">
        <v>172</v>
      </c>
      <c r="D49">
        <v>390</v>
      </c>
      <c r="E49">
        <v>213</v>
      </c>
    </row>
    <row r="50" spans="1:5" x14ac:dyDescent="0.7">
      <c r="A50" t="s">
        <v>176</v>
      </c>
      <c r="B50">
        <v>191</v>
      </c>
      <c r="C50">
        <v>135</v>
      </c>
      <c r="D50">
        <v>276</v>
      </c>
      <c r="E50">
        <v>174</v>
      </c>
    </row>
    <row r="51" spans="1:5" x14ac:dyDescent="0.7">
      <c r="A51" t="s">
        <v>177</v>
      </c>
      <c r="B51">
        <v>161</v>
      </c>
      <c r="C51">
        <v>85</v>
      </c>
      <c r="D51">
        <v>189</v>
      </c>
      <c r="E51">
        <v>131</v>
      </c>
    </row>
    <row r="52" spans="1:5" x14ac:dyDescent="0.7">
      <c r="A52" t="s">
        <v>178</v>
      </c>
      <c r="B52">
        <v>183</v>
      </c>
      <c r="C52">
        <v>109</v>
      </c>
      <c r="D52">
        <v>231</v>
      </c>
      <c r="E52">
        <v>122</v>
      </c>
    </row>
    <row r="53" spans="1:5" x14ac:dyDescent="0.7">
      <c r="A53" t="s">
        <v>179</v>
      </c>
      <c r="B53">
        <v>187</v>
      </c>
      <c r="C53">
        <v>161</v>
      </c>
      <c r="D53">
        <v>293</v>
      </c>
      <c r="E53">
        <v>233</v>
      </c>
    </row>
    <row r="54" spans="1:5" x14ac:dyDescent="0.7">
      <c r="A54" t="s">
        <v>180</v>
      </c>
      <c r="B54">
        <v>117</v>
      </c>
      <c r="C54">
        <v>88</v>
      </c>
      <c r="D54">
        <v>180</v>
      </c>
      <c r="E54">
        <v>113</v>
      </c>
    </row>
    <row r="55" spans="1:5" x14ac:dyDescent="0.7">
      <c r="A55" t="s">
        <v>181</v>
      </c>
      <c r="B55">
        <v>263</v>
      </c>
      <c r="C55">
        <v>157</v>
      </c>
      <c r="D55">
        <v>330</v>
      </c>
      <c r="E55">
        <v>246</v>
      </c>
    </row>
    <row r="56" spans="1:5" x14ac:dyDescent="0.7">
      <c r="A56" t="s">
        <v>182</v>
      </c>
      <c r="B56">
        <v>294</v>
      </c>
      <c r="C56">
        <v>201</v>
      </c>
      <c r="D56">
        <v>384</v>
      </c>
      <c r="E56">
        <v>271</v>
      </c>
    </row>
    <row r="57" spans="1:5" x14ac:dyDescent="0.7">
      <c r="A57" t="s">
        <v>183</v>
      </c>
      <c r="B57">
        <v>244</v>
      </c>
      <c r="C57">
        <v>157</v>
      </c>
      <c r="D57">
        <v>321</v>
      </c>
      <c r="E57">
        <v>268</v>
      </c>
    </row>
    <row r="58" spans="1:5" x14ac:dyDescent="0.7">
      <c r="A58" t="s">
        <v>184</v>
      </c>
      <c r="B58">
        <v>150</v>
      </c>
      <c r="C58">
        <v>107</v>
      </c>
      <c r="D58">
        <v>200</v>
      </c>
      <c r="E58">
        <v>154</v>
      </c>
    </row>
    <row r="59" spans="1:5" x14ac:dyDescent="0.7">
      <c r="A59" t="s">
        <v>185</v>
      </c>
      <c r="B59">
        <v>155</v>
      </c>
      <c r="C59">
        <v>134</v>
      </c>
      <c r="D59">
        <v>208</v>
      </c>
      <c r="E59">
        <v>153</v>
      </c>
    </row>
    <row r="60" spans="1:5" x14ac:dyDescent="0.7">
      <c r="A60" t="s">
        <v>186</v>
      </c>
      <c r="B60">
        <v>228</v>
      </c>
      <c r="C60">
        <v>125</v>
      </c>
      <c r="D60">
        <v>275</v>
      </c>
      <c r="E60">
        <v>164</v>
      </c>
    </row>
    <row r="61" spans="1:5" x14ac:dyDescent="0.7">
      <c r="A61" t="s">
        <v>187</v>
      </c>
      <c r="B61">
        <v>145</v>
      </c>
      <c r="C61">
        <v>88</v>
      </c>
      <c r="D61">
        <v>192</v>
      </c>
      <c r="E61">
        <v>96</v>
      </c>
    </row>
    <row r="62" spans="1:5" x14ac:dyDescent="0.7">
      <c r="A62" t="s">
        <v>188</v>
      </c>
      <c r="B62">
        <v>264</v>
      </c>
      <c r="C62">
        <v>144</v>
      </c>
      <c r="D62">
        <v>369</v>
      </c>
      <c r="E62">
        <v>235</v>
      </c>
    </row>
    <row r="63" spans="1:5" x14ac:dyDescent="0.7">
      <c r="A63" t="s">
        <v>189</v>
      </c>
      <c r="B63">
        <v>275</v>
      </c>
      <c r="C63">
        <v>213</v>
      </c>
      <c r="D63">
        <v>438</v>
      </c>
      <c r="E63">
        <v>285</v>
      </c>
    </row>
    <row r="64" spans="1:5" x14ac:dyDescent="0.7">
      <c r="A64" t="s">
        <v>190</v>
      </c>
      <c r="B64">
        <v>230</v>
      </c>
      <c r="C64">
        <v>129</v>
      </c>
      <c r="D64">
        <v>299</v>
      </c>
      <c r="E64">
        <v>194</v>
      </c>
    </row>
    <row r="65" spans="1:5" x14ac:dyDescent="0.7">
      <c r="A65" t="s">
        <v>191</v>
      </c>
      <c r="B65">
        <v>150</v>
      </c>
      <c r="C65">
        <v>114</v>
      </c>
      <c r="D65">
        <v>142</v>
      </c>
      <c r="E65">
        <v>140</v>
      </c>
    </row>
    <row r="66" spans="1:5" x14ac:dyDescent="0.7">
      <c r="A66" t="s">
        <v>192</v>
      </c>
      <c r="B66">
        <v>148</v>
      </c>
      <c r="C66">
        <v>97</v>
      </c>
      <c r="D66">
        <v>294</v>
      </c>
      <c r="E66">
        <v>132</v>
      </c>
    </row>
    <row r="67" spans="1:5" x14ac:dyDescent="0.7">
      <c r="A67" t="s">
        <v>193</v>
      </c>
      <c r="B67">
        <v>184</v>
      </c>
      <c r="C67">
        <v>111</v>
      </c>
      <c r="D67">
        <v>246</v>
      </c>
      <c r="E67">
        <v>171</v>
      </c>
    </row>
    <row r="68" spans="1:5" x14ac:dyDescent="0.7">
      <c r="A68" t="s">
        <v>194</v>
      </c>
      <c r="B68">
        <v>158</v>
      </c>
      <c r="C68">
        <v>99</v>
      </c>
      <c r="D68">
        <v>193</v>
      </c>
      <c r="E68">
        <v>125</v>
      </c>
    </row>
    <row r="69" spans="1:5" x14ac:dyDescent="0.7">
      <c r="A69" t="s">
        <v>195</v>
      </c>
      <c r="B69">
        <v>299</v>
      </c>
      <c r="C69">
        <v>146</v>
      </c>
      <c r="D69">
        <v>321</v>
      </c>
      <c r="E69">
        <v>201</v>
      </c>
    </row>
    <row r="70" spans="1:5" x14ac:dyDescent="0.7">
      <c r="A70" t="s">
        <v>196</v>
      </c>
      <c r="B70">
        <v>262</v>
      </c>
      <c r="C70">
        <v>184</v>
      </c>
      <c r="D70">
        <v>383</v>
      </c>
      <c r="E70">
        <v>264</v>
      </c>
    </row>
    <row r="71" spans="1:5" x14ac:dyDescent="0.7">
      <c r="A71" t="s">
        <v>197</v>
      </c>
      <c r="B71">
        <v>214</v>
      </c>
      <c r="C71">
        <v>140</v>
      </c>
      <c r="D71">
        <v>309</v>
      </c>
      <c r="E71">
        <v>162</v>
      </c>
    </row>
    <row r="72" spans="1:5" x14ac:dyDescent="0.7">
      <c r="A72" t="s">
        <v>198</v>
      </c>
      <c r="B72">
        <v>144</v>
      </c>
      <c r="C72">
        <v>120</v>
      </c>
      <c r="D72">
        <v>253</v>
      </c>
      <c r="E72">
        <v>164</v>
      </c>
    </row>
    <row r="73" spans="1:5" x14ac:dyDescent="0.7">
      <c r="A73" t="s">
        <v>199</v>
      </c>
      <c r="B73">
        <v>208</v>
      </c>
      <c r="C73">
        <v>137</v>
      </c>
      <c r="D73">
        <v>245</v>
      </c>
      <c r="E73">
        <v>185</v>
      </c>
    </row>
    <row r="74" spans="1:5" x14ac:dyDescent="0.7">
      <c r="A74" t="s">
        <v>200</v>
      </c>
      <c r="B74">
        <v>253</v>
      </c>
      <c r="C74">
        <v>133</v>
      </c>
      <c r="D74">
        <v>301</v>
      </c>
      <c r="E74">
        <v>194</v>
      </c>
    </row>
    <row r="75" spans="1:5" x14ac:dyDescent="0.7">
      <c r="A75" t="s">
        <v>201</v>
      </c>
      <c r="B75">
        <v>152</v>
      </c>
      <c r="C75">
        <v>120</v>
      </c>
      <c r="D75">
        <v>208</v>
      </c>
      <c r="E75">
        <v>177</v>
      </c>
    </row>
    <row r="76" spans="1:5" x14ac:dyDescent="0.7">
      <c r="A76" t="s">
        <v>202</v>
      </c>
      <c r="B76">
        <v>301</v>
      </c>
      <c r="C76">
        <v>183</v>
      </c>
      <c r="D76">
        <v>427</v>
      </c>
      <c r="E76">
        <v>324</v>
      </c>
    </row>
    <row r="77" spans="1:5" x14ac:dyDescent="0.7">
      <c r="A77" t="s">
        <v>203</v>
      </c>
      <c r="B77">
        <v>363</v>
      </c>
      <c r="C77">
        <v>236</v>
      </c>
      <c r="D77">
        <v>414</v>
      </c>
      <c r="E77">
        <v>278</v>
      </c>
    </row>
    <row r="78" spans="1:5" x14ac:dyDescent="0.7">
      <c r="A78" t="s">
        <v>204</v>
      </c>
      <c r="B78">
        <v>285</v>
      </c>
      <c r="C78">
        <v>144</v>
      </c>
      <c r="D78">
        <v>362</v>
      </c>
      <c r="E78">
        <v>212</v>
      </c>
    </row>
    <row r="79" spans="1:5" x14ac:dyDescent="0.7">
      <c r="A79" t="s">
        <v>205</v>
      </c>
      <c r="B79">
        <v>301</v>
      </c>
      <c r="C79">
        <v>166</v>
      </c>
      <c r="D79">
        <v>329</v>
      </c>
      <c r="E79">
        <v>234</v>
      </c>
    </row>
    <row r="80" spans="1:5" x14ac:dyDescent="0.7">
      <c r="A80" t="s">
        <v>206</v>
      </c>
      <c r="B80">
        <v>183</v>
      </c>
      <c r="C80">
        <v>136</v>
      </c>
      <c r="D80">
        <v>303</v>
      </c>
      <c r="E80">
        <v>190</v>
      </c>
    </row>
    <row r="81" spans="1:5" x14ac:dyDescent="0.7">
      <c r="A81" t="s">
        <v>207</v>
      </c>
      <c r="B81">
        <v>302</v>
      </c>
      <c r="C81">
        <v>235</v>
      </c>
      <c r="D81">
        <v>378</v>
      </c>
      <c r="E81">
        <v>332</v>
      </c>
    </row>
    <row r="82" spans="1:5" x14ac:dyDescent="0.7">
      <c r="A82" t="s">
        <v>208</v>
      </c>
      <c r="B82">
        <v>205</v>
      </c>
      <c r="C82">
        <v>140</v>
      </c>
      <c r="D82">
        <v>313</v>
      </c>
      <c r="E82">
        <v>157</v>
      </c>
    </row>
    <row r="83" spans="1:5" x14ac:dyDescent="0.7">
      <c r="A83" t="s">
        <v>209</v>
      </c>
      <c r="B83">
        <v>378</v>
      </c>
      <c r="C83">
        <v>236</v>
      </c>
      <c r="D83">
        <v>516</v>
      </c>
      <c r="E83">
        <v>331</v>
      </c>
    </row>
    <row r="84" spans="1:5" x14ac:dyDescent="0.7">
      <c r="A84" t="s">
        <v>210</v>
      </c>
      <c r="B84">
        <v>411</v>
      </c>
      <c r="C84">
        <v>270</v>
      </c>
      <c r="D84">
        <v>575</v>
      </c>
      <c r="E84">
        <v>389</v>
      </c>
    </row>
    <row r="85" spans="1:5" x14ac:dyDescent="0.7">
      <c r="A85" t="s">
        <v>211</v>
      </c>
      <c r="B85">
        <v>342</v>
      </c>
      <c r="C85">
        <v>249</v>
      </c>
      <c r="D85">
        <v>431</v>
      </c>
      <c r="E85">
        <v>288</v>
      </c>
    </row>
    <row r="86" spans="1:5" x14ac:dyDescent="0.7">
      <c r="A86" t="s">
        <v>212</v>
      </c>
      <c r="B86">
        <v>172</v>
      </c>
      <c r="C86">
        <v>88</v>
      </c>
      <c r="D86">
        <v>208</v>
      </c>
      <c r="E86">
        <v>134</v>
      </c>
    </row>
    <row r="87" spans="1:5" x14ac:dyDescent="0.7">
      <c r="A87" t="s">
        <v>213</v>
      </c>
      <c r="B87">
        <v>165</v>
      </c>
      <c r="C87">
        <v>118</v>
      </c>
      <c r="D87">
        <v>209</v>
      </c>
      <c r="E87">
        <v>139</v>
      </c>
    </row>
    <row r="88" spans="1:5" x14ac:dyDescent="0.7">
      <c r="A88" t="s">
        <v>214</v>
      </c>
      <c r="B88">
        <v>217</v>
      </c>
      <c r="C88">
        <v>121</v>
      </c>
      <c r="D88">
        <v>281</v>
      </c>
      <c r="E88">
        <v>164</v>
      </c>
    </row>
    <row r="89" spans="1:5" x14ac:dyDescent="0.7">
      <c r="A89" t="s">
        <v>215</v>
      </c>
      <c r="B89">
        <v>147</v>
      </c>
      <c r="C89">
        <v>112</v>
      </c>
      <c r="D89">
        <v>190</v>
      </c>
      <c r="E89">
        <v>131</v>
      </c>
    </row>
    <row r="90" spans="1:5" x14ac:dyDescent="0.7">
      <c r="A90" t="s">
        <v>216</v>
      </c>
      <c r="B90">
        <v>257</v>
      </c>
      <c r="C90">
        <v>185</v>
      </c>
      <c r="D90">
        <v>372</v>
      </c>
      <c r="E90">
        <v>255</v>
      </c>
    </row>
    <row r="91" spans="1:5" x14ac:dyDescent="0.7">
      <c r="A91" t="s">
        <v>217</v>
      </c>
      <c r="B91">
        <v>304</v>
      </c>
      <c r="C91">
        <v>167</v>
      </c>
      <c r="D91">
        <v>403</v>
      </c>
      <c r="E91">
        <v>292</v>
      </c>
    </row>
    <row r="92" spans="1:5" x14ac:dyDescent="0.7">
      <c r="A92" t="s">
        <v>218</v>
      </c>
      <c r="B92">
        <v>207</v>
      </c>
      <c r="C92">
        <v>184</v>
      </c>
      <c r="D92">
        <v>347</v>
      </c>
      <c r="E92">
        <v>202</v>
      </c>
    </row>
    <row r="93" spans="1:5" x14ac:dyDescent="0.7">
      <c r="A93" t="s">
        <v>219</v>
      </c>
      <c r="B93">
        <v>160</v>
      </c>
      <c r="C93">
        <v>101</v>
      </c>
      <c r="D93">
        <v>175</v>
      </c>
      <c r="E93">
        <v>140</v>
      </c>
    </row>
    <row r="94" spans="1:5" x14ac:dyDescent="0.7">
      <c r="A94" t="s">
        <v>220</v>
      </c>
      <c r="B94">
        <v>222</v>
      </c>
      <c r="C94">
        <v>96</v>
      </c>
      <c r="D94">
        <v>239</v>
      </c>
      <c r="E94">
        <v>132</v>
      </c>
    </row>
    <row r="95" spans="1:5" x14ac:dyDescent="0.7">
      <c r="A95" t="s">
        <v>221</v>
      </c>
      <c r="B95">
        <v>228</v>
      </c>
      <c r="C95">
        <v>157</v>
      </c>
      <c r="D95">
        <v>270</v>
      </c>
      <c r="E95">
        <v>175</v>
      </c>
    </row>
    <row r="96" spans="1:5" x14ac:dyDescent="0.7">
      <c r="A96" t="s">
        <v>222</v>
      </c>
      <c r="B96">
        <v>163</v>
      </c>
      <c r="C96">
        <v>98</v>
      </c>
      <c r="D96">
        <v>213</v>
      </c>
      <c r="E96">
        <v>114</v>
      </c>
    </row>
    <row r="97" spans="1:5" x14ac:dyDescent="0.7">
      <c r="A97" t="s">
        <v>223</v>
      </c>
      <c r="B97">
        <v>297</v>
      </c>
      <c r="C97">
        <v>229</v>
      </c>
      <c r="D97">
        <v>386</v>
      </c>
      <c r="E97">
        <v>304</v>
      </c>
    </row>
    <row r="98" spans="1:5" x14ac:dyDescent="0.7">
      <c r="A98" t="s">
        <v>224</v>
      </c>
      <c r="B98">
        <v>357</v>
      </c>
      <c r="C98">
        <v>224</v>
      </c>
      <c r="D98">
        <v>432</v>
      </c>
      <c r="E98">
        <v>312</v>
      </c>
    </row>
    <row r="99" spans="1:5" x14ac:dyDescent="0.7">
      <c r="A99" t="s">
        <v>225</v>
      </c>
      <c r="B99">
        <v>258</v>
      </c>
      <c r="C99">
        <v>190</v>
      </c>
      <c r="D99">
        <v>402</v>
      </c>
      <c r="E99">
        <v>218</v>
      </c>
    </row>
    <row r="100" spans="1:5" x14ac:dyDescent="0.7">
      <c r="A100" t="s">
        <v>226</v>
      </c>
      <c r="B100">
        <v>182</v>
      </c>
      <c r="C100">
        <v>77</v>
      </c>
      <c r="D100">
        <v>171</v>
      </c>
      <c r="E100">
        <v>124</v>
      </c>
    </row>
    <row r="101" spans="1:5" x14ac:dyDescent="0.7">
      <c r="A101" t="s">
        <v>227</v>
      </c>
      <c r="B101">
        <v>156</v>
      </c>
      <c r="C101">
        <v>126</v>
      </c>
      <c r="D101">
        <v>236</v>
      </c>
      <c r="E101">
        <v>138</v>
      </c>
    </row>
    <row r="102" spans="1:5" x14ac:dyDescent="0.7">
      <c r="A102" t="s">
        <v>228</v>
      </c>
      <c r="B102">
        <v>234</v>
      </c>
      <c r="C102">
        <v>153</v>
      </c>
      <c r="D102">
        <v>314</v>
      </c>
      <c r="E102">
        <v>229</v>
      </c>
    </row>
    <row r="103" spans="1:5" x14ac:dyDescent="0.7">
      <c r="A103" t="s">
        <v>229</v>
      </c>
      <c r="B103">
        <v>163</v>
      </c>
      <c r="C103">
        <v>126</v>
      </c>
      <c r="D103">
        <v>194</v>
      </c>
      <c r="E103">
        <v>156</v>
      </c>
    </row>
    <row r="104" spans="1:5" x14ac:dyDescent="0.7">
      <c r="A104" t="s">
        <v>230</v>
      </c>
      <c r="B104">
        <v>262</v>
      </c>
      <c r="C104">
        <v>181</v>
      </c>
      <c r="D104">
        <v>390</v>
      </c>
      <c r="E104">
        <v>236</v>
      </c>
    </row>
    <row r="105" spans="1:5" x14ac:dyDescent="0.7">
      <c r="A105" t="s">
        <v>231</v>
      </c>
      <c r="B105">
        <v>310</v>
      </c>
      <c r="C105">
        <v>204</v>
      </c>
      <c r="D105">
        <v>435</v>
      </c>
      <c r="E105">
        <v>277</v>
      </c>
    </row>
    <row r="106" spans="1:5" x14ac:dyDescent="0.7">
      <c r="A106" t="s">
        <v>232</v>
      </c>
      <c r="B106">
        <v>241</v>
      </c>
      <c r="C106">
        <v>176</v>
      </c>
      <c r="D106">
        <v>382</v>
      </c>
      <c r="E106">
        <v>243</v>
      </c>
    </row>
    <row r="107" spans="1:5" x14ac:dyDescent="0.7">
      <c r="A107" t="s">
        <v>233</v>
      </c>
      <c r="B107">
        <v>246</v>
      </c>
      <c r="C107">
        <v>177</v>
      </c>
      <c r="D107">
        <v>329</v>
      </c>
      <c r="E107">
        <v>207</v>
      </c>
    </row>
    <row r="108" spans="1:5" x14ac:dyDescent="0.7">
      <c r="A108" t="s">
        <v>234</v>
      </c>
      <c r="B108">
        <v>295</v>
      </c>
      <c r="C108">
        <v>203</v>
      </c>
      <c r="D108">
        <v>415</v>
      </c>
      <c r="E108">
        <v>271</v>
      </c>
    </row>
    <row r="109" spans="1:5" x14ac:dyDescent="0.7">
      <c r="A109" t="s">
        <v>235</v>
      </c>
      <c r="B109">
        <v>374</v>
      </c>
      <c r="C109">
        <v>218</v>
      </c>
      <c r="D109">
        <v>506</v>
      </c>
      <c r="E109">
        <v>283</v>
      </c>
    </row>
    <row r="110" spans="1:5" x14ac:dyDescent="0.7">
      <c r="A110" t="s">
        <v>236</v>
      </c>
      <c r="B110">
        <v>242</v>
      </c>
      <c r="C110">
        <v>157</v>
      </c>
      <c r="D110">
        <v>366</v>
      </c>
      <c r="E110">
        <v>216</v>
      </c>
    </row>
    <row r="111" spans="1:5" x14ac:dyDescent="0.7">
      <c r="A111" t="s">
        <v>237</v>
      </c>
      <c r="B111">
        <v>475</v>
      </c>
      <c r="C111">
        <v>313</v>
      </c>
      <c r="D111">
        <v>673</v>
      </c>
      <c r="E111">
        <v>436</v>
      </c>
    </row>
    <row r="112" spans="1:5" x14ac:dyDescent="0.7">
      <c r="A112" t="s">
        <v>238</v>
      </c>
      <c r="B112">
        <v>524</v>
      </c>
      <c r="C112">
        <v>412</v>
      </c>
      <c r="D112">
        <v>749</v>
      </c>
      <c r="E112">
        <v>509</v>
      </c>
    </row>
    <row r="113" spans="1:5" x14ac:dyDescent="0.7">
      <c r="A113" t="s">
        <v>239</v>
      </c>
      <c r="B113">
        <v>417</v>
      </c>
      <c r="C113">
        <v>295</v>
      </c>
      <c r="D113">
        <v>581</v>
      </c>
      <c r="E113">
        <v>363</v>
      </c>
    </row>
    <row r="114" spans="1:5" x14ac:dyDescent="0.7">
      <c r="A114" t="s">
        <v>240</v>
      </c>
      <c r="B114">
        <v>295</v>
      </c>
      <c r="C114">
        <v>157</v>
      </c>
      <c r="D114">
        <v>347</v>
      </c>
      <c r="E114">
        <v>262</v>
      </c>
    </row>
    <row r="115" spans="1:5" x14ac:dyDescent="0.7">
      <c r="A115" t="s">
        <v>241</v>
      </c>
      <c r="B115">
        <v>291</v>
      </c>
      <c r="C115">
        <v>193</v>
      </c>
      <c r="D115">
        <v>362</v>
      </c>
      <c r="E115">
        <v>214</v>
      </c>
    </row>
    <row r="116" spans="1:5" x14ac:dyDescent="0.7">
      <c r="A116" t="s">
        <v>242</v>
      </c>
      <c r="B116">
        <v>389</v>
      </c>
      <c r="C116">
        <v>240</v>
      </c>
      <c r="D116">
        <v>415</v>
      </c>
      <c r="E116">
        <v>346</v>
      </c>
    </row>
    <row r="117" spans="1:5" x14ac:dyDescent="0.7">
      <c r="A117" t="s">
        <v>243</v>
      </c>
      <c r="B117">
        <v>261</v>
      </c>
      <c r="C117">
        <v>185</v>
      </c>
      <c r="D117">
        <v>349</v>
      </c>
      <c r="E117">
        <v>205</v>
      </c>
    </row>
    <row r="118" spans="1:5" x14ac:dyDescent="0.7">
      <c r="A118" t="s">
        <v>244</v>
      </c>
      <c r="B118">
        <v>559</v>
      </c>
      <c r="C118">
        <v>371</v>
      </c>
      <c r="D118">
        <v>654</v>
      </c>
      <c r="E118">
        <v>431</v>
      </c>
    </row>
    <row r="119" spans="1:5" x14ac:dyDescent="0.7">
      <c r="A119" t="s">
        <v>245</v>
      </c>
      <c r="B119">
        <v>411</v>
      </c>
      <c r="C119">
        <v>347</v>
      </c>
      <c r="D119">
        <v>593</v>
      </c>
      <c r="E119">
        <v>396</v>
      </c>
    </row>
    <row r="120" spans="1:5" x14ac:dyDescent="0.7">
      <c r="A120" t="s">
        <v>246</v>
      </c>
      <c r="B120">
        <v>370</v>
      </c>
      <c r="C120">
        <v>275</v>
      </c>
      <c r="D120">
        <v>433</v>
      </c>
      <c r="E120">
        <v>322</v>
      </c>
    </row>
    <row r="121" spans="1:5" x14ac:dyDescent="0.7">
      <c r="A121" t="s">
        <v>247</v>
      </c>
      <c r="B121">
        <v>240</v>
      </c>
      <c r="C121">
        <v>172</v>
      </c>
      <c r="D121">
        <v>409</v>
      </c>
      <c r="E121">
        <v>287</v>
      </c>
    </row>
    <row r="122" spans="1:5" x14ac:dyDescent="0.7">
      <c r="A122" t="s">
        <v>248</v>
      </c>
      <c r="B122">
        <v>351</v>
      </c>
      <c r="C122">
        <v>211</v>
      </c>
      <c r="D122">
        <v>468</v>
      </c>
      <c r="E122">
        <v>316</v>
      </c>
    </row>
    <row r="123" spans="1:5" x14ac:dyDescent="0.7">
      <c r="A123" t="s">
        <v>249</v>
      </c>
      <c r="B123">
        <v>247</v>
      </c>
      <c r="C123">
        <v>150</v>
      </c>
      <c r="D123">
        <v>294</v>
      </c>
      <c r="E123">
        <v>253</v>
      </c>
    </row>
    <row r="124" spans="1:5" x14ac:dyDescent="0.7">
      <c r="A124" t="s">
        <v>250</v>
      </c>
      <c r="B124">
        <v>206</v>
      </c>
      <c r="C124">
        <v>138</v>
      </c>
      <c r="D124">
        <v>268</v>
      </c>
      <c r="E124">
        <v>164</v>
      </c>
    </row>
    <row r="125" spans="1:5" x14ac:dyDescent="0.7">
      <c r="A125" t="s">
        <v>251</v>
      </c>
      <c r="B125">
        <v>346</v>
      </c>
      <c r="C125">
        <v>200</v>
      </c>
      <c r="D125">
        <v>382</v>
      </c>
      <c r="E125">
        <v>299</v>
      </c>
    </row>
    <row r="126" spans="1:5" x14ac:dyDescent="0.7">
      <c r="A126" t="s">
        <v>252</v>
      </c>
      <c r="B126">
        <v>283</v>
      </c>
      <c r="C126">
        <v>248</v>
      </c>
      <c r="D126">
        <v>455</v>
      </c>
      <c r="E126">
        <v>307</v>
      </c>
    </row>
    <row r="127" spans="1:5" x14ac:dyDescent="0.7">
      <c r="A127" t="s">
        <v>253</v>
      </c>
      <c r="B127">
        <v>407</v>
      </c>
      <c r="C127">
        <v>220</v>
      </c>
      <c r="D127">
        <v>526</v>
      </c>
      <c r="E127">
        <v>359</v>
      </c>
    </row>
    <row r="128" spans="1:5" x14ac:dyDescent="0.7">
      <c r="A128" t="s">
        <v>254</v>
      </c>
      <c r="B128">
        <v>252</v>
      </c>
      <c r="C128">
        <v>146</v>
      </c>
      <c r="D128">
        <v>360</v>
      </c>
      <c r="E128">
        <v>198</v>
      </c>
    </row>
    <row r="129" spans="1:5" x14ac:dyDescent="0.7">
      <c r="A129" t="s">
        <v>255</v>
      </c>
      <c r="B129">
        <v>316</v>
      </c>
      <c r="C129">
        <v>191</v>
      </c>
      <c r="D129">
        <v>392</v>
      </c>
      <c r="E129">
        <v>253</v>
      </c>
    </row>
    <row r="130" spans="1:5" x14ac:dyDescent="0.7">
      <c r="A130" t="s">
        <v>256</v>
      </c>
      <c r="B130">
        <v>342</v>
      </c>
      <c r="C130">
        <v>231</v>
      </c>
      <c r="D130">
        <v>441</v>
      </c>
      <c r="E130">
        <v>325</v>
      </c>
    </row>
    <row r="131" spans="1:5" x14ac:dyDescent="0.7">
      <c r="A131" t="s">
        <v>257</v>
      </c>
      <c r="B131">
        <v>241</v>
      </c>
      <c r="C131">
        <v>135</v>
      </c>
      <c r="D131">
        <v>320</v>
      </c>
      <c r="E131">
        <v>207</v>
      </c>
    </row>
    <row r="132" spans="1:5" x14ac:dyDescent="0.7">
      <c r="A132" t="s">
        <v>258</v>
      </c>
      <c r="B132">
        <v>500</v>
      </c>
      <c r="C132">
        <v>293</v>
      </c>
      <c r="D132">
        <v>602</v>
      </c>
      <c r="E132">
        <v>343</v>
      </c>
    </row>
    <row r="133" spans="1:5" x14ac:dyDescent="0.7">
      <c r="A133" t="s">
        <v>259</v>
      </c>
      <c r="B133">
        <v>476</v>
      </c>
      <c r="C133">
        <v>317</v>
      </c>
      <c r="D133">
        <v>617</v>
      </c>
      <c r="E133">
        <v>461</v>
      </c>
    </row>
    <row r="134" spans="1:5" x14ac:dyDescent="0.7">
      <c r="A134" t="s">
        <v>260</v>
      </c>
      <c r="B134">
        <v>403</v>
      </c>
      <c r="C134">
        <v>299</v>
      </c>
      <c r="D134">
        <v>521</v>
      </c>
      <c r="E134">
        <v>348</v>
      </c>
    </row>
    <row r="135" spans="1:5" x14ac:dyDescent="0.7">
      <c r="A135" t="s">
        <v>261</v>
      </c>
      <c r="B135">
        <v>187</v>
      </c>
      <c r="C135">
        <v>139</v>
      </c>
      <c r="D135">
        <v>313</v>
      </c>
      <c r="E135">
        <v>174</v>
      </c>
    </row>
    <row r="136" spans="1:5" x14ac:dyDescent="0.7">
      <c r="A136" t="s">
        <v>262</v>
      </c>
      <c r="B136">
        <v>298</v>
      </c>
      <c r="C136">
        <v>166</v>
      </c>
      <c r="D136">
        <v>316</v>
      </c>
      <c r="E136">
        <v>227</v>
      </c>
    </row>
    <row r="137" spans="1:5" x14ac:dyDescent="0.7">
      <c r="A137" t="s">
        <v>263</v>
      </c>
      <c r="B137">
        <v>281</v>
      </c>
      <c r="C137">
        <v>194</v>
      </c>
      <c r="D137">
        <v>374</v>
      </c>
      <c r="E137">
        <v>249</v>
      </c>
    </row>
    <row r="138" spans="1:5" x14ac:dyDescent="0.7">
      <c r="A138" t="s">
        <v>264</v>
      </c>
      <c r="B138">
        <v>215</v>
      </c>
      <c r="C138">
        <v>146</v>
      </c>
      <c r="D138">
        <v>292</v>
      </c>
      <c r="E138">
        <v>177</v>
      </c>
    </row>
    <row r="139" spans="1:5" x14ac:dyDescent="0.7">
      <c r="A139" t="s">
        <v>265</v>
      </c>
      <c r="B139">
        <v>406</v>
      </c>
      <c r="C139">
        <v>301</v>
      </c>
      <c r="D139">
        <v>504</v>
      </c>
      <c r="E139">
        <v>351</v>
      </c>
    </row>
    <row r="140" spans="1:5" x14ac:dyDescent="0.7">
      <c r="A140" t="s">
        <v>266</v>
      </c>
      <c r="B140">
        <v>428</v>
      </c>
      <c r="C140">
        <v>302</v>
      </c>
      <c r="D140">
        <v>513</v>
      </c>
      <c r="E140">
        <v>299</v>
      </c>
    </row>
    <row r="141" spans="1:5" x14ac:dyDescent="0.7">
      <c r="A141" t="s">
        <v>267</v>
      </c>
      <c r="B141">
        <v>338</v>
      </c>
      <c r="C141">
        <v>207</v>
      </c>
      <c r="D141">
        <v>476</v>
      </c>
      <c r="E141">
        <v>244</v>
      </c>
    </row>
    <row r="142" spans="1:5" x14ac:dyDescent="0.7">
      <c r="A142" t="s">
        <v>268</v>
      </c>
      <c r="B142">
        <v>222</v>
      </c>
      <c r="C142">
        <v>187</v>
      </c>
      <c r="D142">
        <v>378</v>
      </c>
      <c r="E142">
        <v>227</v>
      </c>
    </row>
    <row r="143" spans="1:5" x14ac:dyDescent="0.7">
      <c r="A143" t="s">
        <v>269</v>
      </c>
      <c r="B143">
        <v>312</v>
      </c>
      <c r="C143">
        <v>173</v>
      </c>
      <c r="D143">
        <v>372</v>
      </c>
      <c r="E143">
        <v>296</v>
      </c>
    </row>
    <row r="144" spans="1:5" x14ac:dyDescent="0.7">
      <c r="A144" t="s">
        <v>270</v>
      </c>
      <c r="B144">
        <v>357</v>
      </c>
      <c r="C144">
        <v>240</v>
      </c>
      <c r="D144">
        <v>517</v>
      </c>
      <c r="E144">
        <v>283</v>
      </c>
    </row>
    <row r="145" spans="1:5" x14ac:dyDescent="0.7">
      <c r="A145" t="s">
        <v>271</v>
      </c>
      <c r="B145">
        <v>261</v>
      </c>
      <c r="C145">
        <v>132</v>
      </c>
      <c r="D145">
        <v>375</v>
      </c>
      <c r="E145">
        <v>234</v>
      </c>
    </row>
    <row r="146" spans="1:5" x14ac:dyDescent="0.7">
      <c r="A146" t="s">
        <v>272</v>
      </c>
      <c r="B146">
        <v>379</v>
      </c>
      <c r="C146">
        <v>285</v>
      </c>
      <c r="D146">
        <v>585</v>
      </c>
      <c r="E146">
        <v>403</v>
      </c>
    </row>
    <row r="147" spans="1:5" x14ac:dyDescent="0.7">
      <c r="A147" t="s">
        <v>273</v>
      </c>
      <c r="B147">
        <v>678</v>
      </c>
      <c r="C147">
        <v>406</v>
      </c>
      <c r="D147">
        <v>949</v>
      </c>
      <c r="E147">
        <v>642</v>
      </c>
    </row>
    <row r="148" spans="1:5" x14ac:dyDescent="0.7">
      <c r="A148" t="s">
        <v>274</v>
      </c>
      <c r="B148">
        <v>370</v>
      </c>
      <c r="C148">
        <v>309</v>
      </c>
      <c r="D148">
        <v>624</v>
      </c>
      <c r="E148">
        <v>388</v>
      </c>
    </row>
    <row r="149" spans="1:5" x14ac:dyDescent="0.7">
      <c r="A149" t="s">
        <v>275</v>
      </c>
      <c r="B149">
        <v>234</v>
      </c>
      <c r="C149">
        <v>112</v>
      </c>
      <c r="D149">
        <v>258</v>
      </c>
      <c r="E149">
        <v>195</v>
      </c>
    </row>
    <row r="150" spans="1:5" x14ac:dyDescent="0.7">
      <c r="A150" t="s">
        <v>276</v>
      </c>
      <c r="B150">
        <v>227</v>
      </c>
      <c r="C150">
        <v>164</v>
      </c>
      <c r="D150">
        <v>339</v>
      </c>
      <c r="E150">
        <v>220</v>
      </c>
    </row>
    <row r="151" spans="1:5" x14ac:dyDescent="0.7">
      <c r="A151" t="s">
        <v>277</v>
      </c>
      <c r="B151">
        <v>303</v>
      </c>
      <c r="C151">
        <v>187</v>
      </c>
      <c r="D151">
        <v>348</v>
      </c>
      <c r="E151">
        <v>258</v>
      </c>
    </row>
    <row r="152" spans="1:5" x14ac:dyDescent="0.7">
      <c r="A152" t="s">
        <v>278</v>
      </c>
      <c r="B152">
        <v>221</v>
      </c>
      <c r="C152">
        <v>132</v>
      </c>
      <c r="D152">
        <v>275</v>
      </c>
      <c r="E152">
        <v>187</v>
      </c>
    </row>
    <row r="153" spans="1:5" x14ac:dyDescent="0.7">
      <c r="A153" t="s">
        <v>279</v>
      </c>
      <c r="B153">
        <v>368</v>
      </c>
      <c r="C153">
        <v>242</v>
      </c>
      <c r="D153">
        <v>500</v>
      </c>
      <c r="E153">
        <v>328</v>
      </c>
    </row>
    <row r="154" spans="1:5" x14ac:dyDescent="0.7">
      <c r="A154" t="s">
        <v>280</v>
      </c>
      <c r="B154">
        <v>412</v>
      </c>
      <c r="C154">
        <v>279</v>
      </c>
      <c r="D154">
        <v>551</v>
      </c>
      <c r="E154">
        <v>348</v>
      </c>
    </row>
    <row r="155" spans="1:5" x14ac:dyDescent="0.7">
      <c r="A155" t="s">
        <v>281</v>
      </c>
      <c r="B155">
        <v>305</v>
      </c>
      <c r="C155">
        <v>201</v>
      </c>
      <c r="D155">
        <v>411</v>
      </c>
      <c r="E155">
        <v>284</v>
      </c>
    </row>
    <row r="156" spans="1:5" x14ac:dyDescent="0.7">
      <c r="A156" t="s">
        <v>282</v>
      </c>
      <c r="B156">
        <v>172</v>
      </c>
      <c r="C156">
        <v>121</v>
      </c>
      <c r="D156">
        <v>233</v>
      </c>
      <c r="E156">
        <v>158</v>
      </c>
    </row>
    <row r="157" spans="1:5" x14ac:dyDescent="0.7">
      <c r="A157" t="s">
        <v>283</v>
      </c>
      <c r="B157">
        <v>209</v>
      </c>
      <c r="C157">
        <v>163</v>
      </c>
      <c r="D157">
        <v>306</v>
      </c>
      <c r="E157">
        <v>176</v>
      </c>
    </row>
    <row r="158" spans="1:5" x14ac:dyDescent="0.7">
      <c r="A158" t="s">
        <v>284</v>
      </c>
      <c r="B158">
        <v>253</v>
      </c>
      <c r="C158">
        <v>182</v>
      </c>
      <c r="D158">
        <v>327</v>
      </c>
      <c r="E158">
        <v>206</v>
      </c>
    </row>
    <row r="159" spans="1:5" x14ac:dyDescent="0.7">
      <c r="A159" t="s">
        <v>285</v>
      </c>
      <c r="B159">
        <v>189</v>
      </c>
      <c r="C159">
        <v>124</v>
      </c>
      <c r="D159">
        <v>229</v>
      </c>
      <c r="E159">
        <v>184</v>
      </c>
    </row>
    <row r="160" spans="1:5" x14ac:dyDescent="0.7">
      <c r="A160" t="s">
        <v>286</v>
      </c>
      <c r="B160">
        <v>326</v>
      </c>
      <c r="C160">
        <v>214</v>
      </c>
      <c r="D160">
        <v>436</v>
      </c>
      <c r="E160">
        <v>345</v>
      </c>
    </row>
    <row r="161" spans="1:5" x14ac:dyDescent="0.7">
      <c r="A161" t="s">
        <v>287</v>
      </c>
      <c r="B161">
        <v>379</v>
      </c>
      <c r="C161">
        <v>255</v>
      </c>
      <c r="D161">
        <v>473</v>
      </c>
      <c r="E161">
        <v>329</v>
      </c>
    </row>
    <row r="162" spans="1:5" x14ac:dyDescent="0.7">
      <c r="A162" t="s">
        <v>288</v>
      </c>
      <c r="B162">
        <v>300</v>
      </c>
      <c r="C162">
        <v>191</v>
      </c>
      <c r="D162">
        <v>404</v>
      </c>
      <c r="E162">
        <v>270</v>
      </c>
    </row>
    <row r="163" spans="1:5" x14ac:dyDescent="0.7">
      <c r="A163" t="s">
        <v>289</v>
      </c>
      <c r="B163">
        <v>199</v>
      </c>
      <c r="C163">
        <v>117</v>
      </c>
      <c r="D163">
        <v>297</v>
      </c>
      <c r="E163">
        <v>158</v>
      </c>
    </row>
    <row r="164" spans="1:5" x14ac:dyDescent="0.7">
      <c r="A164" t="s">
        <v>290</v>
      </c>
      <c r="B164">
        <v>219</v>
      </c>
      <c r="C164">
        <v>167</v>
      </c>
      <c r="D164">
        <v>333</v>
      </c>
      <c r="E164">
        <v>198</v>
      </c>
    </row>
    <row r="165" spans="1:5" x14ac:dyDescent="0.7">
      <c r="A165" t="s">
        <v>291</v>
      </c>
      <c r="B165">
        <v>317</v>
      </c>
      <c r="C165">
        <v>221</v>
      </c>
      <c r="D165">
        <v>403</v>
      </c>
      <c r="E165">
        <v>282</v>
      </c>
    </row>
    <row r="166" spans="1:5" x14ac:dyDescent="0.7">
      <c r="A166" t="s">
        <v>292</v>
      </c>
      <c r="B166">
        <v>224</v>
      </c>
      <c r="C166">
        <v>137</v>
      </c>
      <c r="D166">
        <v>336</v>
      </c>
      <c r="E166">
        <v>216</v>
      </c>
    </row>
    <row r="167" spans="1:5" x14ac:dyDescent="0.7">
      <c r="A167" t="s">
        <v>293</v>
      </c>
      <c r="B167">
        <v>381</v>
      </c>
      <c r="C167">
        <v>242</v>
      </c>
      <c r="D167">
        <v>510</v>
      </c>
      <c r="E167">
        <v>316</v>
      </c>
    </row>
    <row r="168" spans="1:5" x14ac:dyDescent="0.7">
      <c r="A168" t="s">
        <v>294</v>
      </c>
      <c r="B168">
        <v>449</v>
      </c>
      <c r="C168">
        <v>266</v>
      </c>
      <c r="D168">
        <v>599</v>
      </c>
      <c r="E168">
        <v>397</v>
      </c>
    </row>
    <row r="169" spans="1:5" x14ac:dyDescent="0.7">
      <c r="A169" t="s">
        <v>295</v>
      </c>
      <c r="B169">
        <v>356</v>
      </c>
      <c r="C169">
        <v>234</v>
      </c>
      <c r="D169">
        <v>441</v>
      </c>
      <c r="E169">
        <v>292</v>
      </c>
    </row>
    <row r="170" spans="1:5" x14ac:dyDescent="0.7">
      <c r="A170" t="s">
        <v>296</v>
      </c>
      <c r="B170">
        <v>227</v>
      </c>
      <c r="C170">
        <v>144</v>
      </c>
      <c r="D170">
        <v>353</v>
      </c>
      <c r="E170">
        <v>195</v>
      </c>
    </row>
    <row r="171" spans="1:5" x14ac:dyDescent="0.7">
      <c r="A171" t="s">
        <v>297</v>
      </c>
      <c r="B171">
        <v>270</v>
      </c>
      <c r="C171">
        <v>218</v>
      </c>
      <c r="D171">
        <v>372</v>
      </c>
      <c r="E171">
        <v>263</v>
      </c>
    </row>
    <row r="172" spans="1:5" x14ac:dyDescent="0.7">
      <c r="A172" t="s">
        <v>298</v>
      </c>
      <c r="B172">
        <v>375</v>
      </c>
      <c r="C172">
        <v>229</v>
      </c>
      <c r="D172">
        <v>430</v>
      </c>
      <c r="E172">
        <v>312</v>
      </c>
    </row>
    <row r="173" spans="1:5" x14ac:dyDescent="0.7">
      <c r="A173" t="s">
        <v>299</v>
      </c>
      <c r="B173">
        <v>242</v>
      </c>
      <c r="C173">
        <v>157</v>
      </c>
      <c r="D173">
        <v>363</v>
      </c>
      <c r="E173">
        <v>223</v>
      </c>
    </row>
    <row r="174" spans="1:5" x14ac:dyDescent="0.7">
      <c r="A174" t="s">
        <v>300</v>
      </c>
      <c r="B174">
        <v>483</v>
      </c>
      <c r="C174">
        <v>319</v>
      </c>
      <c r="D174">
        <v>512</v>
      </c>
      <c r="E174">
        <v>459</v>
      </c>
    </row>
    <row r="175" spans="1:5" x14ac:dyDescent="0.7">
      <c r="A175" t="s">
        <v>301</v>
      </c>
      <c r="B175">
        <v>496</v>
      </c>
      <c r="C175">
        <v>306</v>
      </c>
      <c r="D175">
        <v>633</v>
      </c>
      <c r="E175">
        <v>427</v>
      </c>
    </row>
    <row r="176" spans="1:5" x14ac:dyDescent="0.7">
      <c r="A176" t="s">
        <v>302</v>
      </c>
      <c r="B176">
        <v>436</v>
      </c>
      <c r="C176">
        <v>242</v>
      </c>
      <c r="D176">
        <v>486</v>
      </c>
      <c r="E176">
        <v>359</v>
      </c>
    </row>
    <row r="177" spans="1:5" x14ac:dyDescent="0.7">
      <c r="A177" t="s">
        <v>303</v>
      </c>
      <c r="B177">
        <v>204</v>
      </c>
      <c r="C177">
        <v>135</v>
      </c>
      <c r="D177">
        <v>246</v>
      </c>
      <c r="E177">
        <v>160</v>
      </c>
    </row>
    <row r="178" spans="1:5" x14ac:dyDescent="0.7">
      <c r="A178" t="s">
        <v>304</v>
      </c>
      <c r="B178">
        <v>245</v>
      </c>
      <c r="C178">
        <v>171</v>
      </c>
      <c r="D178">
        <v>393</v>
      </c>
      <c r="E178">
        <v>241</v>
      </c>
    </row>
    <row r="179" spans="1:5" x14ac:dyDescent="0.7">
      <c r="A179" t="s">
        <v>305</v>
      </c>
      <c r="B179">
        <v>289</v>
      </c>
      <c r="C179">
        <v>233</v>
      </c>
      <c r="D179">
        <v>390</v>
      </c>
      <c r="E179">
        <v>284</v>
      </c>
    </row>
    <row r="180" spans="1:5" x14ac:dyDescent="0.7">
      <c r="A180" t="s">
        <v>306</v>
      </c>
      <c r="B180">
        <v>233</v>
      </c>
      <c r="C180">
        <v>168</v>
      </c>
      <c r="D180">
        <v>321</v>
      </c>
      <c r="E180">
        <v>205</v>
      </c>
    </row>
    <row r="181" spans="1:5" x14ac:dyDescent="0.7">
      <c r="A181" t="s">
        <v>307</v>
      </c>
      <c r="B181">
        <v>420</v>
      </c>
      <c r="C181">
        <v>248</v>
      </c>
      <c r="D181">
        <v>509</v>
      </c>
      <c r="E181">
        <v>356</v>
      </c>
    </row>
    <row r="182" spans="1:5" x14ac:dyDescent="0.7">
      <c r="A182" t="s">
        <v>308</v>
      </c>
      <c r="B182">
        <v>445</v>
      </c>
      <c r="C182">
        <v>322</v>
      </c>
      <c r="D182">
        <v>626</v>
      </c>
      <c r="E182">
        <v>439</v>
      </c>
    </row>
    <row r="183" spans="1:5" x14ac:dyDescent="0.7">
      <c r="A183" t="s">
        <v>309</v>
      </c>
      <c r="B183">
        <v>358</v>
      </c>
      <c r="C183">
        <v>248</v>
      </c>
      <c r="D183">
        <v>477</v>
      </c>
      <c r="E183">
        <v>306</v>
      </c>
    </row>
    <row r="184" spans="1:5" x14ac:dyDescent="0.7">
      <c r="A184" t="s">
        <v>310</v>
      </c>
      <c r="B184">
        <v>274</v>
      </c>
      <c r="C184">
        <v>180</v>
      </c>
      <c r="D184">
        <v>391</v>
      </c>
      <c r="E184">
        <v>280</v>
      </c>
    </row>
    <row r="185" spans="1:5" x14ac:dyDescent="0.7">
      <c r="A185" t="s">
        <v>311</v>
      </c>
      <c r="B185">
        <v>319</v>
      </c>
      <c r="C185">
        <v>228</v>
      </c>
      <c r="D185">
        <v>400</v>
      </c>
      <c r="E185">
        <v>285</v>
      </c>
    </row>
    <row r="186" spans="1:5" x14ac:dyDescent="0.7">
      <c r="A186" t="s">
        <v>312</v>
      </c>
      <c r="B186">
        <v>378</v>
      </c>
      <c r="C186">
        <v>269</v>
      </c>
      <c r="D186">
        <v>508</v>
      </c>
      <c r="E186">
        <v>334</v>
      </c>
    </row>
    <row r="187" spans="1:5" x14ac:dyDescent="0.7">
      <c r="A187" t="s">
        <v>313</v>
      </c>
      <c r="B187">
        <v>214</v>
      </c>
      <c r="C187">
        <v>188</v>
      </c>
      <c r="D187">
        <v>320</v>
      </c>
      <c r="E187">
        <v>215</v>
      </c>
    </row>
    <row r="188" spans="1:5" x14ac:dyDescent="0.7">
      <c r="A188" t="s">
        <v>314</v>
      </c>
      <c r="B188">
        <v>495</v>
      </c>
      <c r="C188">
        <v>324</v>
      </c>
      <c r="D188">
        <v>632</v>
      </c>
      <c r="E188">
        <v>411</v>
      </c>
    </row>
    <row r="189" spans="1:5" x14ac:dyDescent="0.7">
      <c r="A189" t="s">
        <v>315</v>
      </c>
      <c r="B189">
        <v>574</v>
      </c>
      <c r="C189">
        <v>350</v>
      </c>
      <c r="D189">
        <v>817</v>
      </c>
      <c r="E189">
        <v>542</v>
      </c>
    </row>
    <row r="190" spans="1:5" x14ac:dyDescent="0.7">
      <c r="A190" t="s">
        <v>316</v>
      </c>
      <c r="B190">
        <v>451</v>
      </c>
      <c r="C190">
        <v>293</v>
      </c>
      <c r="D190">
        <v>612</v>
      </c>
      <c r="E190">
        <v>380</v>
      </c>
    </row>
    <row r="191" spans="1:5" x14ac:dyDescent="0.7">
      <c r="A191" t="s">
        <v>317</v>
      </c>
      <c r="B191">
        <v>339</v>
      </c>
      <c r="C191">
        <v>252</v>
      </c>
      <c r="D191">
        <v>472</v>
      </c>
      <c r="E191">
        <v>358</v>
      </c>
    </row>
    <row r="192" spans="1:5" x14ac:dyDescent="0.7">
      <c r="A192" t="s">
        <v>318</v>
      </c>
      <c r="B192">
        <v>374</v>
      </c>
      <c r="C192">
        <v>319</v>
      </c>
      <c r="D192">
        <v>586</v>
      </c>
      <c r="E192">
        <v>411</v>
      </c>
    </row>
    <row r="193" spans="1:5" x14ac:dyDescent="0.7">
      <c r="A193" t="s">
        <v>319</v>
      </c>
      <c r="B193">
        <v>486</v>
      </c>
      <c r="C193">
        <v>376</v>
      </c>
      <c r="D193">
        <v>616</v>
      </c>
      <c r="E193">
        <v>434</v>
      </c>
    </row>
    <row r="194" spans="1:5" x14ac:dyDescent="0.7">
      <c r="A194" t="s">
        <v>320</v>
      </c>
      <c r="B194">
        <v>315</v>
      </c>
      <c r="C194">
        <v>241</v>
      </c>
      <c r="D194">
        <v>428</v>
      </c>
      <c r="E194">
        <v>285</v>
      </c>
    </row>
    <row r="195" spans="1:5" x14ac:dyDescent="0.7">
      <c r="A195" t="s">
        <v>321</v>
      </c>
      <c r="B195">
        <v>705</v>
      </c>
      <c r="C195">
        <v>416</v>
      </c>
      <c r="D195">
        <v>988</v>
      </c>
      <c r="E195">
        <v>625</v>
      </c>
    </row>
    <row r="196" spans="1:5" x14ac:dyDescent="0.7">
      <c r="A196" t="s">
        <v>322</v>
      </c>
      <c r="B196">
        <v>756</v>
      </c>
      <c r="C196">
        <v>510</v>
      </c>
      <c r="D196">
        <v>922</v>
      </c>
      <c r="E196">
        <v>659</v>
      </c>
    </row>
    <row r="197" spans="1:5" x14ac:dyDescent="0.7">
      <c r="A197" t="s">
        <v>323</v>
      </c>
      <c r="B197">
        <v>622</v>
      </c>
      <c r="C197">
        <v>394</v>
      </c>
      <c r="D197">
        <v>711</v>
      </c>
      <c r="E197">
        <v>532</v>
      </c>
    </row>
    <row r="198" spans="1:5" x14ac:dyDescent="0.7">
      <c r="A198" t="s">
        <v>324</v>
      </c>
      <c r="B198">
        <v>305</v>
      </c>
      <c r="C198">
        <v>206</v>
      </c>
      <c r="D198">
        <v>458</v>
      </c>
      <c r="E198">
        <v>318</v>
      </c>
    </row>
    <row r="199" spans="1:5" x14ac:dyDescent="0.7">
      <c r="A199" t="s">
        <v>325</v>
      </c>
      <c r="B199">
        <v>543</v>
      </c>
      <c r="C199">
        <v>375</v>
      </c>
      <c r="D199">
        <v>736</v>
      </c>
      <c r="E199">
        <v>471</v>
      </c>
    </row>
    <row r="200" spans="1:5" x14ac:dyDescent="0.7">
      <c r="A200" t="s">
        <v>326</v>
      </c>
      <c r="B200">
        <v>572</v>
      </c>
      <c r="C200">
        <v>383</v>
      </c>
      <c r="D200">
        <v>758</v>
      </c>
      <c r="E200">
        <v>466</v>
      </c>
    </row>
    <row r="201" spans="1:5" x14ac:dyDescent="0.7">
      <c r="A201" t="s">
        <v>327</v>
      </c>
      <c r="B201">
        <v>399</v>
      </c>
      <c r="C201">
        <v>304</v>
      </c>
      <c r="D201">
        <v>514</v>
      </c>
      <c r="E201">
        <v>358</v>
      </c>
    </row>
    <row r="202" spans="1:5" x14ac:dyDescent="0.7">
      <c r="A202" t="s">
        <v>328</v>
      </c>
      <c r="B202">
        <v>776</v>
      </c>
      <c r="C202">
        <v>514</v>
      </c>
      <c r="D202">
        <v>971</v>
      </c>
      <c r="E202">
        <v>656</v>
      </c>
    </row>
    <row r="203" spans="1:5" x14ac:dyDescent="0.7">
      <c r="A203" t="s">
        <v>329</v>
      </c>
      <c r="B203">
        <v>783</v>
      </c>
      <c r="C203">
        <v>463</v>
      </c>
      <c r="D203">
        <v>1038</v>
      </c>
      <c r="E203">
        <v>726</v>
      </c>
    </row>
    <row r="204" spans="1:5" x14ac:dyDescent="0.7">
      <c r="A204" t="s">
        <v>330</v>
      </c>
      <c r="B204">
        <v>592</v>
      </c>
      <c r="C204">
        <v>471</v>
      </c>
      <c r="D204">
        <v>887</v>
      </c>
      <c r="E204">
        <v>571</v>
      </c>
    </row>
    <row r="205" spans="1:5" x14ac:dyDescent="0.7">
      <c r="A205" t="s">
        <v>331</v>
      </c>
      <c r="B205">
        <v>437</v>
      </c>
      <c r="C205">
        <v>259</v>
      </c>
      <c r="D205">
        <v>519</v>
      </c>
      <c r="E205">
        <v>329</v>
      </c>
    </row>
    <row r="206" spans="1:5" x14ac:dyDescent="0.7">
      <c r="A206" t="s">
        <v>332</v>
      </c>
      <c r="B206">
        <v>464</v>
      </c>
      <c r="C206">
        <v>314</v>
      </c>
      <c r="D206">
        <v>586</v>
      </c>
      <c r="E206">
        <v>440</v>
      </c>
    </row>
    <row r="207" spans="1:5" x14ac:dyDescent="0.7">
      <c r="A207" t="s">
        <v>333</v>
      </c>
      <c r="B207">
        <v>498</v>
      </c>
      <c r="C207">
        <v>341</v>
      </c>
      <c r="D207">
        <v>749</v>
      </c>
      <c r="E207">
        <v>486</v>
      </c>
    </row>
    <row r="208" spans="1:5" x14ac:dyDescent="0.7">
      <c r="A208" t="s">
        <v>334</v>
      </c>
      <c r="B208">
        <v>380</v>
      </c>
      <c r="C208">
        <v>255</v>
      </c>
      <c r="D208">
        <v>482</v>
      </c>
      <c r="E208">
        <v>340</v>
      </c>
    </row>
    <row r="209" spans="1:5" x14ac:dyDescent="0.7">
      <c r="A209" t="s">
        <v>335</v>
      </c>
      <c r="B209">
        <v>616</v>
      </c>
      <c r="C209">
        <v>411</v>
      </c>
      <c r="D209">
        <v>776</v>
      </c>
      <c r="E209">
        <v>612</v>
      </c>
    </row>
    <row r="210" spans="1:5" x14ac:dyDescent="0.7">
      <c r="A210" t="s">
        <v>336</v>
      </c>
      <c r="B210">
        <v>819</v>
      </c>
      <c r="C210">
        <v>501</v>
      </c>
      <c r="D210">
        <v>977</v>
      </c>
      <c r="E210">
        <v>624</v>
      </c>
    </row>
    <row r="211" spans="1:5" x14ac:dyDescent="0.7">
      <c r="A211" t="s">
        <v>337</v>
      </c>
      <c r="B211">
        <v>575</v>
      </c>
      <c r="C211">
        <v>466</v>
      </c>
      <c r="D211">
        <v>787</v>
      </c>
      <c r="E211">
        <v>512</v>
      </c>
    </row>
    <row r="212" spans="1:5" x14ac:dyDescent="0.7">
      <c r="A212" t="s">
        <v>338</v>
      </c>
      <c r="B212">
        <v>358</v>
      </c>
      <c r="C212">
        <v>234</v>
      </c>
      <c r="D212">
        <v>478</v>
      </c>
      <c r="E212">
        <v>285</v>
      </c>
    </row>
    <row r="213" spans="1:5" x14ac:dyDescent="0.7">
      <c r="A213" t="s">
        <v>339</v>
      </c>
      <c r="B213">
        <v>439</v>
      </c>
      <c r="C213">
        <v>290</v>
      </c>
      <c r="D213">
        <v>584</v>
      </c>
      <c r="E213">
        <v>363</v>
      </c>
    </row>
    <row r="214" spans="1:5" x14ac:dyDescent="0.7">
      <c r="A214" t="s">
        <v>340</v>
      </c>
      <c r="B214">
        <v>467</v>
      </c>
      <c r="C214">
        <v>342</v>
      </c>
      <c r="D214">
        <v>726</v>
      </c>
      <c r="E214">
        <v>437</v>
      </c>
    </row>
    <row r="215" spans="1:5" x14ac:dyDescent="0.7">
      <c r="A215" t="s">
        <v>341</v>
      </c>
      <c r="B215">
        <v>360</v>
      </c>
      <c r="C215">
        <v>234</v>
      </c>
      <c r="D215">
        <v>436</v>
      </c>
      <c r="E215">
        <v>379</v>
      </c>
    </row>
    <row r="216" spans="1:5" x14ac:dyDescent="0.7">
      <c r="A216" t="s">
        <v>342</v>
      </c>
      <c r="B216">
        <v>641</v>
      </c>
      <c r="C216">
        <v>398</v>
      </c>
      <c r="D216">
        <v>793</v>
      </c>
      <c r="E216">
        <v>538</v>
      </c>
    </row>
    <row r="217" spans="1:5" x14ac:dyDescent="0.7">
      <c r="A217" t="s">
        <v>343</v>
      </c>
      <c r="B217">
        <v>725</v>
      </c>
      <c r="C217">
        <v>480</v>
      </c>
      <c r="D217">
        <v>979</v>
      </c>
      <c r="E217">
        <v>620</v>
      </c>
    </row>
    <row r="218" spans="1:5" x14ac:dyDescent="0.7">
      <c r="A218" t="s">
        <v>344</v>
      </c>
      <c r="B218">
        <v>652</v>
      </c>
      <c r="C218">
        <v>394</v>
      </c>
      <c r="D218">
        <v>833</v>
      </c>
      <c r="E218">
        <v>495</v>
      </c>
    </row>
    <row r="219" spans="1:5" x14ac:dyDescent="0.7">
      <c r="A219" t="s">
        <v>345</v>
      </c>
      <c r="B219">
        <v>370</v>
      </c>
      <c r="C219">
        <v>260</v>
      </c>
      <c r="D219">
        <v>527</v>
      </c>
      <c r="E219">
        <v>367</v>
      </c>
    </row>
    <row r="220" spans="1:5" x14ac:dyDescent="0.7">
      <c r="A220" t="s">
        <v>346</v>
      </c>
      <c r="B220">
        <v>506</v>
      </c>
      <c r="C220">
        <v>373</v>
      </c>
      <c r="D220">
        <v>704</v>
      </c>
      <c r="E220">
        <v>435</v>
      </c>
    </row>
    <row r="221" spans="1:5" x14ac:dyDescent="0.7">
      <c r="A221" t="s">
        <v>347</v>
      </c>
      <c r="B221">
        <v>523</v>
      </c>
      <c r="C221">
        <v>394</v>
      </c>
      <c r="D221">
        <v>756</v>
      </c>
      <c r="E221">
        <v>428</v>
      </c>
    </row>
    <row r="222" spans="1:5" x14ac:dyDescent="0.7">
      <c r="A222" t="s">
        <v>348</v>
      </c>
      <c r="B222">
        <v>434</v>
      </c>
      <c r="C222">
        <v>316</v>
      </c>
      <c r="D222">
        <v>668</v>
      </c>
      <c r="E222">
        <v>424</v>
      </c>
    </row>
    <row r="223" spans="1:5" x14ac:dyDescent="0.7">
      <c r="A223" t="s">
        <v>349</v>
      </c>
      <c r="B223">
        <v>534</v>
      </c>
      <c r="C223">
        <v>437</v>
      </c>
      <c r="D223">
        <v>858</v>
      </c>
      <c r="E223">
        <v>574</v>
      </c>
    </row>
    <row r="224" spans="1:5" x14ac:dyDescent="0.7">
      <c r="A224" t="s">
        <v>350</v>
      </c>
      <c r="B224">
        <v>800</v>
      </c>
      <c r="C224">
        <v>545</v>
      </c>
      <c r="D224">
        <v>1044</v>
      </c>
      <c r="E224">
        <v>620</v>
      </c>
    </row>
    <row r="225" spans="1:5" x14ac:dyDescent="0.7">
      <c r="A225" t="s">
        <v>351</v>
      </c>
      <c r="B225">
        <v>685</v>
      </c>
      <c r="C225">
        <v>372</v>
      </c>
      <c r="D225">
        <v>817</v>
      </c>
      <c r="E225">
        <v>574</v>
      </c>
    </row>
    <row r="226" spans="1:5" x14ac:dyDescent="0.7">
      <c r="A226" t="s">
        <v>352</v>
      </c>
      <c r="B226">
        <v>325</v>
      </c>
      <c r="C226">
        <v>219</v>
      </c>
      <c r="D226">
        <v>441</v>
      </c>
      <c r="E226">
        <v>268</v>
      </c>
    </row>
    <row r="227" spans="1:5" x14ac:dyDescent="0.7">
      <c r="A227" t="s">
        <v>353</v>
      </c>
      <c r="B227">
        <v>397</v>
      </c>
      <c r="C227">
        <v>288</v>
      </c>
      <c r="D227">
        <v>487</v>
      </c>
      <c r="E227">
        <v>344</v>
      </c>
    </row>
    <row r="228" spans="1:5" x14ac:dyDescent="0.7">
      <c r="A228" t="s">
        <v>354</v>
      </c>
      <c r="B228">
        <v>480</v>
      </c>
      <c r="C228">
        <v>346</v>
      </c>
      <c r="D228">
        <v>591</v>
      </c>
      <c r="E228">
        <v>436</v>
      </c>
    </row>
    <row r="229" spans="1:5" x14ac:dyDescent="0.7">
      <c r="A229" t="s">
        <v>355</v>
      </c>
      <c r="B229">
        <v>325</v>
      </c>
      <c r="C229">
        <v>233</v>
      </c>
      <c r="D229">
        <v>441</v>
      </c>
      <c r="E229">
        <v>281</v>
      </c>
    </row>
    <row r="230" spans="1:5" x14ac:dyDescent="0.7">
      <c r="A230" t="s">
        <v>356</v>
      </c>
      <c r="B230">
        <v>583</v>
      </c>
      <c r="C230">
        <v>440</v>
      </c>
      <c r="D230">
        <v>855</v>
      </c>
      <c r="E230">
        <v>554</v>
      </c>
    </row>
    <row r="231" spans="1:5" x14ac:dyDescent="0.7">
      <c r="A231" t="s">
        <v>357</v>
      </c>
      <c r="B231">
        <v>696</v>
      </c>
      <c r="C231">
        <v>561</v>
      </c>
      <c r="D231">
        <v>925</v>
      </c>
      <c r="E231">
        <v>649</v>
      </c>
    </row>
    <row r="232" spans="1:5" x14ac:dyDescent="0.7">
      <c r="A232" t="s">
        <v>358</v>
      </c>
      <c r="B232">
        <v>572</v>
      </c>
      <c r="C232">
        <v>384</v>
      </c>
      <c r="D232">
        <v>819</v>
      </c>
      <c r="E232">
        <v>495</v>
      </c>
    </row>
    <row r="233" spans="1:5" x14ac:dyDescent="0.7">
      <c r="A233" t="s">
        <v>359</v>
      </c>
      <c r="B233">
        <v>405</v>
      </c>
      <c r="C233">
        <v>252</v>
      </c>
      <c r="D233">
        <v>573</v>
      </c>
      <c r="E233">
        <v>332</v>
      </c>
    </row>
    <row r="234" spans="1:5" x14ac:dyDescent="0.7">
      <c r="A234" t="s">
        <v>360</v>
      </c>
      <c r="B234">
        <v>463</v>
      </c>
      <c r="C234">
        <v>290</v>
      </c>
      <c r="D234">
        <v>663</v>
      </c>
      <c r="E234">
        <v>421</v>
      </c>
    </row>
    <row r="235" spans="1:5" x14ac:dyDescent="0.7">
      <c r="A235" t="s">
        <v>361</v>
      </c>
      <c r="B235">
        <v>551</v>
      </c>
      <c r="C235">
        <v>341</v>
      </c>
      <c r="D235">
        <v>661</v>
      </c>
      <c r="E235">
        <v>426</v>
      </c>
    </row>
    <row r="236" spans="1:5" x14ac:dyDescent="0.7">
      <c r="A236" t="s">
        <v>362</v>
      </c>
      <c r="B236">
        <v>411</v>
      </c>
      <c r="C236">
        <v>270</v>
      </c>
      <c r="D236">
        <v>545</v>
      </c>
      <c r="E236">
        <v>312</v>
      </c>
    </row>
    <row r="237" spans="1:5" x14ac:dyDescent="0.7">
      <c r="A237" t="s">
        <v>363</v>
      </c>
      <c r="B237">
        <v>782</v>
      </c>
      <c r="C237">
        <v>475</v>
      </c>
      <c r="D237">
        <v>965</v>
      </c>
      <c r="E237">
        <v>610</v>
      </c>
    </row>
    <row r="238" spans="1:5" x14ac:dyDescent="0.7">
      <c r="A238" t="s">
        <v>364</v>
      </c>
      <c r="B238">
        <v>741</v>
      </c>
      <c r="C238">
        <v>493</v>
      </c>
      <c r="D238">
        <v>1058</v>
      </c>
      <c r="E238">
        <v>679</v>
      </c>
    </row>
    <row r="239" spans="1:5" x14ac:dyDescent="0.7">
      <c r="A239" t="s">
        <v>365</v>
      </c>
      <c r="B239">
        <v>1179</v>
      </c>
      <c r="C239">
        <v>790</v>
      </c>
      <c r="D239">
        <v>1536</v>
      </c>
      <c r="E239">
        <v>973</v>
      </c>
    </row>
    <row r="240" spans="1:5" x14ac:dyDescent="0.7">
      <c r="A240" t="s">
        <v>366</v>
      </c>
      <c r="B240">
        <v>410</v>
      </c>
      <c r="C240">
        <v>204</v>
      </c>
      <c r="D240">
        <v>513</v>
      </c>
      <c r="E240">
        <v>323</v>
      </c>
    </row>
    <row r="241" spans="1:5" x14ac:dyDescent="0.7">
      <c r="A241" t="s">
        <v>367</v>
      </c>
      <c r="B241">
        <v>471</v>
      </c>
      <c r="C241">
        <v>290</v>
      </c>
      <c r="D241">
        <v>618</v>
      </c>
      <c r="E241">
        <v>352</v>
      </c>
    </row>
    <row r="242" spans="1:5" x14ac:dyDescent="0.7">
      <c r="A242" t="s">
        <v>368</v>
      </c>
      <c r="B242">
        <v>526</v>
      </c>
      <c r="C242">
        <v>330</v>
      </c>
      <c r="D242">
        <v>644</v>
      </c>
      <c r="E242">
        <v>441</v>
      </c>
    </row>
    <row r="243" spans="1:5" x14ac:dyDescent="0.7">
      <c r="A243" t="s">
        <v>369</v>
      </c>
      <c r="B243">
        <v>412</v>
      </c>
      <c r="C243">
        <v>307</v>
      </c>
      <c r="D243">
        <v>590</v>
      </c>
      <c r="E243">
        <v>359</v>
      </c>
    </row>
    <row r="244" spans="1:5" x14ac:dyDescent="0.7">
      <c r="A244" t="s">
        <v>370</v>
      </c>
      <c r="B244">
        <v>702</v>
      </c>
      <c r="C244">
        <v>507</v>
      </c>
      <c r="D244">
        <v>926</v>
      </c>
      <c r="E244">
        <v>584</v>
      </c>
    </row>
    <row r="245" spans="1:5" x14ac:dyDescent="0.7">
      <c r="A245" t="s">
        <v>371</v>
      </c>
      <c r="B245">
        <v>800</v>
      </c>
      <c r="C245">
        <v>566</v>
      </c>
      <c r="D245">
        <v>997</v>
      </c>
      <c r="E245">
        <v>669</v>
      </c>
    </row>
    <row r="246" spans="1:5" x14ac:dyDescent="0.7">
      <c r="A246" t="s">
        <v>372</v>
      </c>
      <c r="B246">
        <v>662</v>
      </c>
      <c r="C246">
        <v>459</v>
      </c>
      <c r="D246">
        <v>870</v>
      </c>
      <c r="E246">
        <v>584</v>
      </c>
    </row>
    <row r="247" spans="1:5" x14ac:dyDescent="0.7">
      <c r="A247" t="s">
        <v>373</v>
      </c>
      <c r="B247">
        <v>389</v>
      </c>
      <c r="C247">
        <v>240</v>
      </c>
      <c r="D247">
        <v>472</v>
      </c>
      <c r="E247">
        <v>326</v>
      </c>
    </row>
    <row r="248" spans="1:5" x14ac:dyDescent="0.7">
      <c r="A248" t="s">
        <v>374</v>
      </c>
      <c r="B248">
        <v>423</v>
      </c>
      <c r="C248">
        <v>284</v>
      </c>
      <c r="D248">
        <v>581</v>
      </c>
      <c r="E248">
        <v>345</v>
      </c>
    </row>
    <row r="249" spans="1:5" x14ac:dyDescent="0.7">
      <c r="A249" t="s">
        <v>375</v>
      </c>
      <c r="B249">
        <v>493</v>
      </c>
      <c r="C249">
        <v>334</v>
      </c>
      <c r="D249">
        <v>711</v>
      </c>
      <c r="E249">
        <v>429</v>
      </c>
    </row>
    <row r="250" spans="1:5" x14ac:dyDescent="0.7">
      <c r="A250" t="s">
        <v>376</v>
      </c>
      <c r="B250">
        <v>332</v>
      </c>
      <c r="C250">
        <v>208</v>
      </c>
      <c r="D250">
        <v>443</v>
      </c>
      <c r="E250">
        <v>292</v>
      </c>
    </row>
    <row r="251" spans="1:5" x14ac:dyDescent="0.7">
      <c r="A251" t="s">
        <v>377</v>
      </c>
      <c r="B251">
        <v>587</v>
      </c>
      <c r="C251">
        <v>412</v>
      </c>
      <c r="D251">
        <v>851</v>
      </c>
      <c r="E251">
        <v>518</v>
      </c>
    </row>
    <row r="252" spans="1:5" x14ac:dyDescent="0.7">
      <c r="A252" t="s">
        <v>378</v>
      </c>
      <c r="B252">
        <v>671</v>
      </c>
      <c r="C252">
        <v>438</v>
      </c>
      <c r="D252">
        <v>955</v>
      </c>
      <c r="E252">
        <v>565</v>
      </c>
    </row>
    <row r="253" spans="1:5" x14ac:dyDescent="0.7">
      <c r="A253" t="s">
        <v>379</v>
      </c>
      <c r="B253">
        <v>560</v>
      </c>
      <c r="C253">
        <v>348</v>
      </c>
      <c r="D253">
        <v>769</v>
      </c>
      <c r="E253">
        <v>481</v>
      </c>
    </row>
    <row r="254" spans="1:5" x14ac:dyDescent="0.7">
      <c r="A254" t="s">
        <v>380</v>
      </c>
      <c r="B254">
        <v>243</v>
      </c>
      <c r="C254">
        <v>170</v>
      </c>
      <c r="D254">
        <v>366</v>
      </c>
      <c r="E254">
        <v>238</v>
      </c>
    </row>
    <row r="255" spans="1:5" x14ac:dyDescent="0.7">
      <c r="A255" t="s">
        <v>381</v>
      </c>
      <c r="B255">
        <v>382</v>
      </c>
      <c r="C255">
        <v>233</v>
      </c>
      <c r="D255">
        <v>442</v>
      </c>
      <c r="E255">
        <v>292</v>
      </c>
    </row>
    <row r="256" spans="1:5" x14ac:dyDescent="0.7">
      <c r="A256" t="s">
        <v>382</v>
      </c>
      <c r="B256">
        <v>358</v>
      </c>
      <c r="C256">
        <v>230</v>
      </c>
      <c r="D256">
        <v>440</v>
      </c>
      <c r="E256">
        <v>306</v>
      </c>
    </row>
    <row r="257" spans="1:5" x14ac:dyDescent="0.7">
      <c r="A257" t="s">
        <v>383</v>
      </c>
      <c r="B257">
        <v>266</v>
      </c>
      <c r="C257">
        <v>197</v>
      </c>
      <c r="D257">
        <v>322</v>
      </c>
      <c r="E257">
        <v>200</v>
      </c>
    </row>
    <row r="258" spans="1:5" x14ac:dyDescent="0.7">
      <c r="A258" t="s">
        <v>384</v>
      </c>
      <c r="B258">
        <v>527</v>
      </c>
      <c r="C258">
        <v>353</v>
      </c>
      <c r="D258">
        <v>652</v>
      </c>
      <c r="E258">
        <v>439</v>
      </c>
    </row>
    <row r="259" spans="1:5" x14ac:dyDescent="0.7">
      <c r="A259" t="s">
        <v>385</v>
      </c>
      <c r="B259">
        <v>551</v>
      </c>
      <c r="C259">
        <v>431</v>
      </c>
      <c r="D259">
        <v>730</v>
      </c>
      <c r="E259">
        <v>492</v>
      </c>
    </row>
    <row r="260" spans="1:5" x14ac:dyDescent="0.7">
      <c r="A260" t="s">
        <v>386</v>
      </c>
      <c r="B260">
        <v>433</v>
      </c>
      <c r="C260">
        <v>283</v>
      </c>
      <c r="D260">
        <v>570</v>
      </c>
      <c r="E260">
        <v>385</v>
      </c>
    </row>
    <row r="261" spans="1:5" x14ac:dyDescent="0.7">
      <c r="A261" t="s">
        <v>387</v>
      </c>
      <c r="B261">
        <v>277</v>
      </c>
      <c r="C261">
        <v>195</v>
      </c>
      <c r="D261">
        <v>321</v>
      </c>
      <c r="E261">
        <v>215</v>
      </c>
    </row>
    <row r="262" spans="1:5" x14ac:dyDescent="0.7">
      <c r="A262" t="s">
        <v>388</v>
      </c>
      <c r="B262">
        <v>396</v>
      </c>
      <c r="C262">
        <v>284</v>
      </c>
      <c r="D262">
        <v>597</v>
      </c>
      <c r="E262">
        <v>339</v>
      </c>
    </row>
    <row r="263" spans="1:5" x14ac:dyDescent="0.7">
      <c r="A263" t="s">
        <v>389</v>
      </c>
      <c r="B263">
        <v>535</v>
      </c>
      <c r="C263">
        <v>317</v>
      </c>
      <c r="D263">
        <v>747</v>
      </c>
      <c r="E263">
        <v>448</v>
      </c>
    </row>
    <row r="264" spans="1:5" x14ac:dyDescent="0.7">
      <c r="A264" t="s">
        <v>390</v>
      </c>
      <c r="B264">
        <v>359</v>
      </c>
      <c r="C264">
        <v>231</v>
      </c>
      <c r="D264">
        <v>470</v>
      </c>
      <c r="E264">
        <v>309</v>
      </c>
    </row>
    <row r="265" spans="1:5" x14ac:dyDescent="0.7">
      <c r="A265" t="s">
        <v>391</v>
      </c>
      <c r="B265">
        <v>616</v>
      </c>
      <c r="C265">
        <v>439</v>
      </c>
      <c r="D265">
        <v>787</v>
      </c>
      <c r="E265">
        <v>549</v>
      </c>
    </row>
    <row r="266" spans="1:5" x14ac:dyDescent="0.7">
      <c r="A266" t="s">
        <v>392</v>
      </c>
      <c r="B266">
        <v>726</v>
      </c>
      <c r="C266">
        <v>507</v>
      </c>
      <c r="D266">
        <v>976</v>
      </c>
      <c r="E266">
        <v>712</v>
      </c>
    </row>
    <row r="267" spans="1:5" x14ac:dyDescent="0.7">
      <c r="A267" t="s">
        <v>393</v>
      </c>
      <c r="B267">
        <v>484</v>
      </c>
      <c r="C267">
        <v>343</v>
      </c>
      <c r="D267">
        <v>777</v>
      </c>
      <c r="E267">
        <v>395</v>
      </c>
    </row>
    <row r="268" spans="1:5" x14ac:dyDescent="0.7">
      <c r="A268" t="s">
        <v>394</v>
      </c>
      <c r="B268">
        <v>298</v>
      </c>
      <c r="C268">
        <v>202</v>
      </c>
      <c r="D268">
        <v>391</v>
      </c>
      <c r="E268">
        <v>254</v>
      </c>
    </row>
    <row r="269" spans="1:5" x14ac:dyDescent="0.7">
      <c r="A269" t="s">
        <v>395</v>
      </c>
      <c r="B269">
        <v>367</v>
      </c>
      <c r="C269">
        <v>215</v>
      </c>
      <c r="D269">
        <v>467</v>
      </c>
      <c r="E269">
        <v>361</v>
      </c>
    </row>
    <row r="270" spans="1:5" x14ac:dyDescent="0.7">
      <c r="A270" t="s">
        <v>396</v>
      </c>
      <c r="B270">
        <v>377</v>
      </c>
      <c r="C270">
        <v>333</v>
      </c>
      <c r="D270">
        <v>592</v>
      </c>
      <c r="E270">
        <v>406</v>
      </c>
    </row>
    <row r="271" spans="1:5" x14ac:dyDescent="0.7">
      <c r="A271" t="s">
        <v>397</v>
      </c>
      <c r="B271">
        <v>296</v>
      </c>
      <c r="C271">
        <v>212</v>
      </c>
      <c r="D271">
        <v>405</v>
      </c>
      <c r="E271">
        <v>276</v>
      </c>
    </row>
    <row r="272" spans="1:5" x14ac:dyDescent="0.7">
      <c r="A272" t="s">
        <v>398</v>
      </c>
      <c r="B272">
        <v>521</v>
      </c>
      <c r="C272">
        <v>359</v>
      </c>
      <c r="D272">
        <v>717</v>
      </c>
      <c r="E272">
        <v>425</v>
      </c>
    </row>
    <row r="273" spans="1:5" x14ac:dyDescent="0.7">
      <c r="A273" t="s">
        <v>399</v>
      </c>
      <c r="B273">
        <v>597</v>
      </c>
      <c r="C273">
        <v>439</v>
      </c>
      <c r="D273">
        <v>799</v>
      </c>
      <c r="E273">
        <v>532</v>
      </c>
    </row>
    <row r="274" spans="1:5" x14ac:dyDescent="0.7">
      <c r="A274" t="s">
        <v>400</v>
      </c>
      <c r="B274">
        <v>492</v>
      </c>
      <c r="C274">
        <v>292</v>
      </c>
      <c r="D274">
        <v>619</v>
      </c>
      <c r="E274">
        <v>445</v>
      </c>
    </row>
    <row r="275" spans="1:5" x14ac:dyDescent="0.7">
      <c r="A275" t="s">
        <v>401</v>
      </c>
      <c r="B275">
        <v>282</v>
      </c>
      <c r="C275">
        <v>173</v>
      </c>
      <c r="D275">
        <v>365</v>
      </c>
      <c r="E275">
        <v>262</v>
      </c>
    </row>
    <row r="276" spans="1:5" x14ac:dyDescent="0.7">
      <c r="A276" t="s">
        <v>402</v>
      </c>
      <c r="B276">
        <v>316</v>
      </c>
      <c r="C276">
        <v>211</v>
      </c>
      <c r="D276">
        <v>375</v>
      </c>
      <c r="E276">
        <v>299</v>
      </c>
    </row>
    <row r="277" spans="1:5" x14ac:dyDescent="0.7">
      <c r="A277" t="s">
        <v>403</v>
      </c>
      <c r="B277">
        <v>413</v>
      </c>
      <c r="C277">
        <v>246</v>
      </c>
      <c r="D277">
        <v>470</v>
      </c>
      <c r="E277">
        <v>326</v>
      </c>
    </row>
    <row r="278" spans="1:5" x14ac:dyDescent="0.7">
      <c r="A278" t="s">
        <v>404</v>
      </c>
      <c r="B278">
        <v>261</v>
      </c>
      <c r="C278">
        <v>219</v>
      </c>
      <c r="D278">
        <v>386</v>
      </c>
      <c r="E278">
        <v>252</v>
      </c>
    </row>
    <row r="279" spans="1:5" x14ac:dyDescent="0.7">
      <c r="A279" t="s">
        <v>405</v>
      </c>
      <c r="B279">
        <v>555</v>
      </c>
      <c r="C279">
        <v>366</v>
      </c>
      <c r="D279">
        <v>665</v>
      </c>
      <c r="E279">
        <v>426</v>
      </c>
    </row>
    <row r="280" spans="1:5" x14ac:dyDescent="0.7">
      <c r="A280" t="s">
        <v>406</v>
      </c>
      <c r="B280">
        <v>551</v>
      </c>
      <c r="C280">
        <v>371</v>
      </c>
      <c r="D280">
        <v>757</v>
      </c>
      <c r="E280">
        <v>556</v>
      </c>
    </row>
    <row r="281" spans="1:5" x14ac:dyDescent="0.7">
      <c r="A281" t="s">
        <v>407</v>
      </c>
      <c r="B281">
        <v>434</v>
      </c>
      <c r="C281">
        <v>300</v>
      </c>
      <c r="D281">
        <v>585</v>
      </c>
      <c r="E281">
        <v>374</v>
      </c>
    </row>
    <row r="282" spans="1:5" x14ac:dyDescent="0.7">
      <c r="A282" t="s">
        <v>408</v>
      </c>
      <c r="B282">
        <v>188</v>
      </c>
      <c r="C282">
        <v>144</v>
      </c>
      <c r="D282">
        <v>282</v>
      </c>
      <c r="E282">
        <v>201</v>
      </c>
    </row>
    <row r="283" spans="1:5" x14ac:dyDescent="0.7">
      <c r="A283" t="s">
        <v>409</v>
      </c>
      <c r="B283">
        <v>351</v>
      </c>
      <c r="C283">
        <v>205</v>
      </c>
      <c r="D283">
        <v>475</v>
      </c>
      <c r="E283">
        <v>361</v>
      </c>
    </row>
    <row r="284" spans="1:5" x14ac:dyDescent="0.7">
      <c r="A284" t="s">
        <v>410</v>
      </c>
      <c r="B284">
        <v>449</v>
      </c>
      <c r="C284">
        <v>352</v>
      </c>
      <c r="D284">
        <v>613</v>
      </c>
      <c r="E284">
        <v>374</v>
      </c>
    </row>
    <row r="285" spans="1:5" x14ac:dyDescent="0.7">
      <c r="A285" t="s">
        <v>411</v>
      </c>
      <c r="B285">
        <v>273</v>
      </c>
      <c r="C285">
        <v>168</v>
      </c>
      <c r="D285">
        <v>348</v>
      </c>
      <c r="E285">
        <v>253</v>
      </c>
    </row>
    <row r="286" spans="1:5" x14ac:dyDescent="0.7">
      <c r="A286" t="s">
        <v>412</v>
      </c>
      <c r="B286">
        <v>532</v>
      </c>
      <c r="C286">
        <v>330</v>
      </c>
      <c r="D286">
        <v>737</v>
      </c>
      <c r="E286">
        <v>462</v>
      </c>
    </row>
    <row r="287" spans="1:5" x14ac:dyDescent="0.7">
      <c r="A287" t="s">
        <v>413</v>
      </c>
      <c r="B287">
        <v>570</v>
      </c>
      <c r="C287">
        <v>399</v>
      </c>
      <c r="D287">
        <v>804</v>
      </c>
      <c r="E287">
        <v>544</v>
      </c>
    </row>
    <row r="288" spans="1:5" x14ac:dyDescent="0.7">
      <c r="A288" t="s">
        <v>414</v>
      </c>
      <c r="B288">
        <v>434</v>
      </c>
      <c r="C288">
        <v>279</v>
      </c>
      <c r="D288">
        <v>647</v>
      </c>
      <c r="E288">
        <v>395</v>
      </c>
    </row>
    <row r="289" spans="1:5" x14ac:dyDescent="0.7">
      <c r="A289" t="s">
        <v>415</v>
      </c>
      <c r="B289">
        <v>261</v>
      </c>
      <c r="C289">
        <v>170</v>
      </c>
      <c r="D289">
        <v>327</v>
      </c>
      <c r="E289">
        <v>196</v>
      </c>
    </row>
    <row r="290" spans="1:5" x14ac:dyDescent="0.7">
      <c r="A290" t="s">
        <v>416</v>
      </c>
      <c r="B290">
        <v>295</v>
      </c>
      <c r="C290">
        <v>194</v>
      </c>
      <c r="D290">
        <v>455</v>
      </c>
      <c r="E290">
        <v>238</v>
      </c>
    </row>
    <row r="291" spans="1:5" x14ac:dyDescent="0.7">
      <c r="A291" t="s">
        <v>417</v>
      </c>
      <c r="B291">
        <v>347</v>
      </c>
      <c r="C291">
        <v>217</v>
      </c>
      <c r="D291">
        <v>449</v>
      </c>
      <c r="E291">
        <v>324</v>
      </c>
    </row>
    <row r="292" spans="1:5" x14ac:dyDescent="0.7">
      <c r="A292" t="s">
        <v>418</v>
      </c>
      <c r="B292">
        <v>225</v>
      </c>
      <c r="C292">
        <v>165</v>
      </c>
      <c r="D292">
        <v>341</v>
      </c>
      <c r="E292">
        <v>210</v>
      </c>
    </row>
    <row r="293" spans="1:5" x14ac:dyDescent="0.7">
      <c r="A293" t="s">
        <v>419</v>
      </c>
      <c r="B293">
        <v>413</v>
      </c>
      <c r="C293">
        <v>264</v>
      </c>
      <c r="D293">
        <v>641</v>
      </c>
      <c r="E293">
        <v>457</v>
      </c>
    </row>
    <row r="294" spans="1:5" x14ac:dyDescent="0.7">
      <c r="A294" t="s">
        <v>420</v>
      </c>
      <c r="B294">
        <v>597</v>
      </c>
      <c r="C294">
        <v>335</v>
      </c>
      <c r="D294">
        <v>722</v>
      </c>
      <c r="E294">
        <v>431</v>
      </c>
    </row>
    <row r="295" spans="1:5" x14ac:dyDescent="0.7">
      <c r="A295" t="s">
        <v>421</v>
      </c>
      <c r="B295">
        <v>393</v>
      </c>
      <c r="C295">
        <v>297</v>
      </c>
      <c r="D295">
        <v>617</v>
      </c>
      <c r="E295">
        <v>346</v>
      </c>
    </row>
    <row r="296" spans="1:5" x14ac:dyDescent="0.7">
      <c r="A296" t="s">
        <v>422</v>
      </c>
      <c r="B296">
        <v>247</v>
      </c>
      <c r="C296">
        <v>161</v>
      </c>
      <c r="D296">
        <v>386</v>
      </c>
      <c r="E296">
        <v>242</v>
      </c>
    </row>
    <row r="297" spans="1:5" x14ac:dyDescent="0.7">
      <c r="A297" t="s">
        <v>423</v>
      </c>
      <c r="B297">
        <v>324</v>
      </c>
      <c r="C297">
        <v>206</v>
      </c>
      <c r="D297">
        <v>367</v>
      </c>
      <c r="E297">
        <v>258</v>
      </c>
    </row>
    <row r="298" spans="1:5" x14ac:dyDescent="0.7">
      <c r="A298" t="s">
        <v>424</v>
      </c>
      <c r="B298">
        <v>329</v>
      </c>
      <c r="C298">
        <v>223</v>
      </c>
      <c r="D298">
        <v>431</v>
      </c>
      <c r="E298">
        <v>348</v>
      </c>
    </row>
    <row r="299" spans="1:5" x14ac:dyDescent="0.7">
      <c r="A299" t="s">
        <v>425</v>
      </c>
      <c r="B299">
        <v>236</v>
      </c>
      <c r="C299">
        <v>155</v>
      </c>
      <c r="D299">
        <v>342</v>
      </c>
      <c r="E299">
        <v>194</v>
      </c>
    </row>
    <row r="300" spans="1:5" x14ac:dyDescent="0.7">
      <c r="A300" t="s">
        <v>426</v>
      </c>
      <c r="B300">
        <v>452</v>
      </c>
      <c r="C300">
        <v>323</v>
      </c>
      <c r="D300">
        <v>638</v>
      </c>
      <c r="E300">
        <v>432</v>
      </c>
    </row>
    <row r="301" spans="1:5" x14ac:dyDescent="0.7">
      <c r="A301" t="s">
        <v>427</v>
      </c>
      <c r="B301">
        <v>530</v>
      </c>
      <c r="C301">
        <v>342</v>
      </c>
      <c r="D301">
        <v>596</v>
      </c>
      <c r="E301">
        <v>438</v>
      </c>
    </row>
    <row r="302" spans="1:5" x14ac:dyDescent="0.7">
      <c r="A302" t="s">
        <v>428</v>
      </c>
      <c r="B302">
        <v>389</v>
      </c>
      <c r="C302">
        <v>264</v>
      </c>
      <c r="D302">
        <v>508</v>
      </c>
      <c r="E302">
        <v>333</v>
      </c>
    </row>
    <row r="303" spans="1:5" x14ac:dyDescent="0.7">
      <c r="A303" t="s">
        <v>429</v>
      </c>
      <c r="B303">
        <v>190</v>
      </c>
      <c r="C303">
        <v>145</v>
      </c>
      <c r="D303">
        <v>237</v>
      </c>
      <c r="E303">
        <v>162</v>
      </c>
    </row>
    <row r="304" spans="1:5" x14ac:dyDescent="0.7">
      <c r="A304" t="s">
        <v>430</v>
      </c>
      <c r="B304">
        <v>260</v>
      </c>
      <c r="C304">
        <v>150</v>
      </c>
      <c r="D304">
        <v>355</v>
      </c>
      <c r="E304">
        <v>214</v>
      </c>
    </row>
    <row r="305" spans="1:5" x14ac:dyDescent="0.7">
      <c r="A305" t="s">
        <v>431</v>
      </c>
      <c r="B305">
        <v>292</v>
      </c>
      <c r="C305">
        <v>198</v>
      </c>
      <c r="D305">
        <v>345</v>
      </c>
      <c r="E305">
        <v>250</v>
      </c>
    </row>
    <row r="306" spans="1:5" x14ac:dyDescent="0.7">
      <c r="A306" t="s">
        <v>432</v>
      </c>
      <c r="B306">
        <v>289</v>
      </c>
      <c r="C306">
        <v>189</v>
      </c>
      <c r="D306">
        <v>341</v>
      </c>
      <c r="E306">
        <v>226</v>
      </c>
    </row>
    <row r="307" spans="1:5" x14ac:dyDescent="0.7">
      <c r="A307" t="s">
        <v>433</v>
      </c>
      <c r="B307">
        <v>240</v>
      </c>
      <c r="C307">
        <v>167</v>
      </c>
      <c r="D307">
        <v>350</v>
      </c>
      <c r="E307">
        <v>228</v>
      </c>
    </row>
    <row r="308" spans="1:5" x14ac:dyDescent="0.7">
      <c r="A308" t="s">
        <v>434</v>
      </c>
      <c r="B308">
        <v>353</v>
      </c>
      <c r="C308">
        <v>218</v>
      </c>
      <c r="D308">
        <v>488</v>
      </c>
      <c r="E308">
        <v>324</v>
      </c>
    </row>
    <row r="309" spans="1:5" x14ac:dyDescent="0.7">
      <c r="A309" t="s">
        <v>435</v>
      </c>
      <c r="B309">
        <v>268</v>
      </c>
      <c r="C309">
        <v>195</v>
      </c>
      <c r="D309">
        <v>325</v>
      </c>
      <c r="E309">
        <v>229</v>
      </c>
    </row>
    <row r="310" spans="1:5" x14ac:dyDescent="0.7">
      <c r="A310" t="s">
        <v>436</v>
      </c>
      <c r="B310">
        <v>222</v>
      </c>
      <c r="C310">
        <v>176</v>
      </c>
      <c r="D310">
        <v>289</v>
      </c>
      <c r="E310">
        <v>188</v>
      </c>
    </row>
    <row r="311" spans="1:5" x14ac:dyDescent="0.7">
      <c r="A311" t="s">
        <v>437</v>
      </c>
      <c r="B311">
        <v>294</v>
      </c>
      <c r="C311">
        <v>178</v>
      </c>
      <c r="D311">
        <v>369</v>
      </c>
      <c r="E311">
        <v>257</v>
      </c>
    </row>
    <row r="312" spans="1:5" x14ac:dyDescent="0.7">
      <c r="A312" t="s">
        <v>438</v>
      </c>
      <c r="B312">
        <v>378</v>
      </c>
      <c r="C312">
        <v>204</v>
      </c>
      <c r="D312">
        <v>470</v>
      </c>
      <c r="E312">
        <v>335</v>
      </c>
    </row>
    <row r="313" spans="1:5" x14ac:dyDescent="0.7">
      <c r="A313" t="s">
        <v>439</v>
      </c>
      <c r="B313">
        <v>245</v>
      </c>
      <c r="C313">
        <v>144</v>
      </c>
      <c r="D313">
        <v>342</v>
      </c>
      <c r="E313">
        <v>256</v>
      </c>
    </row>
    <row r="314" spans="1:5" x14ac:dyDescent="0.7">
      <c r="A314" t="s">
        <v>440</v>
      </c>
      <c r="B314">
        <v>488</v>
      </c>
      <c r="C314">
        <v>285</v>
      </c>
      <c r="D314">
        <v>615</v>
      </c>
      <c r="E314">
        <v>327</v>
      </c>
    </row>
    <row r="315" spans="1:5" x14ac:dyDescent="0.7">
      <c r="A315" t="s">
        <v>441</v>
      </c>
      <c r="B315">
        <v>477</v>
      </c>
      <c r="C315">
        <v>330</v>
      </c>
      <c r="D315">
        <v>587</v>
      </c>
      <c r="E315">
        <v>432</v>
      </c>
    </row>
    <row r="316" spans="1:5" x14ac:dyDescent="0.7">
      <c r="A316" t="s">
        <v>442</v>
      </c>
      <c r="B316">
        <v>390</v>
      </c>
      <c r="C316">
        <v>258</v>
      </c>
      <c r="D316">
        <v>544</v>
      </c>
      <c r="E316">
        <v>350</v>
      </c>
    </row>
    <row r="317" spans="1:5" x14ac:dyDescent="0.7">
      <c r="A317" t="s">
        <v>443</v>
      </c>
      <c r="B317">
        <v>178</v>
      </c>
      <c r="C317">
        <v>130</v>
      </c>
      <c r="D317">
        <v>303</v>
      </c>
      <c r="E317">
        <v>178</v>
      </c>
    </row>
    <row r="318" spans="1:5" x14ac:dyDescent="0.7">
      <c r="A318" t="s">
        <v>444</v>
      </c>
      <c r="B318">
        <v>206</v>
      </c>
      <c r="C318">
        <v>144</v>
      </c>
      <c r="D318">
        <v>270</v>
      </c>
      <c r="E318">
        <v>224</v>
      </c>
    </row>
    <row r="319" spans="1:5" x14ac:dyDescent="0.7">
      <c r="A319" t="s">
        <v>445</v>
      </c>
      <c r="B319">
        <v>306</v>
      </c>
      <c r="C319">
        <v>185</v>
      </c>
      <c r="D319">
        <v>400</v>
      </c>
      <c r="E319">
        <v>217</v>
      </c>
    </row>
    <row r="320" spans="1:5" x14ac:dyDescent="0.7">
      <c r="A320" t="s">
        <v>446</v>
      </c>
      <c r="B320">
        <v>198</v>
      </c>
      <c r="C320">
        <v>150</v>
      </c>
      <c r="D320">
        <v>264</v>
      </c>
      <c r="E320">
        <v>199</v>
      </c>
    </row>
    <row r="321" spans="1:5" x14ac:dyDescent="0.7">
      <c r="A321" t="s">
        <v>447</v>
      </c>
      <c r="B321">
        <v>374</v>
      </c>
      <c r="C321">
        <v>252</v>
      </c>
      <c r="D321">
        <v>482</v>
      </c>
      <c r="E321">
        <v>350</v>
      </c>
    </row>
    <row r="322" spans="1:5" x14ac:dyDescent="0.7">
      <c r="A322" t="s">
        <v>448</v>
      </c>
      <c r="B322">
        <v>402</v>
      </c>
      <c r="C322">
        <v>260</v>
      </c>
      <c r="D322">
        <v>504</v>
      </c>
      <c r="E322">
        <v>325</v>
      </c>
    </row>
    <row r="323" spans="1:5" x14ac:dyDescent="0.7">
      <c r="A323" t="s">
        <v>449</v>
      </c>
      <c r="B323">
        <v>318</v>
      </c>
      <c r="C323">
        <v>187</v>
      </c>
      <c r="D323">
        <v>358</v>
      </c>
      <c r="E323">
        <v>286</v>
      </c>
    </row>
    <row r="324" spans="1:5" x14ac:dyDescent="0.7">
      <c r="A324" t="s">
        <v>450</v>
      </c>
      <c r="B324">
        <v>185</v>
      </c>
      <c r="C324">
        <v>144</v>
      </c>
      <c r="D324">
        <v>282</v>
      </c>
      <c r="E324">
        <v>181</v>
      </c>
    </row>
    <row r="325" spans="1:5" x14ac:dyDescent="0.7">
      <c r="A325" t="s">
        <v>451</v>
      </c>
      <c r="B325">
        <v>209</v>
      </c>
      <c r="C325">
        <v>155</v>
      </c>
      <c r="D325">
        <v>337</v>
      </c>
      <c r="E325">
        <v>197</v>
      </c>
    </row>
    <row r="326" spans="1:5" x14ac:dyDescent="0.7">
      <c r="A326" t="s">
        <v>452</v>
      </c>
      <c r="B326">
        <v>305</v>
      </c>
      <c r="C326">
        <v>205</v>
      </c>
      <c r="D326">
        <v>413</v>
      </c>
      <c r="E326">
        <v>319</v>
      </c>
    </row>
    <row r="327" spans="1:5" x14ac:dyDescent="0.7">
      <c r="A327" t="s">
        <v>453</v>
      </c>
      <c r="B327">
        <v>168</v>
      </c>
      <c r="C327">
        <v>117</v>
      </c>
      <c r="D327">
        <v>213</v>
      </c>
      <c r="E327">
        <v>147</v>
      </c>
    </row>
    <row r="328" spans="1:5" x14ac:dyDescent="0.7">
      <c r="A328" t="s">
        <v>454</v>
      </c>
      <c r="B328">
        <v>343</v>
      </c>
      <c r="C328">
        <v>247</v>
      </c>
      <c r="D328">
        <v>524</v>
      </c>
      <c r="E328">
        <v>396</v>
      </c>
    </row>
    <row r="329" spans="1:5" x14ac:dyDescent="0.7">
      <c r="A329" t="s">
        <v>455</v>
      </c>
      <c r="B329">
        <v>470</v>
      </c>
      <c r="C329">
        <v>279</v>
      </c>
      <c r="D329">
        <v>605</v>
      </c>
      <c r="E329">
        <v>407</v>
      </c>
    </row>
    <row r="330" spans="1:5" x14ac:dyDescent="0.7">
      <c r="A330" t="s">
        <v>456</v>
      </c>
      <c r="B330">
        <v>320</v>
      </c>
      <c r="C330">
        <v>246</v>
      </c>
      <c r="D330">
        <v>501</v>
      </c>
      <c r="E330">
        <v>310</v>
      </c>
    </row>
    <row r="331" spans="1:5" x14ac:dyDescent="0.7">
      <c r="A331" t="s">
        <v>457</v>
      </c>
      <c r="B331">
        <v>157</v>
      </c>
      <c r="C331">
        <v>94</v>
      </c>
      <c r="D331">
        <v>189</v>
      </c>
      <c r="E331">
        <v>129</v>
      </c>
    </row>
    <row r="332" spans="1:5" x14ac:dyDescent="0.7">
      <c r="A332" t="s">
        <v>458</v>
      </c>
      <c r="B332">
        <v>176</v>
      </c>
      <c r="C332">
        <v>128</v>
      </c>
      <c r="D332">
        <v>262</v>
      </c>
      <c r="E332">
        <v>173</v>
      </c>
    </row>
    <row r="333" spans="1:5" x14ac:dyDescent="0.7">
      <c r="A333" t="s">
        <v>459</v>
      </c>
      <c r="B333">
        <v>187</v>
      </c>
      <c r="C333">
        <v>102</v>
      </c>
      <c r="D333">
        <v>261</v>
      </c>
      <c r="E333">
        <v>183</v>
      </c>
    </row>
    <row r="334" spans="1:5" x14ac:dyDescent="0.7">
      <c r="A334" t="s">
        <v>460</v>
      </c>
      <c r="B334">
        <v>154</v>
      </c>
      <c r="C334">
        <v>113</v>
      </c>
      <c r="D334">
        <v>194</v>
      </c>
      <c r="E334">
        <v>131</v>
      </c>
    </row>
    <row r="335" spans="1:5" x14ac:dyDescent="0.7">
      <c r="A335" t="s">
        <v>461</v>
      </c>
      <c r="B335">
        <v>245</v>
      </c>
      <c r="C335">
        <v>127</v>
      </c>
      <c r="D335">
        <v>268</v>
      </c>
      <c r="E335">
        <v>216</v>
      </c>
    </row>
    <row r="336" spans="1:5" x14ac:dyDescent="0.7">
      <c r="A336" t="s">
        <v>462</v>
      </c>
      <c r="B336">
        <v>280</v>
      </c>
      <c r="C336">
        <v>139</v>
      </c>
      <c r="D336">
        <v>371</v>
      </c>
      <c r="E336">
        <v>232</v>
      </c>
    </row>
    <row r="337" spans="1:5" x14ac:dyDescent="0.7">
      <c r="A337" t="s">
        <v>463</v>
      </c>
      <c r="B337">
        <v>216</v>
      </c>
      <c r="C337">
        <v>119</v>
      </c>
      <c r="D337">
        <v>294</v>
      </c>
      <c r="E337">
        <v>171</v>
      </c>
    </row>
    <row r="338" spans="1:5" x14ac:dyDescent="0.7">
      <c r="A338" t="s">
        <v>464</v>
      </c>
      <c r="B338">
        <v>222</v>
      </c>
      <c r="C338">
        <v>149</v>
      </c>
      <c r="D338">
        <v>288</v>
      </c>
      <c r="E338">
        <v>214</v>
      </c>
    </row>
    <row r="339" spans="1:5" x14ac:dyDescent="0.7">
      <c r="A339" t="s">
        <v>465</v>
      </c>
      <c r="B339">
        <v>244</v>
      </c>
      <c r="C339">
        <v>185</v>
      </c>
      <c r="D339">
        <v>304</v>
      </c>
      <c r="E339">
        <v>218</v>
      </c>
    </row>
    <row r="340" spans="1:5" x14ac:dyDescent="0.7">
      <c r="A340" t="s">
        <v>466</v>
      </c>
      <c r="B340">
        <v>262</v>
      </c>
      <c r="C340">
        <v>211</v>
      </c>
      <c r="D340">
        <v>418</v>
      </c>
      <c r="E340">
        <v>258</v>
      </c>
    </row>
    <row r="341" spans="1:5" x14ac:dyDescent="0.7">
      <c r="A341" t="s">
        <v>467</v>
      </c>
      <c r="B341">
        <v>200</v>
      </c>
      <c r="C341">
        <v>137</v>
      </c>
      <c r="D341">
        <v>288</v>
      </c>
      <c r="E341">
        <v>223</v>
      </c>
    </row>
    <row r="342" spans="1:5" x14ac:dyDescent="0.7">
      <c r="A342" t="s">
        <v>468</v>
      </c>
      <c r="B342">
        <v>416</v>
      </c>
      <c r="C342">
        <v>249</v>
      </c>
      <c r="D342">
        <v>550</v>
      </c>
      <c r="E342">
        <v>393</v>
      </c>
    </row>
    <row r="343" spans="1:5" x14ac:dyDescent="0.7">
      <c r="A343" t="s">
        <v>469</v>
      </c>
      <c r="B343">
        <v>430</v>
      </c>
      <c r="C343">
        <v>287</v>
      </c>
      <c r="D343">
        <v>565</v>
      </c>
      <c r="E343">
        <v>410</v>
      </c>
    </row>
    <row r="344" spans="1:5" x14ac:dyDescent="0.7">
      <c r="A344" t="s">
        <v>470</v>
      </c>
      <c r="B344">
        <v>328</v>
      </c>
      <c r="C344">
        <v>225</v>
      </c>
      <c r="D344">
        <v>423</v>
      </c>
      <c r="E344">
        <v>269</v>
      </c>
    </row>
    <row r="345" spans="1:5" x14ac:dyDescent="0.7">
      <c r="A345" t="s">
        <v>471</v>
      </c>
      <c r="B345">
        <v>138</v>
      </c>
      <c r="C345">
        <v>77</v>
      </c>
      <c r="D345">
        <v>187</v>
      </c>
      <c r="E345">
        <v>120</v>
      </c>
    </row>
    <row r="346" spans="1:5" x14ac:dyDescent="0.7">
      <c r="A346" t="s">
        <v>472</v>
      </c>
      <c r="B346">
        <v>139</v>
      </c>
      <c r="C346">
        <v>120</v>
      </c>
      <c r="D346">
        <v>194</v>
      </c>
      <c r="E346">
        <v>113</v>
      </c>
    </row>
    <row r="347" spans="1:5" x14ac:dyDescent="0.7">
      <c r="A347" t="s">
        <v>473</v>
      </c>
      <c r="B347">
        <v>171</v>
      </c>
      <c r="C347">
        <v>116</v>
      </c>
      <c r="D347">
        <v>191</v>
      </c>
      <c r="E347">
        <v>166</v>
      </c>
    </row>
    <row r="348" spans="1:5" x14ac:dyDescent="0.7">
      <c r="A348" t="s">
        <v>474</v>
      </c>
      <c r="B348">
        <v>149</v>
      </c>
      <c r="C348">
        <v>79</v>
      </c>
      <c r="D348">
        <v>187</v>
      </c>
      <c r="E348">
        <v>146</v>
      </c>
    </row>
    <row r="349" spans="1:5" x14ac:dyDescent="0.7">
      <c r="A349" t="s">
        <v>475</v>
      </c>
      <c r="B349">
        <v>285</v>
      </c>
      <c r="C349">
        <v>176</v>
      </c>
      <c r="D349">
        <v>307</v>
      </c>
      <c r="E349">
        <v>218</v>
      </c>
    </row>
    <row r="350" spans="1:5" x14ac:dyDescent="0.7">
      <c r="A350" t="s">
        <v>476</v>
      </c>
      <c r="B350">
        <v>260</v>
      </c>
      <c r="C350">
        <v>150</v>
      </c>
      <c r="D350">
        <v>299</v>
      </c>
      <c r="E350">
        <v>236</v>
      </c>
    </row>
    <row r="351" spans="1:5" x14ac:dyDescent="0.7">
      <c r="A351" t="s">
        <v>477</v>
      </c>
      <c r="B351">
        <v>199</v>
      </c>
      <c r="C351">
        <v>138</v>
      </c>
      <c r="D351">
        <v>267</v>
      </c>
      <c r="E351">
        <v>198</v>
      </c>
    </row>
    <row r="352" spans="1:5" x14ac:dyDescent="0.7">
      <c r="A352" t="s">
        <v>478</v>
      </c>
      <c r="B352">
        <v>111</v>
      </c>
      <c r="C352">
        <v>57</v>
      </c>
      <c r="D352">
        <v>130</v>
      </c>
      <c r="E352">
        <v>68</v>
      </c>
    </row>
    <row r="353" spans="1:5" x14ac:dyDescent="0.7">
      <c r="A353" t="s">
        <v>479</v>
      </c>
      <c r="B353">
        <v>107</v>
      </c>
      <c r="C353">
        <v>106</v>
      </c>
      <c r="D353">
        <v>129</v>
      </c>
      <c r="E353">
        <v>95</v>
      </c>
    </row>
    <row r="354" spans="1:5" x14ac:dyDescent="0.7">
      <c r="A354" t="s">
        <v>480</v>
      </c>
      <c r="B354">
        <v>106</v>
      </c>
      <c r="C354">
        <v>116</v>
      </c>
      <c r="D354">
        <v>157</v>
      </c>
      <c r="E354">
        <v>125</v>
      </c>
    </row>
    <row r="355" spans="1:5" x14ac:dyDescent="0.7">
      <c r="A355" t="s">
        <v>481</v>
      </c>
      <c r="B355">
        <v>103</v>
      </c>
      <c r="C355">
        <v>56</v>
      </c>
      <c r="D355">
        <v>114</v>
      </c>
      <c r="E355">
        <v>93</v>
      </c>
    </row>
    <row r="356" spans="1:5" x14ac:dyDescent="0.7">
      <c r="A356" t="s">
        <v>482</v>
      </c>
      <c r="B356">
        <v>173</v>
      </c>
      <c r="C356">
        <v>122</v>
      </c>
      <c r="D356">
        <v>193</v>
      </c>
      <c r="E356">
        <v>160</v>
      </c>
    </row>
    <row r="357" spans="1:5" x14ac:dyDescent="0.7">
      <c r="A357" t="s">
        <v>483</v>
      </c>
      <c r="B357">
        <v>222</v>
      </c>
      <c r="C357">
        <v>134</v>
      </c>
      <c r="D357">
        <v>236</v>
      </c>
      <c r="E357">
        <v>169</v>
      </c>
    </row>
    <row r="358" spans="1:5" x14ac:dyDescent="0.7">
      <c r="A358" t="s">
        <v>484</v>
      </c>
      <c r="B358">
        <v>162</v>
      </c>
      <c r="C358">
        <v>76</v>
      </c>
      <c r="D358">
        <v>208</v>
      </c>
      <c r="E358">
        <v>134</v>
      </c>
    </row>
    <row r="359" spans="1:5" x14ac:dyDescent="0.7">
      <c r="A359" t="s">
        <v>485</v>
      </c>
      <c r="B359">
        <v>158</v>
      </c>
      <c r="C359">
        <v>128</v>
      </c>
      <c r="D359">
        <v>213</v>
      </c>
      <c r="E359">
        <v>152</v>
      </c>
    </row>
    <row r="360" spans="1:5" x14ac:dyDescent="0.7">
      <c r="A360" t="s">
        <v>486</v>
      </c>
      <c r="B360">
        <v>174</v>
      </c>
      <c r="C360">
        <v>130</v>
      </c>
      <c r="D360">
        <v>273</v>
      </c>
      <c r="E360">
        <v>139</v>
      </c>
    </row>
    <row r="361" spans="1:5" x14ac:dyDescent="0.7">
      <c r="A361" t="s">
        <v>487</v>
      </c>
      <c r="B361">
        <v>281</v>
      </c>
      <c r="C361">
        <v>197</v>
      </c>
      <c r="D361">
        <v>271</v>
      </c>
      <c r="E361">
        <v>232</v>
      </c>
    </row>
    <row r="362" spans="1:5" x14ac:dyDescent="0.7">
      <c r="A362" t="s">
        <v>488</v>
      </c>
      <c r="B362">
        <v>163</v>
      </c>
      <c r="C362">
        <v>85</v>
      </c>
      <c r="D362">
        <v>226</v>
      </c>
      <c r="E362">
        <v>144</v>
      </c>
    </row>
    <row r="363" spans="1:5" x14ac:dyDescent="0.7">
      <c r="A363" t="s">
        <v>489</v>
      </c>
      <c r="B363">
        <v>248</v>
      </c>
      <c r="C363">
        <v>179</v>
      </c>
      <c r="D363">
        <v>337</v>
      </c>
      <c r="E363">
        <v>264</v>
      </c>
    </row>
    <row r="364" spans="1:5" x14ac:dyDescent="0.7">
      <c r="A364" t="s">
        <v>490</v>
      </c>
      <c r="B364">
        <v>317</v>
      </c>
      <c r="C364">
        <v>237</v>
      </c>
      <c r="D364">
        <v>443</v>
      </c>
      <c r="E364">
        <v>256</v>
      </c>
    </row>
    <row r="365" spans="1:5" x14ac:dyDescent="0.7">
      <c r="A365" t="s">
        <v>491</v>
      </c>
      <c r="B365">
        <v>252</v>
      </c>
      <c r="C365">
        <v>155</v>
      </c>
      <c r="D365">
        <v>344</v>
      </c>
      <c r="E365">
        <v>231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04B7-6170-4185-96C6-4AFF09B8C289}">
  <dimension ref="A1:G365"/>
  <sheetViews>
    <sheetView workbookViewId="0"/>
  </sheetViews>
  <sheetFormatPr defaultRowHeight="17.649999999999999" x14ac:dyDescent="0.7"/>
  <cols>
    <col min="1" max="1" width="11.25" bestFit="1" customWidth="1"/>
    <col min="2" max="4" width="12.625" bestFit="1" customWidth="1"/>
    <col min="5" max="5" width="24.8125" customWidth="1"/>
    <col min="6" max="6" width="18.4375" style="1" customWidth="1"/>
    <col min="7" max="7" width="21.4375" style="1" customWidth="1"/>
  </cols>
  <sheetData>
    <row r="1" spans="1:7" x14ac:dyDescent="0.7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81</v>
      </c>
      <c r="G1" s="1" t="s">
        <v>82</v>
      </c>
    </row>
    <row r="2" spans="1:7" x14ac:dyDescent="0.7">
      <c r="A2" s="2">
        <v>44928</v>
      </c>
      <c r="B2" s="1">
        <v>6.2</v>
      </c>
      <c r="C2" s="1">
        <v>12.1</v>
      </c>
      <c r="D2" s="1">
        <v>2</v>
      </c>
      <c r="E2" s="1" t="s">
        <v>12</v>
      </c>
      <c r="F2" s="1">
        <v>0</v>
      </c>
      <c r="G2" s="1">
        <v>0</v>
      </c>
    </row>
    <row r="3" spans="1:7" x14ac:dyDescent="0.7">
      <c r="A3" s="2">
        <v>44929</v>
      </c>
      <c r="B3" s="1">
        <v>5.8</v>
      </c>
      <c r="C3" s="1">
        <v>11</v>
      </c>
      <c r="D3" s="1">
        <v>0.5</v>
      </c>
      <c r="E3" s="1" t="s">
        <v>13</v>
      </c>
      <c r="F3" s="1">
        <v>0</v>
      </c>
      <c r="G3" s="1">
        <v>0</v>
      </c>
    </row>
    <row r="4" spans="1:7" x14ac:dyDescent="0.7">
      <c r="A4" s="2">
        <v>44930</v>
      </c>
      <c r="B4" s="1">
        <v>5.6</v>
      </c>
      <c r="C4" s="1">
        <v>11</v>
      </c>
      <c r="D4" s="1">
        <v>1.3</v>
      </c>
      <c r="E4" s="1" t="s">
        <v>12</v>
      </c>
      <c r="F4" s="1">
        <v>0</v>
      </c>
      <c r="G4" s="1">
        <v>0</v>
      </c>
    </row>
    <row r="5" spans="1:7" x14ac:dyDescent="0.7">
      <c r="A5" s="2">
        <v>44931</v>
      </c>
      <c r="B5" s="1">
        <v>5.9</v>
      </c>
      <c r="C5" s="1">
        <v>10.6</v>
      </c>
      <c r="D5" s="1">
        <v>2.6</v>
      </c>
      <c r="E5" s="1" t="s">
        <v>13</v>
      </c>
      <c r="F5" s="1">
        <v>0</v>
      </c>
      <c r="G5" s="1">
        <v>0</v>
      </c>
    </row>
    <row r="6" spans="1:7" x14ac:dyDescent="0.7">
      <c r="A6" s="2">
        <v>44932</v>
      </c>
      <c r="B6" s="1">
        <v>5.3</v>
      </c>
      <c r="C6" s="1">
        <v>9.9</v>
      </c>
      <c r="D6" s="1">
        <v>0</v>
      </c>
      <c r="E6" s="1" t="s">
        <v>14</v>
      </c>
      <c r="F6" s="1">
        <v>0</v>
      </c>
      <c r="G6" s="1">
        <v>0</v>
      </c>
    </row>
    <row r="7" spans="1:7" x14ac:dyDescent="0.7">
      <c r="A7" s="2">
        <v>44933</v>
      </c>
      <c r="B7" s="1">
        <v>6</v>
      </c>
      <c r="C7" s="1">
        <v>10.4</v>
      </c>
      <c r="D7" s="1">
        <v>3</v>
      </c>
      <c r="E7" s="1" t="s">
        <v>12</v>
      </c>
      <c r="F7" s="1">
        <v>0</v>
      </c>
      <c r="G7" s="1">
        <v>0</v>
      </c>
    </row>
    <row r="8" spans="1:7" x14ac:dyDescent="0.7">
      <c r="A8" s="2">
        <v>44934</v>
      </c>
      <c r="B8" s="1">
        <v>7</v>
      </c>
      <c r="C8" s="1">
        <v>12.5</v>
      </c>
      <c r="D8" s="1">
        <v>1.6</v>
      </c>
      <c r="E8" s="1" t="s">
        <v>13</v>
      </c>
      <c r="F8" s="1">
        <v>0</v>
      </c>
      <c r="G8" s="1">
        <v>0</v>
      </c>
    </row>
    <row r="9" spans="1:7" x14ac:dyDescent="0.7">
      <c r="A9" s="2">
        <v>44935</v>
      </c>
      <c r="B9" s="1">
        <v>8</v>
      </c>
      <c r="C9" s="1">
        <v>13.9</v>
      </c>
      <c r="D9" s="1">
        <v>2.4</v>
      </c>
      <c r="E9" s="1" t="s">
        <v>13</v>
      </c>
      <c r="F9" s="1">
        <v>0</v>
      </c>
      <c r="G9" s="1">
        <v>0</v>
      </c>
    </row>
    <row r="10" spans="1:7" x14ac:dyDescent="0.7">
      <c r="A10" s="2">
        <v>44936</v>
      </c>
      <c r="B10" s="1">
        <v>6.3</v>
      </c>
      <c r="C10" s="1">
        <v>9.9</v>
      </c>
      <c r="D10" s="1">
        <v>2.8</v>
      </c>
      <c r="E10" s="1" t="s">
        <v>13</v>
      </c>
      <c r="F10" s="1">
        <v>0</v>
      </c>
      <c r="G10" s="1">
        <v>0</v>
      </c>
    </row>
    <row r="11" spans="1:7" x14ac:dyDescent="0.7">
      <c r="A11" s="2">
        <v>44937</v>
      </c>
      <c r="B11" s="1">
        <v>5.4</v>
      </c>
      <c r="C11" s="1">
        <v>10.7</v>
      </c>
      <c r="D11" s="1">
        <v>1.5</v>
      </c>
      <c r="E11" s="1" t="s">
        <v>15</v>
      </c>
      <c r="F11" s="1">
        <v>0</v>
      </c>
      <c r="G11" s="1">
        <v>0</v>
      </c>
    </row>
    <row r="12" spans="1:7" x14ac:dyDescent="0.7">
      <c r="A12" s="2">
        <v>44938</v>
      </c>
      <c r="B12" s="1">
        <v>6.1</v>
      </c>
      <c r="C12" s="1">
        <v>12.6</v>
      </c>
      <c r="D12" s="1">
        <v>1.3</v>
      </c>
      <c r="E12" s="1" t="s">
        <v>16</v>
      </c>
      <c r="F12" s="1">
        <v>0</v>
      </c>
      <c r="G12" s="1">
        <v>0</v>
      </c>
    </row>
    <row r="13" spans="1:7" x14ac:dyDescent="0.7">
      <c r="A13" s="2">
        <v>44939</v>
      </c>
      <c r="B13" s="1">
        <v>8.6999999999999993</v>
      </c>
      <c r="C13" s="1">
        <v>14</v>
      </c>
      <c r="D13" s="1">
        <v>3.1</v>
      </c>
      <c r="E13" s="1" t="s">
        <v>17</v>
      </c>
      <c r="F13" s="1">
        <v>0</v>
      </c>
      <c r="G13" s="1">
        <v>0</v>
      </c>
    </row>
    <row r="14" spans="1:7" x14ac:dyDescent="0.7">
      <c r="A14" s="2">
        <v>44940</v>
      </c>
      <c r="B14" s="1">
        <v>9.5</v>
      </c>
      <c r="C14" s="1">
        <v>14.2</v>
      </c>
      <c r="D14" s="1">
        <v>7.1</v>
      </c>
      <c r="E14" s="1" t="s">
        <v>18</v>
      </c>
      <c r="F14" s="1">
        <v>1.5</v>
      </c>
      <c r="G14" s="1">
        <v>1</v>
      </c>
    </row>
    <row r="15" spans="1:7" x14ac:dyDescent="0.7">
      <c r="A15" s="2">
        <v>44941</v>
      </c>
      <c r="B15" s="1">
        <v>10.3</v>
      </c>
      <c r="C15" s="1">
        <v>12</v>
      </c>
      <c r="D15" s="1">
        <v>7.6</v>
      </c>
      <c r="E15" s="1" t="s">
        <v>19</v>
      </c>
      <c r="F15" s="1">
        <v>3</v>
      </c>
      <c r="G15" s="1">
        <v>1.5</v>
      </c>
    </row>
    <row r="16" spans="1:7" x14ac:dyDescent="0.7">
      <c r="A16" s="2">
        <v>44942</v>
      </c>
      <c r="B16" s="1">
        <v>6.3</v>
      </c>
      <c r="C16" s="1">
        <v>7.7</v>
      </c>
      <c r="D16" s="1">
        <v>3.6</v>
      </c>
      <c r="E16" s="1" t="s">
        <v>20</v>
      </c>
      <c r="F16" s="1">
        <v>8</v>
      </c>
      <c r="G16" s="1">
        <v>2.5</v>
      </c>
    </row>
    <row r="17" spans="1:7" x14ac:dyDescent="0.7">
      <c r="A17" s="2">
        <v>44943</v>
      </c>
      <c r="B17" s="1">
        <v>4.7</v>
      </c>
      <c r="C17" s="1">
        <v>7.6</v>
      </c>
      <c r="D17" s="1">
        <v>2.1</v>
      </c>
      <c r="E17" s="1" t="s">
        <v>21</v>
      </c>
      <c r="F17" s="1">
        <v>1.5</v>
      </c>
      <c r="G17" s="1">
        <v>0.5</v>
      </c>
    </row>
    <row r="18" spans="1:7" x14ac:dyDescent="0.7">
      <c r="A18" s="2">
        <v>44944</v>
      </c>
      <c r="B18" s="1">
        <v>7.3</v>
      </c>
      <c r="C18" s="1">
        <v>12.4</v>
      </c>
      <c r="D18" s="1">
        <v>3.8</v>
      </c>
      <c r="E18" s="1" t="s">
        <v>22</v>
      </c>
      <c r="F18" s="1">
        <v>0</v>
      </c>
      <c r="G18" s="1">
        <v>0</v>
      </c>
    </row>
    <row r="19" spans="1:7" x14ac:dyDescent="0.7">
      <c r="A19" s="2">
        <v>44945</v>
      </c>
      <c r="B19" s="1">
        <v>6.3</v>
      </c>
      <c r="C19" s="1">
        <v>9.1</v>
      </c>
      <c r="D19" s="1">
        <v>2.7</v>
      </c>
      <c r="E19" s="1" t="s">
        <v>23</v>
      </c>
      <c r="F19" s="1">
        <v>0</v>
      </c>
      <c r="G19" s="1">
        <v>0</v>
      </c>
    </row>
    <row r="20" spans="1:7" x14ac:dyDescent="0.7">
      <c r="A20" s="2">
        <v>44946</v>
      </c>
      <c r="B20" s="1">
        <v>7.6</v>
      </c>
      <c r="C20" s="1">
        <v>12.3</v>
      </c>
      <c r="D20" s="1">
        <v>3.9</v>
      </c>
      <c r="E20" s="1" t="s">
        <v>12</v>
      </c>
      <c r="F20" s="1">
        <v>0.5</v>
      </c>
      <c r="G20" s="1">
        <v>0.5</v>
      </c>
    </row>
    <row r="21" spans="1:7" x14ac:dyDescent="0.7">
      <c r="A21" s="2">
        <v>44947</v>
      </c>
      <c r="B21" s="1">
        <v>5.6</v>
      </c>
      <c r="C21" s="1">
        <v>9</v>
      </c>
      <c r="D21" s="1">
        <v>3.2</v>
      </c>
      <c r="E21" s="1" t="s">
        <v>24</v>
      </c>
      <c r="F21" s="1">
        <v>0</v>
      </c>
      <c r="G21" s="1">
        <v>0</v>
      </c>
    </row>
    <row r="22" spans="1:7" x14ac:dyDescent="0.7">
      <c r="A22" s="2">
        <v>44948</v>
      </c>
      <c r="B22" s="1">
        <v>4.9000000000000004</v>
      </c>
      <c r="C22" s="1">
        <v>8.9</v>
      </c>
      <c r="D22" s="1">
        <v>1.7</v>
      </c>
      <c r="E22" s="1" t="s">
        <v>25</v>
      </c>
      <c r="F22" s="1">
        <v>0</v>
      </c>
      <c r="G22" s="1">
        <v>0</v>
      </c>
    </row>
    <row r="23" spans="1:7" x14ac:dyDescent="0.7">
      <c r="A23" s="2">
        <v>44949</v>
      </c>
      <c r="B23" s="1">
        <v>4.5</v>
      </c>
      <c r="C23" s="1">
        <v>6.1</v>
      </c>
      <c r="D23" s="1">
        <v>2.8</v>
      </c>
      <c r="E23" s="1" t="s">
        <v>26</v>
      </c>
      <c r="F23" s="1">
        <v>0.5</v>
      </c>
      <c r="G23" s="1">
        <v>0.5</v>
      </c>
    </row>
    <row r="24" spans="1:7" x14ac:dyDescent="0.7">
      <c r="A24" s="2">
        <v>44950</v>
      </c>
      <c r="B24" s="1">
        <v>4.7</v>
      </c>
      <c r="C24" s="1">
        <v>11.8</v>
      </c>
      <c r="D24" s="1">
        <v>-0.8</v>
      </c>
      <c r="E24" s="1" t="s">
        <v>27</v>
      </c>
      <c r="F24" s="1">
        <v>0.5</v>
      </c>
      <c r="G24" s="1">
        <v>0.5</v>
      </c>
    </row>
    <row r="25" spans="1:7" x14ac:dyDescent="0.7">
      <c r="A25" s="2">
        <v>44951</v>
      </c>
      <c r="B25" s="1">
        <v>-0.3</v>
      </c>
      <c r="C25" s="1">
        <v>3.7</v>
      </c>
      <c r="D25" s="1">
        <v>-2.9</v>
      </c>
      <c r="E25" s="1" t="s">
        <v>12</v>
      </c>
      <c r="F25" s="1">
        <v>0</v>
      </c>
      <c r="G25" s="1">
        <v>0</v>
      </c>
    </row>
    <row r="26" spans="1:7" x14ac:dyDescent="0.7">
      <c r="A26" s="2">
        <v>44952</v>
      </c>
      <c r="B26" s="1">
        <v>3</v>
      </c>
      <c r="C26" s="1">
        <v>8.5</v>
      </c>
      <c r="D26" s="1">
        <v>-3.4</v>
      </c>
      <c r="E26" s="1" t="s">
        <v>28</v>
      </c>
      <c r="F26" s="1">
        <v>0</v>
      </c>
      <c r="G26" s="1">
        <v>0</v>
      </c>
    </row>
    <row r="27" spans="1:7" x14ac:dyDescent="0.7">
      <c r="A27" s="2">
        <v>44953</v>
      </c>
      <c r="B27" s="1">
        <v>3.8</v>
      </c>
      <c r="C27" s="1">
        <v>6.6</v>
      </c>
      <c r="D27" s="1">
        <v>1.5</v>
      </c>
      <c r="E27" s="1" t="s">
        <v>29</v>
      </c>
      <c r="F27" s="1">
        <v>0</v>
      </c>
      <c r="G27" s="1">
        <v>0</v>
      </c>
    </row>
    <row r="28" spans="1:7" x14ac:dyDescent="0.7">
      <c r="A28" s="2">
        <v>44954</v>
      </c>
      <c r="B28" s="1">
        <v>3.7</v>
      </c>
      <c r="C28" s="1">
        <v>8.3000000000000007</v>
      </c>
      <c r="D28" s="1">
        <v>0.4</v>
      </c>
      <c r="E28" s="1" t="s">
        <v>30</v>
      </c>
      <c r="F28" s="1">
        <v>0</v>
      </c>
      <c r="G28" s="1">
        <v>0</v>
      </c>
    </row>
    <row r="29" spans="1:7" x14ac:dyDescent="0.7">
      <c r="A29" s="2">
        <v>44955</v>
      </c>
      <c r="B29" s="1">
        <v>3.4</v>
      </c>
      <c r="C29" s="1">
        <v>8.8000000000000007</v>
      </c>
      <c r="D29" s="1">
        <v>-1.6</v>
      </c>
      <c r="E29" s="1" t="s">
        <v>13</v>
      </c>
      <c r="F29" s="1">
        <v>0</v>
      </c>
      <c r="G29" s="1">
        <v>0</v>
      </c>
    </row>
    <row r="30" spans="1:7" x14ac:dyDescent="0.7">
      <c r="A30" s="2">
        <v>44956</v>
      </c>
      <c r="B30" s="1">
        <v>4.2</v>
      </c>
      <c r="C30" s="1">
        <v>10</v>
      </c>
      <c r="D30" s="1">
        <v>-0.7</v>
      </c>
      <c r="E30" s="1" t="s">
        <v>30</v>
      </c>
      <c r="F30" s="1">
        <v>0</v>
      </c>
      <c r="G30" s="1">
        <v>0</v>
      </c>
    </row>
    <row r="31" spans="1:7" x14ac:dyDescent="0.7">
      <c r="A31" s="2">
        <v>44957</v>
      </c>
      <c r="B31" s="1">
        <v>4.5999999999999996</v>
      </c>
      <c r="C31" s="1">
        <v>9</v>
      </c>
      <c r="D31" s="1">
        <v>1.3</v>
      </c>
      <c r="E31" s="1" t="s">
        <v>31</v>
      </c>
      <c r="F31" s="1">
        <v>0</v>
      </c>
      <c r="G31" s="1">
        <v>0</v>
      </c>
    </row>
    <row r="32" spans="1:7" x14ac:dyDescent="0.7">
      <c r="A32" s="2">
        <v>44958</v>
      </c>
      <c r="B32" s="1">
        <v>6.8</v>
      </c>
      <c r="C32" s="1">
        <v>13.1</v>
      </c>
      <c r="D32" s="1">
        <v>-0.7</v>
      </c>
      <c r="E32" s="1" t="s">
        <v>24</v>
      </c>
      <c r="F32" s="1">
        <v>0</v>
      </c>
      <c r="G32" s="1">
        <v>0</v>
      </c>
    </row>
    <row r="33" spans="1:7" x14ac:dyDescent="0.7">
      <c r="A33" s="2">
        <v>44959</v>
      </c>
      <c r="B33" s="1">
        <v>6.4</v>
      </c>
      <c r="C33" s="1">
        <v>9.1999999999999993</v>
      </c>
      <c r="D33" s="1">
        <v>4.7</v>
      </c>
      <c r="E33" s="1" t="s">
        <v>25</v>
      </c>
      <c r="F33" s="1">
        <v>0</v>
      </c>
      <c r="G33" s="1">
        <v>0</v>
      </c>
    </row>
    <row r="34" spans="1:7" x14ac:dyDescent="0.7">
      <c r="A34" s="2">
        <v>44960</v>
      </c>
      <c r="B34" s="1">
        <v>4.8</v>
      </c>
      <c r="C34" s="1">
        <v>6.2</v>
      </c>
      <c r="D34" s="1">
        <v>3.2</v>
      </c>
      <c r="E34" s="1" t="s">
        <v>32</v>
      </c>
      <c r="F34" s="1">
        <v>0</v>
      </c>
      <c r="G34" s="1">
        <v>0</v>
      </c>
    </row>
    <row r="35" spans="1:7" x14ac:dyDescent="0.7">
      <c r="A35" s="2">
        <v>44961</v>
      </c>
      <c r="B35" s="1">
        <v>6.5</v>
      </c>
      <c r="C35" s="1">
        <v>11.2</v>
      </c>
      <c r="D35" s="1">
        <v>2.2000000000000002</v>
      </c>
      <c r="E35" s="1" t="s">
        <v>33</v>
      </c>
      <c r="F35" s="1">
        <v>0</v>
      </c>
      <c r="G35" s="1">
        <v>0</v>
      </c>
    </row>
    <row r="36" spans="1:7" x14ac:dyDescent="0.7">
      <c r="A36" s="2">
        <v>44962</v>
      </c>
      <c r="B36" s="1">
        <v>6.8</v>
      </c>
      <c r="C36" s="1">
        <v>12</v>
      </c>
      <c r="D36" s="1">
        <v>1.4</v>
      </c>
      <c r="E36" s="1" t="s">
        <v>12</v>
      </c>
      <c r="F36" s="1">
        <v>0</v>
      </c>
      <c r="G36" s="1">
        <v>0</v>
      </c>
    </row>
    <row r="37" spans="1:7" x14ac:dyDescent="0.7">
      <c r="A37" s="2">
        <v>44963</v>
      </c>
      <c r="B37" s="1">
        <v>7.8</v>
      </c>
      <c r="C37" s="1">
        <v>13.6</v>
      </c>
      <c r="D37" s="1">
        <v>3.2</v>
      </c>
      <c r="E37" s="1" t="s">
        <v>17</v>
      </c>
      <c r="F37" s="1">
        <v>0</v>
      </c>
      <c r="G37" s="1">
        <v>0</v>
      </c>
    </row>
    <row r="38" spans="1:7" x14ac:dyDescent="0.7">
      <c r="A38" s="2">
        <v>44964</v>
      </c>
      <c r="B38" s="1">
        <v>10.5</v>
      </c>
      <c r="C38" s="1">
        <v>15.4</v>
      </c>
      <c r="D38" s="1">
        <v>6.7</v>
      </c>
      <c r="E38" s="1" t="s">
        <v>32</v>
      </c>
      <c r="F38" s="1">
        <v>0</v>
      </c>
      <c r="G38" s="1">
        <v>0</v>
      </c>
    </row>
    <row r="39" spans="1:7" x14ac:dyDescent="0.7">
      <c r="A39" s="2">
        <v>44965</v>
      </c>
      <c r="B39" s="1">
        <v>8.6999999999999993</v>
      </c>
      <c r="C39" s="1">
        <v>11.7</v>
      </c>
      <c r="D39" s="1">
        <v>5.6</v>
      </c>
      <c r="E39" s="1" t="s">
        <v>32</v>
      </c>
      <c r="F39" s="1">
        <v>0</v>
      </c>
      <c r="G39" s="1">
        <v>0</v>
      </c>
    </row>
    <row r="40" spans="1:7" x14ac:dyDescent="0.7">
      <c r="A40" s="2">
        <v>44966</v>
      </c>
      <c r="B40" s="1">
        <v>6.2</v>
      </c>
      <c r="C40" s="1">
        <v>10.6</v>
      </c>
      <c r="D40" s="1">
        <v>2.2999999999999998</v>
      </c>
      <c r="E40" s="1" t="s">
        <v>28</v>
      </c>
      <c r="F40" s="1">
        <v>0</v>
      </c>
      <c r="G40" s="1">
        <v>0</v>
      </c>
    </row>
    <row r="41" spans="1:7" x14ac:dyDescent="0.7">
      <c r="A41" s="2">
        <v>44967</v>
      </c>
      <c r="B41" s="1">
        <v>1.9</v>
      </c>
      <c r="C41" s="1">
        <v>3.5</v>
      </c>
      <c r="D41" s="1">
        <v>0</v>
      </c>
      <c r="E41" s="1" t="s">
        <v>34</v>
      </c>
      <c r="F41" s="1">
        <v>27.5</v>
      </c>
      <c r="G41" s="1">
        <v>5.5</v>
      </c>
    </row>
    <row r="42" spans="1:7" x14ac:dyDescent="0.7">
      <c r="A42" s="2">
        <v>44968</v>
      </c>
      <c r="B42" s="1">
        <v>8.6999999999999993</v>
      </c>
      <c r="C42" s="1">
        <v>14.1</v>
      </c>
      <c r="D42" s="1">
        <v>2.6</v>
      </c>
      <c r="E42" s="1" t="s">
        <v>12</v>
      </c>
      <c r="F42" s="1">
        <v>0</v>
      </c>
      <c r="G42" s="1">
        <v>0</v>
      </c>
    </row>
    <row r="43" spans="1:7" x14ac:dyDescent="0.7">
      <c r="A43" s="2">
        <v>44969</v>
      </c>
      <c r="B43" s="1">
        <v>11</v>
      </c>
      <c r="C43" s="1">
        <v>16.899999999999999</v>
      </c>
      <c r="D43" s="1">
        <v>4.9000000000000004</v>
      </c>
      <c r="E43" s="1" t="s">
        <v>14</v>
      </c>
      <c r="F43" s="1">
        <v>0</v>
      </c>
      <c r="G43" s="1">
        <v>0</v>
      </c>
    </row>
    <row r="44" spans="1:7" x14ac:dyDescent="0.7">
      <c r="A44" s="2">
        <v>44970</v>
      </c>
      <c r="B44" s="1">
        <v>7.7</v>
      </c>
      <c r="C44" s="1">
        <v>10.3</v>
      </c>
      <c r="D44" s="1">
        <v>4.9000000000000004</v>
      </c>
      <c r="E44" s="1" t="s">
        <v>20</v>
      </c>
      <c r="F44" s="1">
        <v>10.5</v>
      </c>
      <c r="G44" s="1">
        <v>2</v>
      </c>
    </row>
    <row r="45" spans="1:7" x14ac:dyDescent="0.7">
      <c r="A45" s="2">
        <v>44971</v>
      </c>
      <c r="B45" s="1">
        <v>5.6</v>
      </c>
      <c r="C45" s="1">
        <v>10.7</v>
      </c>
      <c r="D45" s="1">
        <v>3.3</v>
      </c>
      <c r="E45" s="1" t="s">
        <v>22</v>
      </c>
      <c r="F45" s="1">
        <v>0</v>
      </c>
      <c r="G45" s="1">
        <v>0</v>
      </c>
    </row>
    <row r="46" spans="1:7" x14ac:dyDescent="0.7">
      <c r="A46" s="2">
        <v>44972</v>
      </c>
      <c r="B46" s="1">
        <v>3.5</v>
      </c>
      <c r="C46" s="1">
        <v>7.8</v>
      </c>
      <c r="D46" s="1">
        <v>0.8</v>
      </c>
      <c r="E46" s="1" t="s">
        <v>15</v>
      </c>
      <c r="F46" s="1">
        <v>0</v>
      </c>
      <c r="G46" s="1">
        <v>0</v>
      </c>
    </row>
    <row r="47" spans="1:7" x14ac:dyDescent="0.7">
      <c r="A47" s="2">
        <v>44973</v>
      </c>
      <c r="B47" s="1">
        <v>4.0999999999999996</v>
      </c>
      <c r="C47" s="1">
        <v>9.6</v>
      </c>
      <c r="D47" s="1">
        <v>-0.7</v>
      </c>
      <c r="E47" s="1" t="s">
        <v>13</v>
      </c>
      <c r="F47" s="1">
        <v>0</v>
      </c>
      <c r="G47" s="1">
        <v>0</v>
      </c>
    </row>
    <row r="48" spans="1:7" x14ac:dyDescent="0.7">
      <c r="A48" s="2">
        <v>44974</v>
      </c>
      <c r="B48" s="1">
        <v>5.7</v>
      </c>
      <c r="C48" s="1">
        <v>10.8</v>
      </c>
      <c r="D48" s="1">
        <v>0.8</v>
      </c>
      <c r="E48" s="1" t="s">
        <v>12</v>
      </c>
      <c r="F48" s="1">
        <v>0</v>
      </c>
      <c r="G48" s="1">
        <v>0</v>
      </c>
    </row>
    <row r="49" spans="1:7" x14ac:dyDescent="0.7">
      <c r="A49" s="2">
        <v>44975</v>
      </c>
      <c r="B49" s="1">
        <v>8.9</v>
      </c>
      <c r="C49" s="1">
        <v>15</v>
      </c>
      <c r="D49" s="1">
        <v>1.8</v>
      </c>
      <c r="E49" s="1" t="s">
        <v>12</v>
      </c>
      <c r="F49" s="1">
        <v>0</v>
      </c>
      <c r="G49" s="1">
        <v>0</v>
      </c>
    </row>
    <row r="50" spans="1:7" x14ac:dyDescent="0.7">
      <c r="A50" s="2">
        <v>44976</v>
      </c>
      <c r="B50" s="1">
        <v>11.8</v>
      </c>
      <c r="C50" s="1">
        <v>18.5</v>
      </c>
      <c r="D50" s="1">
        <v>6.9</v>
      </c>
      <c r="E50" s="1" t="s">
        <v>32</v>
      </c>
      <c r="F50" s="1">
        <v>0</v>
      </c>
      <c r="G50" s="1">
        <v>0</v>
      </c>
    </row>
    <row r="51" spans="1:7" x14ac:dyDescent="0.7">
      <c r="A51" s="2">
        <v>44977</v>
      </c>
      <c r="B51" s="1">
        <v>9.6999999999999993</v>
      </c>
      <c r="C51" s="1">
        <v>14.7</v>
      </c>
      <c r="D51" s="1">
        <v>4.7</v>
      </c>
      <c r="E51" s="1" t="s">
        <v>35</v>
      </c>
      <c r="F51" s="1">
        <v>0</v>
      </c>
      <c r="G51" s="1">
        <v>0</v>
      </c>
    </row>
    <row r="52" spans="1:7" x14ac:dyDescent="0.7">
      <c r="A52" s="2">
        <v>44978</v>
      </c>
      <c r="B52" s="1">
        <v>4.7</v>
      </c>
      <c r="C52" s="1">
        <v>9.1999999999999993</v>
      </c>
      <c r="D52" s="1">
        <v>2.2000000000000002</v>
      </c>
      <c r="E52" s="1" t="s">
        <v>13</v>
      </c>
      <c r="F52" s="1">
        <v>0</v>
      </c>
      <c r="G52" s="1">
        <v>0</v>
      </c>
    </row>
    <row r="53" spans="1:7" x14ac:dyDescent="0.7">
      <c r="A53" s="2">
        <v>44979</v>
      </c>
      <c r="B53" s="1">
        <v>5.5</v>
      </c>
      <c r="C53" s="1">
        <v>10.4</v>
      </c>
      <c r="D53" s="1">
        <v>0.2</v>
      </c>
      <c r="E53" s="1" t="s">
        <v>13</v>
      </c>
      <c r="F53" s="1">
        <v>0</v>
      </c>
      <c r="G53" s="1">
        <v>0</v>
      </c>
    </row>
    <row r="54" spans="1:7" x14ac:dyDescent="0.7">
      <c r="A54" s="2">
        <v>44980</v>
      </c>
      <c r="B54" s="1">
        <v>8.5</v>
      </c>
      <c r="C54" s="1">
        <v>14.4</v>
      </c>
      <c r="D54" s="1">
        <v>4.5999999999999996</v>
      </c>
      <c r="E54" s="1" t="s">
        <v>36</v>
      </c>
      <c r="F54" s="1">
        <v>0</v>
      </c>
      <c r="G54" s="1">
        <v>0</v>
      </c>
    </row>
    <row r="55" spans="1:7" x14ac:dyDescent="0.7">
      <c r="A55" s="2">
        <v>44981</v>
      </c>
      <c r="B55" s="1">
        <v>8.9</v>
      </c>
      <c r="C55" s="1">
        <v>12.1</v>
      </c>
      <c r="D55" s="1">
        <v>6</v>
      </c>
      <c r="E55" s="1" t="s">
        <v>29</v>
      </c>
      <c r="F55" s="1">
        <v>2.5</v>
      </c>
      <c r="G55" s="1">
        <v>1.5</v>
      </c>
    </row>
    <row r="56" spans="1:7" x14ac:dyDescent="0.7">
      <c r="A56" s="2">
        <v>44982</v>
      </c>
      <c r="B56" s="1">
        <v>7.5</v>
      </c>
      <c r="C56" s="1">
        <v>12.7</v>
      </c>
      <c r="D56" s="1">
        <v>4</v>
      </c>
      <c r="E56" s="1" t="s">
        <v>22</v>
      </c>
      <c r="F56" s="1">
        <v>0</v>
      </c>
      <c r="G56" s="1">
        <v>0</v>
      </c>
    </row>
    <row r="57" spans="1:7" x14ac:dyDescent="0.7">
      <c r="A57" s="2">
        <v>44983</v>
      </c>
      <c r="B57" s="1">
        <v>6</v>
      </c>
      <c r="C57" s="1">
        <v>10.7</v>
      </c>
      <c r="D57" s="1">
        <v>1.9</v>
      </c>
      <c r="E57" s="1" t="s">
        <v>13</v>
      </c>
      <c r="F57" s="1">
        <v>0</v>
      </c>
      <c r="G57" s="1">
        <v>0</v>
      </c>
    </row>
    <row r="58" spans="1:7" x14ac:dyDescent="0.7">
      <c r="A58" s="2">
        <v>44984</v>
      </c>
      <c r="B58" s="1">
        <v>8.6999999999999993</v>
      </c>
      <c r="C58" s="1">
        <v>15</v>
      </c>
      <c r="D58" s="1">
        <v>3</v>
      </c>
      <c r="E58" s="1" t="s">
        <v>13</v>
      </c>
      <c r="F58" s="1">
        <v>0</v>
      </c>
      <c r="G58" s="1">
        <v>0</v>
      </c>
    </row>
    <row r="59" spans="1:7" x14ac:dyDescent="0.7">
      <c r="A59" s="2">
        <v>44985</v>
      </c>
      <c r="B59" s="1">
        <v>11.6</v>
      </c>
      <c r="C59" s="1">
        <v>19.399999999999999</v>
      </c>
      <c r="D59" s="1">
        <v>3.1</v>
      </c>
      <c r="E59" s="1" t="s">
        <v>13</v>
      </c>
      <c r="F59" s="1">
        <v>0</v>
      </c>
      <c r="G59" s="1">
        <v>0</v>
      </c>
    </row>
    <row r="60" spans="1:7" x14ac:dyDescent="0.7">
      <c r="A60" s="2">
        <v>44986</v>
      </c>
      <c r="B60" s="1">
        <v>13.8</v>
      </c>
      <c r="C60" s="1">
        <v>19.399999999999999</v>
      </c>
      <c r="D60" s="1">
        <v>7.3</v>
      </c>
      <c r="E60" s="1" t="s">
        <v>32</v>
      </c>
      <c r="F60" s="1">
        <v>0</v>
      </c>
      <c r="G60" s="1">
        <v>0</v>
      </c>
    </row>
    <row r="61" spans="1:7" x14ac:dyDescent="0.7">
      <c r="A61" s="2">
        <v>44987</v>
      </c>
      <c r="B61" s="1">
        <v>12.8</v>
      </c>
      <c r="C61" s="1">
        <v>20</v>
      </c>
      <c r="D61" s="1">
        <v>6.1</v>
      </c>
      <c r="E61" s="1" t="s">
        <v>37</v>
      </c>
      <c r="F61" s="1">
        <v>0</v>
      </c>
      <c r="G61" s="1">
        <v>0</v>
      </c>
    </row>
    <row r="62" spans="1:7" x14ac:dyDescent="0.7">
      <c r="A62" s="2">
        <v>44988</v>
      </c>
      <c r="B62" s="1">
        <v>7.8</v>
      </c>
      <c r="C62" s="1">
        <v>13.4</v>
      </c>
      <c r="D62" s="1">
        <v>3.6</v>
      </c>
      <c r="E62" s="1" t="s">
        <v>36</v>
      </c>
      <c r="F62" s="1">
        <v>0</v>
      </c>
      <c r="G62" s="1">
        <v>0</v>
      </c>
    </row>
    <row r="63" spans="1:7" x14ac:dyDescent="0.7">
      <c r="A63" s="2">
        <v>44989</v>
      </c>
      <c r="B63" s="1">
        <v>10.5</v>
      </c>
      <c r="C63" s="1">
        <v>17.399999999999999</v>
      </c>
      <c r="D63" s="1">
        <v>5</v>
      </c>
      <c r="E63" s="1" t="s">
        <v>17</v>
      </c>
      <c r="F63" s="1">
        <v>0</v>
      </c>
      <c r="G63" s="1">
        <v>0</v>
      </c>
    </row>
    <row r="64" spans="1:7" x14ac:dyDescent="0.7">
      <c r="A64" s="2">
        <v>44990</v>
      </c>
      <c r="B64" s="1">
        <v>9.5</v>
      </c>
      <c r="C64" s="1">
        <v>13.1</v>
      </c>
      <c r="D64" s="1">
        <v>6.9</v>
      </c>
      <c r="E64" s="1" t="s">
        <v>32</v>
      </c>
      <c r="F64" s="1">
        <v>0</v>
      </c>
      <c r="G64" s="1">
        <v>0</v>
      </c>
    </row>
    <row r="65" spans="1:7" x14ac:dyDescent="0.7">
      <c r="A65" s="2">
        <v>44991</v>
      </c>
      <c r="B65" s="1">
        <v>9.9</v>
      </c>
      <c r="C65" s="1">
        <v>15</v>
      </c>
      <c r="D65" s="1">
        <v>6.8</v>
      </c>
      <c r="E65" s="1" t="s">
        <v>38</v>
      </c>
      <c r="F65" s="1">
        <v>1</v>
      </c>
      <c r="G65" s="1">
        <v>0.5</v>
      </c>
    </row>
    <row r="66" spans="1:7" x14ac:dyDescent="0.7">
      <c r="A66" s="2">
        <v>44992</v>
      </c>
      <c r="B66" s="1">
        <v>12.1</v>
      </c>
      <c r="C66" s="1">
        <v>18.8</v>
      </c>
      <c r="D66" s="1">
        <v>6.5</v>
      </c>
      <c r="E66" s="1" t="s">
        <v>13</v>
      </c>
      <c r="F66" s="1">
        <v>0</v>
      </c>
      <c r="G66" s="1">
        <v>0</v>
      </c>
    </row>
    <row r="67" spans="1:7" x14ac:dyDescent="0.7">
      <c r="A67" s="2">
        <v>44993</v>
      </c>
      <c r="B67" s="1">
        <v>14</v>
      </c>
      <c r="C67" s="1">
        <v>21.3</v>
      </c>
      <c r="D67" s="1">
        <v>7.2</v>
      </c>
      <c r="E67" s="1" t="s">
        <v>13</v>
      </c>
      <c r="F67" s="1">
        <v>0</v>
      </c>
      <c r="G67" s="1">
        <v>0</v>
      </c>
    </row>
    <row r="68" spans="1:7" x14ac:dyDescent="0.7">
      <c r="A68" s="2">
        <v>44994</v>
      </c>
      <c r="B68" s="1">
        <v>15.9</v>
      </c>
      <c r="C68" s="1">
        <v>22.2</v>
      </c>
      <c r="D68" s="1">
        <v>9.4</v>
      </c>
      <c r="E68" s="1" t="s">
        <v>17</v>
      </c>
      <c r="F68" s="1">
        <v>0</v>
      </c>
      <c r="G68" s="1">
        <v>0</v>
      </c>
    </row>
    <row r="69" spans="1:7" x14ac:dyDescent="0.7">
      <c r="A69" s="2">
        <v>44995</v>
      </c>
      <c r="B69" s="1">
        <v>17.3</v>
      </c>
      <c r="C69" s="1">
        <v>22.9</v>
      </c>
      <c r="D69" s="1">
        <v>12.5</v>
      </c>
      <c r="E69" s="1" t="s">
        <v>39</v>
      </c>
      <c r="F69" s="1">
        <v>1</v>
      </c>
      <c r="G69" s="1">
        <v>1</v>
      </c>
    </row>
    <row r="70" spans="1:7" x14ac:dyDescent="0.7">
      <c r="A70" s="2">
        <v>44996</v>
      </c>
      <c r="B70" s="1">
        <v>14.7</v>
      </c>
      <c r="C70" s="1">
        <v>20.8</v>
      </c>
      <c r="D70" s="1">
        <v>9</v>
      </c>
      <c r="E70" s="1" t="s">
        <v>13</v>
      </c>
      <c r="F70" s="1">
        <v>0</v>
      </c>
      <c r="G70" s="1">
        <v>0</v>
      </c>
    </row>
    <row r="71" spans="1:7" x14ac:dyDescent="0.7">
      <c r="A71" s="2">
        <v>44997</v>
      </c>
      <c r="B71" s="1">
        <v>14.5</v>
      </c>
      <c r="C71" s="1">
        <v>18.8</v>
      </c>
      <c r="D71" s="1">
        <v>9.6999999999999993</v>
      </c>
      <c r="E71" s="1" t="s">
        <v>32</v>
      </c>
      <c r="F71" s="1">
        <v>0</v>
      </c>
      <c r="G71" s="1">
        <v>0</v>
      </c>
    </row>
    <row r="72" spans="1:7" x14ac:dyDescent="0.7">
      <c r="A72" s="2">
        <v>44998</v>
      </c>
      <c r="B72" s="1">
        <v>13.9</v>
      </c>
      <c r="C72" s="1">
        <v>16.7</v>
      </c>
      <c r="D72" s="1">
        <v>9.6999999999999993</v>
      </c>
      <c r="E72" s="1" t="s">
        <v>18</v>
      </c>
      <c r="F72" s="1">
        <v>9</v>
      </c>
      <c r="G72" s="1">
        <v>8</v>
      </c>
    </row>
    <row r="73" spans="1:7" x14ac:dyDescent="0.7">
      <c r="A73" s="2">
        <v>44999</v>
      </c>
      <c r="B73" s="1">
        <v>10</v>
      </c>
      <c r="C73" s="1">
        <v>14.6</v>
      </c>
      <c r="D73" s="1">
        <v>7.1</v>
      </c>
      <c r="E73" s="1" t="s">
        <v>37</v>
      </c>
      <c r="F73" s="1">
        <v>0</v>
      </c>
      <c r="G73" s="1">
        <v>0</v>
      </c>
    </row>
    <row r="74" spans="1:7" x14ac:dyDescent="0.7">
      <c r="A74" s="2">
        <v>45000</v>
      </c>
      <c r="B74" s="1">
        <v>12.3</v>
      </c>
      <c r="C74" s="1">
        <v>17.899999999999999</v>
      </c>
      <c r="D74" s="1">
        <v>6.8</v>
      </c>
      <c r="E74" s="1" t="s">
        <v>12</v>
      </c>
      <c r="F74" s="1">
        <v>0</v>
      </c>
      <c r="G74" s="1">
        <v>0</v>
      </c>
    </row>
    <row r="75" spans="1:7" x14ac:dyDescent="0.7">
      <c r="A75" s="2">
        <v>45001</v>
      </c>
      <c r="B75" s="1">
        <v>14.5</v>
      </c>
      <c r="C75" s="1">
        <v>20.9</v>
      </c>
      <c r="D75" s="1">
        <v>8.5</v>
      </c>
      <c r="E75" s="1" t="s">
        <v>14</v>
      </c>
      <c r="F75" s="1">
        <v>0</v>
      </c>
      <c r="G75" s="1">
        <v>0</v>
      </c>
    </row>
    <row r="76" spans="1:7" x14ac:dyDescent="0.7">
      <c r="A76" s="2">
        <v>45002</v>
      </c>
      <c r="B76" s="1">
        <v>12.5</v>
      </c>
      <c r="C76" s="1">
        <v>15.1</v>
      </c>
      <c r="D76" s="1">
        <v>9.5</v>
      </c>
      <c r="E76" s="1" t="s">
        <v>32</v>
      </c>
      <c r="F76" s="1">
        <v>0</v>
      </c>
      <c r="G76" s="1">
        <v>0</v>
      </c>
    </row>
    <row r="77" spans="1:7" x14ac:dyDescent="0.7">
      <c r="A77" s="2">
        <v>45003</v>
      </c>
      <c r="B77" s="1">
        <v>8.1</v>
      </c>
      <c r="C77" s="1">
        <v>9.5</v>
      </c>
      <c r="D77" s="1">
        <v>6.9</v>
      </c>
      <c r="E77" s="1" t="s">
        <v>40</v>
      </c>
      <c r="F77" s="1">
        <v>32</v>
      </c>
      <c r="G77" s="1">
        <v>6.5</v>
      </c>
    </row>
    <row r="78" spans="1:7" x14ac:dyDescent="0.7">
      <c r="A78" s="2">
        <v>45004</v>
      </c>
      <c r="B78" s="1">
        <v>10</v>
      </c>
      <c r="C78" s="1">
        <v>15.5</v>
      </c>
      <c r="D78" s="1">
        <v>4.4000000000000004</v>
      </c>
      <c r="E78" s="1" t="s">
        <v>13</v>
      </c>
      <c r="F78" s="1">
        <v>0</v>
      </c>
      <c r="G78" s="1">
        <v>0</v>
      </c>
    </row>
    <row r="79" spans="1:7" x14ac:dyDescent="0.7">
      <c r="A79" s="2">
        <v>45005</v>
      </c>
      <c r="B79" s="1">
        <v>13.1</v>
      </c>
      <c r="C79" s="1">
        <v>19.2</v>
      </c>
      <c r="D79" s="1">
        <v>6.1</v>
      </c>
      <c r="E79" s="1" t="s">
        <v>28</v>
      </c>
      <c r="F79" s="1">
        <v>0</v>
      </c>
      <c r="G79" s="1">
        <v>0</v>
      </c>
    </row>
    <row r="80" spans="1:7" x14ac:dyDescent="0.7">
      <c r="A80" s="2">
        <v>45006</v>
      </c>
      <c r="B80" s="1">
        <v>14.7</v>
      </c>
      <c r="C80" s="1">
        <v>18.5</v>
      </c>
      <c r="D80" s="1">
        <v>10.8</v>
      </c>
      <c r="E80" s="1" t="s">
        <v>32</v>
      </c>
      <c r="F80" s="1">
        <v>0</v>
      </c>
      <c r="G80" s="1">
        <v>0</v>
      </c>
    </row>
    <row r="81" spans="1:7" x14ac:dyDescent="0.7">
      <c r="A81" s="2">
        <v>45007</v>
      </c>
      <c r="B81" s="1">
        <v>17.2</v>
      </c>
      <c r="C81" s="1">
        <v>23.8</v>
      </c>
      <c r="D81" s="1">
        <v>12.4</v>
      </c>
      <c r="E81" s="1" t="s">
        <v>12</v>
      </c>
      <c r="F81" s="1">
        <v>0</v>
      </c>
      <c r="G81" s="1">
        <v>0</v>
      </c>
    </row>
    <row r="82" spans="1:7" x14ac:dyDescent="0.7">
      <c r="A82" s="2">
        <v>45008</v>
      </c>
      <c r="B82" s="1">
        <v>16.5</v>
      </c>
      <c r="C82" s="1">
        <v>19.7</v>
      </c>
      <c r="D82" s="1">
        <v>13.9</v>
      </c>
      <c r="E82" s="1" t="s">
        <v>41</v>
      </c>
      <c r="F82" s="1">
        <v>14.5</v>
      </c>
      <c r="G82" s="1">
        <v>3.5</v>
      </c>
    </row>
    <row r="83" spans="1:7" x14ac:dyDescent="0.7">
      <c r="A83" s="2">
        <v>45009</v>
      </c>
      <c r="B83" s="1">
        <v>18.100000000000001</v>
      </c>
      <c r="C83" s="1">
        <v>25</v>
      </c>
      <c r="D83" s="1">
        <v>13.8</v>
      </c>
      <c r="E83" s="1" t="s">
        <v>18</v>
      </c>
      <c r="F83" s="1">
        <v>15.5</v>
      </c>
      <c r="G83" s="1">
        <v>7</v>
      </c>
    </row>
    <row r="84" spans="1:7" x14ac:dyDescent="0.7">
      <c r="A84" s="2">
        <v>45010</v>
      </c>
      <c r="B84" s="1">
        <v>11</v>
      </c>
      <c r="C84" s="1">
        <v>14.1</v>
      </c>
      <c r="D84" s="1">
        <v>9.4</v>
      </c>
      <c r="E84" s="1" t="s">
        <v>42</v>
      </c>
      <c r="F84" s="1">
        <v>26</v>
      </c>
      <c r="G84" s="1">
        <v>5.5</v>
      </c>
    </row>
    <row r="85" spans="1:7" x14ac:dyDescent="0.7">
      <c r="A85" s="2">
        <v>45011</v>
      </c>
      <c r="B85" s="1">
        <v>11.4</v>
      </c>
      <c r="C85" s="1">
        <v>12.5</v>
      </c>
      <c r="D85" s="1">
        <v>10.4</v>
      </c>
      <c r="E85" s="1" t="s">
        <v>40</v>
      </c>
      <c r="F85" s="1">
        <v>27</v>
      </c>
      <c r="G85" s="1">
        <v>6</v>
      </c>
    </row>
    <row r="86" spans="1:7" x14ac:dyDescent="0.7">
      <c r="A86" s="2">
        <v>45012</v>
      </c>
      <c r="B86" s="1">
        <v>13.4</v>
      </c>
      <c r="C86" s="1">
        <v>16.899999999999999</v>
      </c>
      <c r="D86" s="1">
        <v>11.2</v>
      </c>
      <c r="E86" s="1" t="s">
        <v>32</v>
      </c>
      <c r="F86" s="1">
        <v>0</v>
      </c>
      <c r="G86" s="1">
        <v>0</v>
      </c>
    </row>
    <row r="87" spans="1:7" x14ac:dyDescent="0.7">
      <c r="A87" s="2">
        <v>45013</v>
      </c>
      <c r="B87" s="1">
        <v>10.199999999999999</v>
      </c>
      <c r="C87" s="1">
        <v>13.4</v>
      </c>
      <c r="D87" s="1">
        <v>7.5</v>
      </c>
      <c r="E87" s="1" t="s">
        <v>43</v>
      </c>
      <c r="F87" s="1">
        <v>3</v>
      </c>
      <c r="G87" s="1">
        <v>1</v>
      </c>
    </row>
    <row r="88" spans="1:7" x14ac:dyDescent="0.7">
      <c r="A88" s="2">
        <v>45014</v>
      </c>
      <c r="B88" s="1">
        <v>12.6</v>
      </c>
      <c r="C88" s="1">
        <v>18.600000000000001</v>
      </c>
      <c r="D88" s="1">
        <v>8.3000000000000007</v>
      </c>
      <c r="E88" s="1" t="s">
        <v>33</v>
      </c>
      <c r="F88" s="1">
        <v>15.5</v>
      </c>
      <c r="G88" s="1">
        <v>9.5</v>
      </c>
    </row>
    <row r="89" spans="1:7" x14ac:dyDescent="0.7">
      <c r="A89" s="2">
        <v>45015</v>
      </c>
      <c r="B89" s="1">
        <v>14.1</v>
      </c>
      <c r="C89" s="1">
        <v>19.7</v>
      </c>
      <c r="D89" s="1">
        <v>10.1</v>
      </c>
      <c r="E89" s="1" t="s">
        <v>16</v>
      </c>
      <c r="F89" s="1">
        <v>0.5</v>
      </c>
      <c r="G89" s="1">
        <v>0.5</v>
      </c>
    </row>
    <row r="90" spans="1:7" x14ac:dyDescent="0.7">
      <c r="A90" s="2">
        <v>45016</v>
      </c>
      <c r="B90" s="1">
        <v>15</v>
      </c>
      <c r="C90" s="1">
        <v>20.100000000000001</v>
      </c>
      <c r="D90" s="1">
        <v>10.4</v>
      </c>
      <c r="E90" s="1" t="s">
        <v>44</v>
      </c>
      <c r="F90" s="1">
        <v>0</v>
      </c>
      <c r="G90" s="1">
        <v>0</v>
      </c>
    </row>
    <row r="91" spans="1:7" x14ac:dyDescent="0.7">
      <c r="A91" s="2">
        <v>45017</v>
      </c>
      <c r="B91" s="1">
        <v>16</v>
      </c>
      <c r="C91" s="1">
        <v>23.3</v>
      </c>
      <c r="D91" s="1">
        <v>10.3</v>
      </c>
      <c r="E91" s="1" t="s">
        <v>13</v>
      </c>
      <c r="F91" s="1">
        <v>0</v>
      </c>
      <c r="G91" s="1">
        <v>0</v>
      </c>
    </row>
    <row r="92" spans="1:7" x14ac:dyDescent="0.7">
      <c r="A92" s="2">
        <v>45018</v>
      </c>
      <c r="B92" s="1">
        <v>14.1</v>
      </c>
      <c r="C92" s="1">
        <v>19</v>
      </c>
      <c r="D92" s="1">
        <v>11.1</v>
      </c>
      <c r="E92" s="1" t="s">
        <v>32</v>
      </c>
      <c r="F92" s="1">
        <v>0</v>
      </c>
      <c r="G92" s="1">
        <v>0</v>
      </c>
    </row>
    <row r="93" spans="1:7" x14ac:dyDescent="0.7">
      <c r="A93" s="2">
        <v>45019</v>
      </c>
      <c r="B93" s="1">
        <v>12.8</v>
      </c>
      <c r="C93" s="1">
        <v>18.399999999999999</v>
      </c>
      <c r="D93" s="1">
        <v>9.5</v>
      </c>
      <c r="E93" s="1" t="s">
        <v>15</v>
      </c>
      <c r="F93" s="1">
        <v>0</v>
      </c>
      <c r="G93" s="1">
        <v>0</v>
      </c>
    </row>
    <row r="94" spans="1:7" x14ac:dyDescent="0.7">
      <c r="A94" s="2">
        <v>45020</v>
      </c>
      <c r="B94" s="1">
        <v>14</v>
      </c>
      <c r="C94" s="1">
        <v>21</v>
      </c>
      <c r="D94" s="1">
        <v>7.7</v>
      </c>
      <c r="E94" s="1" t="s">
        <v>24</v>
      </c>
      <c r="F94" s="1">
        <v>0</v>
      </c>
      <c r="G94" s="1">
        <v>0</v>
      </c>
    </row>
    <row r="95" spans="1:7" x14ac:dyDescent="0.7">
      <c r="A95" s="2">
        <v>45021</v>
      </c>
      <c r="B95" s="1">
        <v>16.100000000000001</v>
      </c>
      <c r="C95" s="1">
        <v>21.8</v>
      </c>
      <c r="D95" s="1">
        <v>9.8000000000000007</v>
      </c>
      <c r="E95" s="1" t="s">
        <v>45</v>
      </c>
      <c r="F95" s="1">
        <v>0</v>
      </c>
      <c r="G95" s="1">
        <v>0</v>
      </c>
    </row>
    <row r="96" spans="1:7" x14ac:dyDescent="0.7">
      <c r="A96" s="2">
        <v>45022</v>
      </c>
      <c r="B96" s="1">
        <v>18.8</v>
      </c>
      <c r="C96" s="1">
        <v>23.4</v>
      </c>
      <c r="D96" s="1">
        <v>16.3</v>
      </c>
      <c r="E96" s="1" t="s">
        <v>46</v>
      </c>
      <c r="F96" s="1">
        <v>0</v>
      </c>
      <c r="G96" s="1">
        <v>0</v>
      </c>
    </row>
    <row r="97" spans="1:7" x14ac:dyDescent="0.7">
      <c r="A97" s="2">
        <v>45023</v>
      </c>
      <c r="B97" s="1">
        <v>18.5</v>
      </c>
      <c r="C97" s="1">
        <v>21.3</v>
      </c>
      <c r="D97" s="1">
        <v>17</v>
      </c>
      <c r="E97" s="1" t="s">
        <v>41</v>
      </c>
      <c r="F97" s="1">
        <v>11.5</v>
      </c>
      <c r="G97" s="1">
        <v>5.5</v>
      </c>
    </row>
    <row r="98" spans="1:7" x14ac:dyDescent="0.7">
      <c r="A98" s="2">
        <v>45024</v>
      </c>
      <c r="B98" s="1">
        <v>14.6</v>
      </c>
      <c r="C98" s="1">
        <v>21.1</v>
      </c>
      <c r="D98" s="1">
        <v>9.1</v>
      </c>
      <c r="E98" s="1" t="s">
        <v>47</v>
      </c>
      <c r="F98" s="1">
        <v>3.5</v>
      </c>
      <c r="G98" s="1">
        <v>2.5</v>
      </c>
    </row>
    <row r="99" spans="1:7" x14ac:dyDescent="0.7">
      <c r="A99" s="2">
        <v>45025</v>
      </c>
      <c r="B99" s="1">
        <v>11.8</v>
      </c>
      <c r="C99" s="1">
        <v>17.7</v>
      </c>
      <c r="D99" s="1">
        <v>6.6</v>
      </c>
      <c r="E99" s="1" t="s">
        <v>13</v>
      </c>
      <c r="F99" s="1">
        <v>0</v>
      </c>
      <c r="G99" s="1">
        <v>0</v>
      </c>
    </row>
    <row r="100" spans="1:7" x14ac:dyDescent="0.7">
      <c r="A100" s="2">
        <v>45026</v>
      </c>
      <c r="B100" s="1">
        <v>14.6</v>
      </c>
      <c r="C100" s="1">
        <v>21.6</v>
      </c>
      <c r="D100" s="1">
        <v>7.4</v>
      </c>
      <c r="E100" s="1" t="s">
        <v>13</v>
      </c>
      <c r="F100" s="1">
        <v>0</v>
      </c>
      <c r="G100" s="1">
        <v>0</v>
      </c>
    </row>
    <row r="101" spans="1:7" x14ac:dyDescent="0.7">
      <c r="A101" s="2">
        <v>45027</v>
      </c>
      <c r="B101" s="1">
        <v>18.2</v>
      </c>
      <c r="C101" s="1">
        <v>25</v>
      </c>
      <c r="D101" s="1">
        <v>10.9</v>
      </c>
      <c r="E101" s="1" t="s">
        <v>13</v>
      </c>
      <c r="F101" s="1">
        <v>0</v>
      </c>
      <c r="G101" s="1">
        <v>0</v>
      </c>
    </row>
    <row r="102" spans="1:7" x14ac:dyDescent="0.7">
      <c r="A102" s="2">
        <v>45028</v>
      </c>
      <c r="B102" s="1">
        <v>19.2</v>
      </c>
      <c r="C102" s="1">
        <v>24.5</v>
      </c>
      <c r="D102" s="1">
        <v>14.3</v>
      </c>
      <c r="E102" s="1" t="s">
        <v>14</v>
      </c>
      <c r="F102" s="1">
        <v>0</v>
      </c>
      <c r="G102" s="1">
        <v>0</v>
      </c>
    </row>
    <row r="103" spans="1:7" x14ac:dyDescent="0.7">
      <c r="A103" s="2">
        <v>45029</v>
      </c>
      <c r="B103" s="1">
        <v>16.100000000000001</v>
      </c>
      <c r="C103" s="1">
        <v>21.3</v>
      </c>
      <c r="D103" s="1">
        <v>10.6</v>
      </c>
      <c r="E103" s="1" t="s">
        <v>12</v>
      </c>
      <c r="F103" s="1">
        <v>0</v>
      </c>
      <c r="G103" s="1">
        <v>0</v>
      </c>
    </row>
    <row r="104" spans="1:7" x14ac:dyDescent="0.7">
      <c r="A104" s="2">
        <v>45030</v>
      </c>
      <c r="B104" s="1">
        <v>18.2</v>
      </c>
      <c r="C104" s="1">
        <v>22.5</v>
      </c>
      <c r="D104" s="1">
        <v>13.2</v>
      </c>
      <c r="E104" s="1" t="s">
        <v>32</v>
      </c>
      <c r="F104" s="1">
        <v>0</v>
      </c>
      <c r="G104" s="1">
        <v>0</v>
      </c>
    </row>
    <row r="105" spans="1:7" x14ac:dyDescent="0.7">
      <c r="A105" s="2">
        <v>45031</v>
      </c>
      <c r="B105" s="1">
        <v>14.3</v>
      </c>
      <c r="C105" s="1">
        <v>18</v>
      </c>
      <c r="D105" s="1">
        <v>12.8</v>
      </c>
      <c r="E105" s="1" t="s">
        <v>48</v>
      </c>
      <c r="F105" s="1">
        <v>33</v>
      </c>
      <c r="G105" s="1">
        <v>4.5</v>
      </c>
    </row>
    <row r="106" spans="1:7" x14ac:dyDescent="0.7">
      <c r="A106" s="2">
        <v>45032</v>
      </c>
      <c r="B106" s="1">
        <v>16.2</v>
      </c>
      <c r="C106" s="1">
        <v>24.5</v>
      </c>
      <c r="D106" s="1">
        <v>13</v>
      </c>
      <c r="E106" s="1" t="s">
        <v>49</v>
      </c>
      <c r="F106" s="1">
        <v>13.5</v>
      </c>
      <c r="G106" s="1">
        <v>8</v>
      </c>
    </row>
    <row r="107" spans="1:7" x14ac:dyDescent="0.7">
      <c r="A107" s="2">
        <v>45033</v>
      </c>
      <c r="B107" s="1">
        <v>15.1</v>
      </c>
      <c r="C107" s="1">
        <v>20.3</v>
      </c>
      <c r="D107" s="1">
        <v>10.1</v>
      </c>
      <c r="E107" s="1" t="s">
        <v>15</v>
      </c>
      <c r="F107" s="1">
        <v>1</v>
      </c>
      <c r="G107" s="1">
        <v>1</v>
      </c>
    </row>
    <row r="108" spans="1:7" x14ac:dyDescent="0.7">
      <c r="A108" s="2">
        <v>45034</v>
      </c>
      <c r="B108" s="1">
        <v>13.6</v>
      </c>
      <c r="C108" s="1">
        <v>21</v>
      </c>
      <c r="D108" s="1">
        <v>9.5</v>
      </c>
      <c r="E108" s="1" t="s">
        <v>32</v>
      </c>
      <c r="F108" s="1">
        <v>0</v>
      </c>
      <c r="G108" s="1">
        <v>0</v>
      </c>
    </row>
    <row r="109" spans="1:7" x14ac:dyDescent="0.7">
      <c r="A109" s="2">
        <v>45035</v>
      </c>
      <c r="B109" s="1">
        <v>18</v>
      </c>
      <c r="C109" s="1">
        <v>24.9</v>
      </c>
      <c r="D109" s="1">
        <v>10.1</v>
      </c>
      <c r="E109" s="1" t="s">
        <v>23</v>
      </c>
      <c r="F109" s="1">
        <v>0</v>
      </c>
      <c r="G109" s="1">
        <v>0</v>
      </c>
    </row>
    <row r="110" spans="1:7" x14ac:dyDescent="0.7">
      <c r="A110" s="2">
        <v>45036</v>
      </c>
      <c r="B110" s="1">
        <v>20.399999999999999</v>
      </c>
      <c r="C110" s="1">
        <v>26</v>
      </c>
      <c r="D110" s="1">
        <v>16.5</v>
      </c>
      <c r="E110" s="1" t="s">
        <v>15</v>
      </c>
      <c r="F110" s="1">
        <v>0</v>
      </c>
      <c r="G110" s="1">
        <v>0</v>
      </c>
    </row>
    <row r="111" spans="1:7" x14ac:dyDescent="0.7">
      <c r="A111" s="2">
        <v>45037</v>
      </c>
      <c r="B111" s="1">
        <v>21.6</v>
      </c>
      <c r="C111" s="1">
        <v>26.8</v>
      </c>
      <c r="D111" s="1">
        <v>17.899999999999999</v>
      </c>
      <c r="E111" s="1" t="s">
        <v>45</v>
      </c>
      <c r="F111" s="1">
        <v>0</v>
      </c>
      <c r="G111" s="1">
        <v>0</v>
      </c>
    </row>
    <row r="112" spans="1:7" x14ac:dyDescent="0.7">
      <c r="A112" s="2">
        <v>45038</v>
      </c>
      <c r="B112" s="1">
        <v>14.9</v>
      </c>
      <c r="C112" s="1">
        <v>18.399999999999999</v>
      </c>
      <c r="D112" s="1">
        <v>12.4</v>
      </c>
      <c r="E112" s="1" t="s">
        <v>50</v>
      </c>
      <c r="F112" s="1">
        <v>0</v>
      </c>
      <c r="G112" s="1">
        <v>0</v>
      </c>
    </row>
    <row r="113" spans="1:7" x14ac:dyDescent="0.7">
      <c r="A113" s="2">
        <v>45039</v>
      </c>
      <c r="B113" s="1">
        <v>14.2</v>
      </c>
      <c r="C113" s="1">
        <v>20.5</v>
      </c>
      <c r="D113" s="1">
        <v>10</v>
      </c>
      <c r="E113" s="1" t="s">
        <v>36</v>
      </c>
      <c r="F113" s="1">
        <v>0</v>
      </c>
      <c r="G113" s="1">
        <v>0</v>
      </c>
    </row>
    <row r="114" spans="1:7" x14ac:dyDescent="0.7">
      <c r="A114" s="2">
        <v>45040</v>
      </c>
      <c r="B114" s="1">
        <v>13.2</v>
      </c>
      <c r="C114" s="1">
        <v>16</v>
      </c>
      <c r="D114" s="1">
        <v>11</v>
      </c>
      <c r="E114" s="1" t="s">
        <v>32</v>
      </c>
      <c r="F114" s="1">
        <v>0</v>
      </c>
      <c r="G114" s="1">
        <v>0</v>
      </c>
    </row>
    <row r="115" spans="1:7" x14ac:dyDescent="0.7">
      <c r="A115" s="2">
        <v>45041</v>
      </c>
      <c r="B115" s="1">
        <v>14.1</v>
      </c>
      <c r="C115" s="1">
        <v>19.100000000000001</v>
      </c>
      <c r="D115" s="1">
        <v>8.5</v>
      </c>
      <c r="E115" s="1" t="s">
        <v>22</v>
      </c>
      <c r="F115" s="1">
        <v>0</v>
      </c>
      <c r="G115" s="1">
        <v>0</v>
      </c>
    </row>
    <row r="116" spans="1:7" x14ac:dyDescent="0.7">
      <c r="A116" s="2">
        <v>45042</v>
      </c>
      <c r="B116" s="1">
        <v>15.6</v>
      </c>
      <c r="C116" s="1">
        <v>19.7</v>
      </c>
      <c r="D116" s="1">
        <v>13.4</v>
      </c>
      <c r="E116" s="1" t="s">
        <v>40</v>
      </c>
      <c r="F116" s="1">
        <v>23.5</v>
      </c>
      <c r="G116" s="1">
        <v>8.5</v>
      </c>
    </row>
    <row r="117" spans="1:7" x14ac:dyDescent="0.7">
      <c r="A117" s="2">
        <v>45043</v>
      </c>
      <c r="B117" s="1">
        <v>17.2</v>
      </c>
      <c r="C117" s="1">
        <v>23.8</v>
      </c>
      <c r="D117" s="1">
        <v>11.6</v>
      </c>
      <c r="E117" s="1" t="s">
        <v>13</v>
      </c>
      <c r="F117" s="1">
        <v>0</v>
      </c>
      <c r="G117" s="1">
        <v>0</v>
      </c>
    </row>
    <row r="118" spans="1:7" x14ac:dyDescent="0.7">
      <c r="A118" s="2">
        <v>45044</v>
      </c>
      <c r="B118" s="1">
        <v>18.7</v>
      </c>
      <c r="C118" s="1">
        <v>24.1</v>
      </c>
      <c r="D118" s="1">
        <v>13.7</v>
      </c>
      <c r="E118" s="1" t="s">
        <v>17</v>
      </c>
      <c r="F118" s="1">
        <v>0</v>
      </c>
      <c r="G118" s="1">
        <v>0</v>
      </c>
    </row>
    <row r="119" spans="1:7" x14ac:dyDescent="0.7">
      <c r="A119" s="2">
        <v>45045</v>
      </c>
      <c r="B119" s="1">
        <v>19.399999999999999</v>
      </c>
      <c r="C119" s="1">
        <v>23.8</v>
      </c>
      <c r="D119" s="1">
        <v>15.3</v>
      </c>
      <c r="E119" s="1" t="s">
        <v>45</v>
      </c>
      <c r="F119" s="1">
        <v>1</v>
      </c>
      <c r="G119" s="1">
        <v>1</v>
      </c>
    </row>
    <row r="120" spans="1:7" x14ac:dyDescent="0.7">
      <c r="A120" s="2">
        <v>45046</v>
      </c>
      <c r="B120" s="1">
        <v>19.7</v>
      </c>
      <c r="C120" s="1">
        <v>22</v>
      </c>
      <c r="D120" s="1">
        <v>17</v>
      </c>
      <c r="E120" s="1" t="s">
        <v>18</v>
      </c>
      <c r="F120" s="1">
        <v>3</v>
      </c>
      <c r="G120" s="1">
        <v>1.5</v>
      </c>
    </row>
    <row r="121" spans="1:7" x14ac:dyDescent="0.7">
      <c r="A121" s="2">
        <v>45047</v>
      </c>
      <c r="B121" s="1">
        <v>17.8</v>
      </c>
      <c r="C121" s="1">
        <v>22.5</v>
      </c>
      <c r="D121" s="1">
        <v>13.4</v>
      </c>
      <c r="E121" s="1" t="s">
        <v>36</v>
      </c>
      <c r="F121" s="1">
        <v>1</v>
      </c>
      <c r="G121" s="1">
        <v>1</v>
      </c>
    </row>
    <row r="122" spans="1:7" x14ac:dyDescent="0.7">
      <c r="A122" s="2">
        <v>45048</v>
      </c>
      <c r="B122" s="1">
        <v>17.399999999999999</v>
      </c>
      <c r="C122" s="1">
        <v>23</v>
      </c>
      <c r="D122" s="1">
        <v>12.7</v>
      </c>
      <c r="E122" s="1" t="s">
        <v>13</v>
      </c>
      <c r="F122" s="1">
        <v>0</v>
      </c>
      <c r="G122" s="1">
        <v>0</v>
      </c>
    </row>
    <row r="123" spans="1:7" x14ac:dyDescent="0.7">
      <c r="A123" s="2">
        <v>45049</v>
      </c>
      <c r="B123" s="1">
        <v>17.8</v>
      </c>
      <c r="C123" s="1">
        <v>23.4</v>
      </c>
      <c r="D123" s="1">
        <v>11.8</v>
      </c>
      <c r="E123" s="1" t="s">
        <v>16</v>
      </c>
      <c r="F123" s="1">
        <v>0</v>
      </c>
      <c r="G123" s="1">
        <v>0</v>
      </c>
    </row>
    <row r="124" spans="1:7" x14ac:dyDescent="0.7">
      <c r="A124" s="2">
        <v>45050</v>
      </c>
      <c r="B124" s="1">
        <v>19.7</v>
      </c>
      <c r="C124" s="1">
        <v>25.7</v>
      </c>
      <c r="D124" s="1">
        <v>13.8</v>
      </c>
      <c r="E124" s="1" t="s">
        <v>13</v>
      </c>
      <c r="F124" s="1">
        <v>0</v>
      </c>
      <c r="G124" s="1">
        <v>0</v>
      </c>
    </row>
    <row r="125" spans="1:7" x14ac:dyDescent="0.7">
      <c r="A125" s="2">
        <v>45051</v>
      </c>
      <c r="B125" s="1">
        <v>21.1</v>
      </c>
      <c r="C125" s="1">
        <v>26.6</v>
      </c>
      <c r="D125" s="1">
        <v>15.9</v>
      </c>
      <c r="E125" s="1" t="s">
        <v>16</v>
      </c>
      <c r="F125" s="1">
        <v>0</v>
      </c>
      <c r="G125" s="1">
        <v>0</v>
      </c>
    </row>
    <row r="126" spans="1:7" x14ac:dyDescent="0.7">
      <c r="A126" s="2">
        <v>45052</v>
      </c>
      <c r="B126" s="1">
        <v>23</v>
      </c>
      <c r="C126" s="1">
        <v>27.9</v>
      </c>
      <c r="D126" s="1">
        <v>19.600000000000001</v>
      </c>
      <c r="E126" s="1" t="s">
        <v>45</v>
      </c>
      <c r="F126" s="1">
        <v>0</v>
      </c>
      <c r="G126" s="1">
        <v>0</v>
      </c>
    </row>
    <row r="127" spans="1:7" x14ac:dyDescent="0.7">
      <c r="A127" s="2">
        <v>45053</v>
      </c>
      <c r="B127" s="1">
        <v>17.600000000000001</v>
      </c>
      <c r="C127" s="1">
        <v>22.3</v>
      </c>
      <c r="D127" s="1">
        <v>12.5</v>
      </c>
      <c r="E127" s="1" t="s">
        <v>48</v>
      </c>
      <c r="F127" s="1">
        <v>43.5</v>
      </c>
      <c r="G127" s="1">
        <v>15</v>
      </c>
    </row>
    <row r="128" spans="1:7" x14ac:dyDescent="0.7">
      <c r="A128" s="2">
        <v>45054</v>
      </c>
      <c r="B128" s="1">
        <v>12.9</v>
      </c>
      <c r="C128" s="1">
        <v>16.600000000000001</v>
      </c>
      <c r="D128" s="1">
        <v>10.3</v>
      </c>
      <c r="E128" s="1" t="s">
        <v>18</v>
      </c>
      <c r="F128" s="1">
        <v>30.5</v>
      </c>
      <c r="G128" s="1">
        <v>8.5</v>
      </c>
    </row>
    <row r="129" spans="1:7" x14ac:dyDescent="0.7">
      <c r="A129" s="2">
        <v>45055</v>
      </c>
      <c r="B129" s="1">
        <v>15.1</v>
      </c>
      <c r="C129" s="1">
        <v>20.6</v>
      </c>
      <c r="D129" s="1">
        <v>10.1</v>
      </c>
      <c r="E129" s="1" t="s">
        <v>14</v>
      </c>
      <c r="F129" s="1">
        <v>0</v>
      </c>
      <c r="G129" s="1">
        <v>0</v>
      </c>
    </row>
    <row r="130" spans="1:7" x14ac:dyDescent="0.7">
      <c r="A130" s="2">
        <v>45056</v>
      </c>
      <c r="B130" s="1">
        <v>17.7</v>
      </c>
      <c r="C130" s="1">
        <v>25</v>
      </c>
      <c r="D130" s="1">
        <v>11.4</v>
      </c>
      <c r="E130" s="1" t="s">
        <v>17</v>
      </c>
      <c r="F130" s="1">
        <v>0</v>
      </c>
      <c r="G130" s="1">
        <v>0</v>
      </c>
    </row>
    <row r="131" spans="1:7" x14ac:dyDescent="0.7">
      <c r="A131" s="2">
        <v>45057</v>
      </c>
      <c r="B131" s="1">
        <v>15.8</v>
      </c>
      <c r="C131" s="1">
        <v>23.4</v>
      </c>
      <c r="D131" s="1">
        <v>10.7</v>
      </c>
      <c r="E131" s="1" t="s">
        <v>51</v>
      </c>
      <c r="F131" s="1">
        <v>9</v>
      </c>
      <c r="G131" s="1">
        <v>5</v>
      </c>
    </row>
    <row r="132" spans="1:7" x14ac:dyDescent="0.7">
      <c r="A132" s="2">
        <v>45058</v>
      </c>
      <c r="B132" s="1">
        <v>17.100000000000001</v>
      </c>
      <c r="C132" s="1">
        <v>21.9</v>
      </c>
      <c r="D132" s="1">
        <v>11.3</v>
      </c>
      <c r="E132" s="1" t="s">
        <v>22</v>
      </c>
      <c r="F132" s="1">
        <v>0</v>
      </c>
      <c r="G132" s="1">
        <v>0</v>
      </c>
    </row>
    <row r="133" spans="1:7" x14ac:dyDescent="0.7">
      <c r="A133" s="2">
        <v>45059</v>
      </c>
      <c r="B133" s="1">
        <v>16.7</v>
      </c>
      <c r="C133" s="1">
        <v>18.100000000000001</v>
      </c>
      <c r="D133" s="1">
        <v>15.4</v>
      </c>
      <c r="E133" s="1" t="s">
        <v>20</v>
      </c>
      <c r="F133" s="1">
        <v>5</v>
      </c>
      <c r="G133" s="1">
        <v>3</v>
      </c>
    </row>
    <row r="134" spans="1:7" x14ac:dyDescent="0.7">
      <c r="A134" s="2">
        <v>45060</v>
      </c>
      <c r="B134" s="1">
        <v>16.899999999999999</v>
      </c>
      <c r="C134" s="1">
        <v>21.2</v>
      </c>
      <c r="D134" s="1">
        <v>14.3</v>
      </c>
      <c r="E134" s="1" t="s">
        <v>29</v>
      </c>
      <c r="F134" s="1">
        <v>3</v>
      </c>
      <c r="G134" s="1">
        <v>1</v>
      </c>
    </row>
    <row r="135" spans="1:7" x14ac:dyDescent="0.7">
      <c r="A135" s="2">
        <v>45061</v>
      </c>
      <c r="B135" s="1">
        <v>16.100000000000001</v>
      </c>
      <c r="C135" s="1">
        <v>18.100000000000001</v>
      </c>
      <c r="D135" s="1">
        <v>14.6</v>
      </c>
      <c r="E135" s="1" t="s">
        <v>40</v>
      </c>
      <c r="F135" s="1">
        <v>15.5</v>
      </c>
      <c r="G135" s="1">
        <v>6.5</v>
      </c>
    </row>
    <row r="136" spans="1:7" x14ac:dyDescent="0.7">
      <c r="A136" s="2">
        <v>45062</v>
      </c>
      <c r="B136" s="1">
        <v>19.899999999999999</v>
      </c>
      <c r="C136" s="1">
        <v>27.5</v>
      </c>
      <c r="D136" s="1">
        <v>13.1</v>
      </c>
      <c r="E136" s="1" t="s">
        <v>52</v>
      </c>
      <c r="F136" s="1">
        <v>0</v>
      </c>
      <c r="G136" s="1">
        <v>0</v>
      </c>
    </row>
    <row r="137" spans="1:7" x14ac:dyDescent="0.7">
      <c r="A137" s="2">
        <v>45063</v>
      </c>
      <c r="B137" s="1">
        <v>22.8</v>
      </c>
      <c r="C137" s="1">
        <v>31.6</v>
      </c>
      <c r="D137" s="1">
        <v>15.1</v>
      </c>
      <c r="E137" s="1" t="s">
        <v>13</v>
      </c>
      <c r="F137" s="1">
        <v>0</v>
      </c>
      <c r="G137" s="1">
        <v>0</v>
      </c>
    </row>
    <row r="138" spans="1:7" x14ac:dyDescent="0.7">
      <c r="A138" s="2">
        <v>45064</v>
      </c>
      <c r="B138" s="1">
        <v>25.4</v>
      </c>
      <c r="C138" s="1">
        <v>32.200000000000003</v>
      </c>
      <c r="D138" s="1">
        <v>18.7</v>
      </c>
      <c r="E138" s="1" t="s">
        <v>25</v>
      </c>
      <c r="F138" s="1">
        <v>0</v>
      </c>
      <c r="G138" s="1">
        <v>0</v>
      </c>
    </row>
    <row r="139" spans="1:7" x14ac:dyDescent="0.7">
      <c r="A139" s="2">
        <v>45065</v>
      </c>
      <c r="B139" s="1">
        <v>20.6</v>
      </c>
      <c r="C139" s="1">
        <v>24.5</v>
      </c>
      <c r="D139" s="1">
        <v>17.100000000000001</v>
      </c>
      <c r="E139" s="1" t="s">
        <v>19</v>
      </c>
      <c r="F139" s="1">
        <v>12</v>
      </c>
      <c r="G139" s="1">
        <v>7.5</v>
      </c>
    </row>
    <row r="140" spans="1:7" x14ac:dyDescent="0.7">
      <c r="A140" s="2">
        <v>45066</v>
      </c>
      <c r="B140" s="1">
        <v>18.8</v>
      </c>
      <c r="C140" s="1">
        <v>22.8</v>
      </c>
      <c r="D140" s="1">
        <v>16.399999999999999</v>
      </c>
      <c r="E140" s="1" t="s">
        <v>43</v>
      </c>
      <c r="F140" s="1">
        <v>4</v>
      </c>
      <c r="G140" s="1">
        <v>2</v>
      </c>
    </row>
    <row r="141" spans="1:7" x14ac:dyDescent="0.7">
      <c r="A141" s="2">
        <v>45067</v>
      </c>
      <c r="B141" s="1">
        <v>21.1</v>
      </c>
      <c r="C141" s="1">
        <v>26.3</v>
      </c>
      <c r="D141" s="1">
        <v>16.100000000000001</v>
      </c>
      <c r="E141" s="1" t="s">
        <v>14</v>
      </c>
      <c r="F141" s="1">
        <v>0</v>
      </c>
      <c r="G141" s="1">
        <v>0</v>
      </c>
    </row>
    <row r="142" spans="1:7" x14ac:dyDescent="0.7">
      <c r="A142" s="2">
        <v>45068</v>
      </c>
      <c r="B142" s="1">
        <v>22.5</v>
      </c>
      <c r="C142" s="1">
        <v>29.4</v>
      </c>
      <c r="D142" s="1">
        <v>16.5</v>
      </c>
      <c r="E142" s="1" t="s">
        <v>21</v>
      </c>
      <c r="F142" s="1">
        <v>0</v>
      </c>
      <c r="G142" s="1">
        <v>0</v>
      </c>
    </row>
    <row r="143" spans="1:7" x14ac:dyDescent="0.7">
      <c r="A143" s="2">
        <v>45069</v>
      </c>
      <c r="B143" s="1">
        <v>13.9</v>
      </c>
      <c r="C143" s="1">
        <v>17.2</v>
      </c>
      <c r="D143" s="1">
        <v>12.3</v>
      </c>
      <c r="E143" s="1" t="s">
        <v>40</v>
      </c>
      <c r="F143" s="1">
        <v>14</v>
      </c>
      <c r="G143" s="1">
        <v>3</v>
      </c>
    </row>
    <row r="144" spans="1:7" x14ac:dyDescent="0.7">
      <c r="A144" s="2">
        <v>45070</v>
      </c>
      <c r="B144" s="1">
        <v>18.2</v>
      </c>
      <c r="C144" s="1">
        <v>23.9</v>
      </c>
      <c r="D144" s="1">
        <v>11.8</v>
      </c>
      <c r="E144" s="1" t="s">
        <v>13</v>
      </c>
      <c r="F144" s="1">
        <v>0</v>
      </c>
      <c r="G144" s="1">
        <v>0</v>
      </c>
    </row>
    <row r="145" spans="1:7" x14ac:dyDescent="0.7">
      <c r="A145" s="2">
        <v>45071</v>
      </c>
      <c r="B145" s="1">
        <v>18.600000000000001</v>
      </c>
      <c r="C145" s="1">
        <v>23.8</v>
      </c>
      <c r="D145" s="1">
        <v>13.6</v>
      </c>
      <c r="E145" s="1" t="s">
        <v>32</v>
      </c>
      <c r="F145" s="1">
        <v>0</v>
      </c>
      <c r="G145" s="1">
        <v>0</v>
      </c>
    </row>
    <row r="146" spans="1:7" x14ac:dyDescent="0.7">
      <c r="A146" s="2">
        <v>45072</v>
      </c>
      <c r="B146" s="1">
        <v>20.100000000000001</v>
      </c>
      <c r="C146" s="1">
        <v>24.9</v>
      </c>
      <c r="D146" s="1">
        <v>16</v>
      </c>
      <c r="E146" s="1" t="s">
        <v>45</v>
      </c>
      <c r="F146" s="1">
        <v>0</v>
      </c>
      <c r="G146" s="1">
        <v>0</v>
      </c>
    </row>
    <row r="147" spans="1:7" x14ac:dyDescent="0.7">
      <c r="A147" s="2">
        <v>45073</v>
      </c>
      <c r="B147" s="1">
        <v>21.2</v>
      </c>
      <c r="C147" s="1">
        <v>26.7</v>
      </c>
      <c r="D147" s="1">
        <v>16.5</v>
      </c>
      <c r="E147" s="1" t="s">
        <v>45</v>
      </c>
      <c r="F147" s="1">
        <v>0</v>
      </c>
      <c r="G147" s="1">
        <v>0</v>
      </c>
    </row>
    <row r="148" spans="1:7" x14ac:dyDescent="0.7">
      <c r="A148" s="2">
        <v>45074</v>
      </c>
      <c r="B148" s="1">
        <v>21.6</v>
      </c>
      <c r="C148" s="1">
        <v>25.8</v>
      </c>
      <c r="D148" s="1">
        <v>17.8</v>
      </c>
      <c r="E148" s="1" t="s">
        <v>32</v>
      </c>
      <c r="F148" s="1">
        <v>0</v>
      </c>
      <c r="G148" s="1">
        <v>0</v>
      </c>
    </row>
    <row r="149" spans="1:7" x14ac:dyDescent="0.7">
      <c r="A149" s="2">
        <v>45075</v>
      </c>
      <c r="B149" s="1">
        <v>19.8</v>
      </c>
      <c r="C149" s="1">
        <v>21.3</v>
      </c>
      <c r="D149" s="1">
        <v>18.8</v>
      </c>
      <c r="E149" s="1" t="s">
        <v>20</v>
      </c>
      <c r="F149" s="1">
        <v>18.5</v>
      </c>
      <c r="G149" s="1">
        <v>7</v>
      </c>
    </row>
    <row r="150" spans="1:7" x14ac:dyDescent="0.7">
      <c r="A150" s="2">
        <v>45076</v>
      </c>
      <c r="B150" s="1">
        <v>21.4</v>
      </c>
      <c r="C150" s="1">
        <v>26.3</v>
      </c>
      <c r="D150" s="1">
        <v>18.600000000000001</v>
      </c>
      <c r="E150" s="1" t="s">
        <v>53</v>
      </c>
      <c r="F150" s="1">
        <v>0</v>
      </c>
      <c r="G150" s="1">
        <v>0</v>
      </c>
    </row>
    <row r="151" spans="1:7" x14ac:dyDescent="0.7">
      <c r="A151" s="2">
        <v>45077</v>
      </c>
      <c r="B151" s="1">
        <v>19.3</v>
      </c>
      <c r="C151" s="1">
        <v>22.2</v>
      </c>
      <c r="D151" s="1">
        <v>16</v>
      </c>
      <c r="E151" s="1" t="s">
        <v>54</v>
      </c>
      <c r="F151" s="1">
        <v>3</v>
      </c>
      <c r="G151" s="1">
        <v>3</v>
      </c>
    </row>
    <row r="152" spans="1:7" x14ac:dyDescent="0.7">
      <c r="A152" s="2">
        <v>45078</v>
      </c>
      <c r="B152" s="1">
        <v>20.8</v>
      </c>
      <c r="C152" s="1">
        <v>26.2</v>
      </c>
      <c r="D152" s="1">
        <v>15.3</v>
      </c>
      <c r="E152" s="1" t="s">
        <v>32</v>
      </c>
      <c r="F152" s="1">
        <v>0</v>
      </c>
      <c r="G152" s="1">
        <v>0</v>
      </c>
    </row>
    <row r="153" spans="1:7" x14ac:dyDescent="0.7">
      <c r="A153" s="2">
        <v>45079</v>
      </c>
      <c r="B153" s="1">
        <v>21.3</v>
      </c>
      <c r="C153" s="1">
        <v>23.8</v>
      </c>
      <c r="D153" s="1">
        <v>19.7</v>
      </c>
      <c r="E153" s="1" t="s">
        <v>48</v>
      </c>
      <c r="F153" s="1">
        <v>168.5</v>
      </c>
      <c r="G153" s="1">
        <v>33</v>
      </c>
    </row>
    <row r="154" spans="1:7" x14ac:dyDescent="0.7">
      <c r="A154" s="2">
        <v>45080</v>
      </c>
      <c r="B154" s="1">
        <v>20</v>
      </c>
      <c r="C154" s="1">
        <v>24</v>
      </c>
      <c r="D154" s="1">
        <v>17.5</v>
      </c>
      <c r="E154" s="1" t="s">
        <v>55</v>
      </c>
      <c r="F154" s="1">
        <v>92.5</v>
      </c>
      <c r="G154" s="1">
        <v>27.5</v>
      </c>
    </row>
    <row r="155" spans="1:7" x14ac:dyDescent="0.7">
      <c r="A155" s="2">
        <v>45081</v>
      </c>
      <c r="B155" s="1">
        <v>21.6</v>
      </c>
      <c r="C155" s="1">
        <v>27.5</v>
      </c>
      <c r="D155" s="1">
        <v>15.3</v>
      </c>
      <c r="E155" s="1" t="s">
        <v>23</v>
      </c>
      <c r="F155" s="1">
        <v>0</v>
      </c>
      <c r="G155" s="1">
        <v>0</v>
      </c>
    </row>
    <row r="156" spans="1:7" x14ac:dyDescent="0.7">
      <c r="A156" s="2">
        <v>45082</v>
      </c>
      <c r="B156" s="1">
        <v>23.1</v>
      </c>
      <c r="C156" s="1">
        <v>29.8</v>
      </c>
      <c r="D156" s="1">
        <v>18.399999999999999</v>
      </c>
      <c r="E156" s="1" t="s">
        <v>45</v>
      </c>
      <c r="F156" s="1">
        <v>0</v>
      </c>
      <c r="G156" s="1">
        <v>0</v>
      </c>
    </row>
    <row r="157" spans="1:7" x14ac:dyDescent="0.7">
      <c r="A157" s="2">
        <v>45083</v>
      </c>
      <c r="B157" s="1">
        <v>20.7</v>
      </c>
      <c r="C157" s="1">
        <v>25.1</v>
      </c>
      <c r="D157" s="1">
        <v>17</v>
      </c>
      <c r="E157" s="1" t="s">
        <v>29</v>
      </c>
      <c r="F157" s="1">
        <v>3</v>
      </c>
      <c r="G157" s="1">
        <v>1</v>
      </c>
    </row>
    <row r="158" spans="1:7" x14ac:dyDescent="0.7">
      <c r="A158" s="2">
        <v>45084</v>
      </c>
      <c r="B158" s="1">
        <v>22.5</v>
      </c>
      <c r="C158" s="1">
        <v>29.6</v>
      </c>
      <c r="D158" s="1">
        <v>17</v>
      </c>
      <c r="E158" s="1" t="s">
        <v>56</v>
      </c>
      <c r="F158" s="1">
        <v>5.5</v>
      </c>
      <c r="G158" s="1">
        <v>2.5</v>
      </c>
    </row>
    <row r="159" spans="1:7" x14ac:dyDescent="0.7">
      <c r="A159" s="2">
        <v>45085</v>
      </c>
      <c r="B159" s="1">
        <v>23.1</v>
      </c>
      <c r="C159" s="1">
        <v>28.7</v>
      </c>
      <c r="D159" s="1">
        <v>18.5</v>
      </c>
      <c r="E159" s="1" t="s">
        <v>25</v>
      </c>
      <c r="F159" s="1">
        <v>1</v>
      </c>
      <c r="G159" s="1">
        <v>1</v>
      </c>
    </row>
    <row r="160" spans="1:7" x14ac:dyDescent="0.7">
      <c r="A160" s="2">
        <v>45086</v>
      </c>
      <c r="B160" s="1">
        <v>20.2</v>
      </c>
      <c r="C160" s="1">
        <v>22.2</v>
      </c>
      <c r="D160" s="1">
        <v>18.2</v>
      </c>
      <c r="E160" s="1" t="s">
        <v>26</v>
      </c>
      <c r="F160" s="1">
        <v>24</v>
      </c>
      <c r="G160" s="1">
        <v>6</v>
      </c>
    </row>
    <row r="161" spans="1:7" x14ac:dyDescent="0.7">
      <c r="A161" s="2">
        <v>45087</v>
      </c>
      <c r="B161" s="1">
        <v>22.4</v>
      </c>
      <c r="C161" s="1">
        <v>26</v>
      </c>
      <c r="D161" s="1">
        <v>19.7</v>
      </c>
      <c r="E161" s="1" t="s">
        <v>32</v>
      </c>
      <c r="F161" s="1">
        <v>0</v>
      </c>
      <c r="G161" s="1">
        <v>0</v>
      </c>
    </row>
    <row r="162" spans="1:7" x14ac:dyDescent="0.7">
      <c r="A162" s="2">
        <v>45088</v>
      </c>
      <c r="B162" s="1">
        <v>21.2</v>
      </c>
      <c r="C162" s="1">
        <v>22.8</v>
      </c>
      <c r="D162" s="1">
        <v>20.100000000000001</v>
      </c>
      <c r="E162" s="1" t="s">
        <v>20</v>
      </c>
      <c r="F162" s="1">
        <v>16.5</v>
      </c>
      <c r="G162" s="1">
        <v>5.5</v>
      </c>
    </row>
    <row r="163" spans="1:7" x14ac:dyDescent="0.7">
      <c r="A163" s="2">
        <v>45089</v>
      </c>
      <c r="B163" s="1">
        <v>21.3</v>
      </c>
      <c r="C163" s="1">
        <v>22.5</v>
      </c>
      <c r="D163" s="1">
        <v>20.5</v>
      </c>
      <c r="E163" s="1" t="s">
        <v>57</v>
      </c>
      <c r="F163" s="1">
        <v>12.5</v>
      </c>
      <c r="G163" s="1">
        <v>5.5</v>
      </c>
    </row>
    <row r="164" spans="1:7" x14ac:dyDescent="0.7">
      <c r="A164" s="2">
        <v>45090</v>
      </c>
      <c r="B164" s="1">
        <v>23.7</v>
      </c>
      <c r="C164" s="1">
        <v>29.4</v>
      </c>
      <c r="D164" s="1">
        <v>19.899999999999999</v>
      </c>
      <c r="E164" s="1" t="s">
        <v>33</v>
      </c>
      <c r="F164" s="1">
        <v>1</v>
      </c>
      <c r="G164" s="1">
        <v>4</v>
      </c>
    </row>
    <row r="165" spans="1:7" x14ac:dyDescent="0.7">
      <c r="A165" s="2">
        <v>45091</v>
      </c>
      <c r="B165" s="1">
        <v>23.6</v>
      </c>
      <c r="C165" s="1">
        <v>25.8</v>
      </c>
      <c r="D165" s="1">
        <v>21.4</v>
      </c>
      <c r="E165" s="1" t="s">
        <v>58</v>
      </c>
      <c r="F165" s="1">
        <v>3.5</v>
      </c>
      <c r="G165" s="1">
        <v>3.5</v>
      </c>
    </row>
    <row r="166" spans="1:7" x14ac:dyDescent="0.7">
      <c r="A166" s="2">
        <v>45092</v>
      </c>
      <c r="B166" s="1">
        <v>21.7</v>
      </c>
      <c r="C166" s="1">
        <v>24.1</v>
      </c>
      <c r="D166" s="1">
        <v>20.3</v>
      </c>
      <c r="E166" s="1" t="s">
        <v>19</v>
      </c>
      <c r="F166" s="1">
        <v>6</v>
      </c>
      <c r="G166" s="1">
        <v>1.5</v>
      </c>
    </row>
    <row r="167" spans="1:7" x14ac:dyDescent="0.7">
      <c r="A167" s="2">
        <v>45093</v>
      </c>
      <c r="B167" s="1">
        <v>24.6</v>
      </c>
      <c r="C167" s="1">
        <v>30.7</v>
      </c>
      <c r="D167" s="1">
        <v>19.7</v>
      </c>
      <c r="E167" s="1" t="s">
        <v>12</v>
      </c>
      <c r="F167" s="1">
        <v>1.5</v>
      </c>
      <c r="G167" s="1">
        <v>1.5</v>
      </c>
    </row>
    <row r="168" spans="1:7" x14ac:dyDescent="0.7">
      <c r="A168" s="2">
        <v>45094</v>
      </c>
      <c r="B168" s="1">
        <v>25.4</v>
      </c>
      <c r="C168" s="1">
        <v>30.9</v>
      </c>
      <c r="D168" s="1">
        <v>18.8</v>
      </c>
      <c r="E168" s="1" t="s">
        <v>12</v>
      </c>
      <c r="F168" s="1">
        <v>0</v>
      </c>
      <c r="G168" s="1">
        <v>0</v>
      </c>
    </row>
    <row r="169" spans="1:7" x14ac:dyDescent="0.7">
      <c r="A169" s="2">
        <v>45095</v>
      </c>
      <c r="B169" s="1">
        <v>25.7</v>
      </c>
      <c r="C169" s="1">
        <v>31.1</v>
      </c>
      <c r="D169" s="1">
        <v>21.2</v>
      </c>
      <c r="E169" s="1" t="s">
        <v>25</v>
      </c>
      <c r="F169" s="1">
        <v>0</v>
      </c>
      <c r="G169" s="1">
        <v>0</v>
      </c>
    </row>
    <row r="170" spans="1:7" x14ac:dyDescent="0.7">
      <c r="A170" s="2">
        <v>45096</v>
      </c>
      <c r="B170" s="1">
        <v>23.7</v>
      </c>
      <c r="C170" s="1">
        <v>27.7</v>
      </c>
      <c r="D170" s="1">
        <v>18.8</v>
      </c>
      <c r="E170" s="1" t="s">
        <v>22</v>
      </c>
      <c r="F170" s="1">
        <v>0</v>
      </c>
      <c r="G170" s="1">
        <v>0</v>
      </c>
    </row>
    <row r="171" spans="1:7" x14ac:dyDescent="0.7">
      <c r="A171" s="2">
        <v>45097</v>
      </c>
      <c r="B171" s="1">
        <v>22.5</v>
      </c>
      <c r="C171" s="1">
        <v>27</v>
      </c>
      <c r="D171" s="1">
        <v>18.899999999999999</v>
      </c>
      <c r="E171" s="1" t="s">
        <v>14</v>
      </c>
      <c r="F171" s="1">
        <v>0</v>
      </c>
      <c r="G171" s="1">
        <v>0</v>
      </c>
    </row>
    <row r="172" spans="1:7" x14ac:dyDescent="0.7">
      <c r="A172" s="2">
        <v>45098</v>
      </c>
      <c r="B172" s="1">
        <v>22.6</v>
      </c>
      <c r="C172" s="1">
        <v>27.2</v>
      </c>
      <c r="D172" s="1">
        <v>18.7</v>
      </c>
      <c r="E172" s="1" t="s">
        <v>25</v>
      </c>
      <c r="F172" s="1">
        <v>0</v>
      </c>
      <c r="G172" s="1">
        <v>0</v>
      </c>
    </row>
    <row r="173" spans="1:7" x14ac:dyDescent="0.7">
      <c r="A173" s="2">
        <v>45099</v>
      </c>
      <c r="B173" s="1">
        <v>19.899999999999999</v>
      </c>
      <c r="C173" s="1">
        <v>22.6</v>
      </c>
      <c r="D173" s="1">
        <v>16.7</v>
      </c>
      <c r="E173" s="1" t="s">
        <v>18</v>
      </c>
      <c r="F173" s="1">
        <v>5</v>
      </c>
      <c r="G173" s="1">
        <v>2.5</v>
      </c>
    </row>
    <row r="174" spans="1:7" x14ac:dyDescent="0.7">
      <c r="A174" s="2">
        <v>45100</v>
      </c>
      <c r="B174" s="1">
        <v>21.1</v>
      </c>
      <c r="C174" s="1">
        <v>24.9</v>
      </c>
      <c r="D174" s="1">
        <v>16.899999999999999</v>
      </c>
      <c r="E174" s="1" t="s">
        <v>32</v>
      </c>
      <c r="F174" s="1">
        <v>0.5</v>
      </c>
      <c r="G174" s="1">
        <v>0.5</v>
      </c>
    </row>
    <row r="175" spans="1:7" x14ac:dyDescent="0.7">
      <c r="A175" s="2">
        <v>45101</v>
      </c>
      <c r="B175" s="1">
        <v>24.7</v>
      </c>
      <c r="C175" s="1">
        <v>29.5</v>
      </c>
      <c r="D175" s="1">
        <v>21.7</v>
      </c>
      <c r="E175" s="1" t="s">
        <v>21</v>
      </c>
      <c r="F175" s="1">
        <v>0</v>
      </c>
      <c r="G175" s="1">
        <v>0</v>
      </c>
    </row>
    <row r="176" spans="1:7" x14ac:dyDescent="0.7">
      <c r="A176" s="2">
        <v>45102</v>
      </c>
      <c r="B176" s="1">
        <v>25.8</v>
      </c>
      <c r="C176" s="1">
        <v>30.9</v>
      </c>
      <c r="D176" s="1">
        <v>22</v>
      </c>
      <c r="E176" s="1" t="s">
        <v>36</v>
      </c>
      <c r="F176" s="1">
        <v>0</v>
      </c>
      <c r="G176" s="1">
        <v>0</v>
      </c>
    </row>
    <row r="177" spans="1:7" x14ac:dyDescent="0.7">
      <c r="A177" s="2">
        <v>45103</v>
      </c>
      <c r="B177" s="1">
        <v>25.9</v>
      </c>
      <c r="C177" s="1">
        <v>30.4</v>
      </c>
      <c r="D177" s="1">
        <v>22.5</v>
      </c>
      <c r="E177" s="1" t="s">
        <v>45</v>
      </c>
      <c r="F177" s="1">
        <v>0</v>
      </c>
      <c r="G177" s="1">
        <v>0</v>
      </c>
    </row>
    <row r="178" spans="1:7" x14ac:dyDescent="0.7">
      <c r="A178" s="2">
        <v>45104</v>
      </c>
      <c r="B178" s="1">
        <v>25.9</v>
      </c>
      <c r="C178" s="1">
        <v>29.6</v>
      </c>
      <c r="D178" s="1">
        <v>23.6</v>
      </c>
      <c r="E178" s="1" t="s">
        <v>58</v>
      </c>
      <c r="F178" s="1">
        <v>0</v>
      </c>
      <c r="G178" s="1">
        <v>0</v>
      </c>
    </row>
    <row r="179" spans="1:7" x14ac:dyDescent="0.7">
      <c r="A179" s="2">
        <v>45105</v>
      </c>
      <c r="B179" s="1">
        <v>27.1</v>
      </c>
      <c r="C179" s="1">
        <v>32.299999999999997</v>
      </c>
      <c r="D179" s="1">
        <v>23.5</v>
      </c>
      <c r="E179" s="1" t="s">
        <v>22</v>
      </c>
      <c r="F179" s="1">
        <v>0</v>
      </c>
      <c r="G179" s="1">
        <v>0</v>
      </c>
    </row>
    <row r="180" spans="1:7" x14ac:dyDescent="0.7">
      <c r="A180" s="2">
        <v>45106</v>
      </c>
      <c r="B180" s="1">
        <v>27.3</v>
      </c>
      <c r="C180" s="1">
        <v>33.799999999999997</v>
      </c>
      <c r="D180" s="1">
        <v>23.4</v>
      </c>
      <c r="E180" s="1" t="s">
        <v>33</v>
      </c>
      <c r="F180" s="1">
        <v>3</v>
      </c>
      <c r="G180" s="1">
        <v>3</v>
      </c>
    </row>
    <row r="181" spans="1:7" x14ac:dyDescent="0.7">
      <c r="A181" s="2">
        <v>45107</v>
      </c>
      <c r="B181" s="1">
        <v>26.3</v>
      </c>
      <c r="C181" s="1">
        <v>30.5</v>
      </c>
      <c r="D181" s="1">
        <v>23.8</v>
      </c>
      <c r="E181" s="1" t="s">
        <v>41</v>
      </c>
      <c r="F181" s="1">
        <v>3</v>
      </c>
      <c r="G181" s="1">
        <v>1</v>
      </c>
    </row>
    <row r="182" spans="1:7" x14ac:dyDescent="0.7">
      <c r="A182" s="2">
        <v>45108</v>
      </c>
      <c r="B182" s="1">
        <v>25.3</v>
      </c>
      <c r="C182" s="1">
        <v>27.8</v>
      </c>
      <c r="D182" s="1">
        <v>21.5</v>
      </c>
      <c r="E182" s="1" t="s">
        <v>41</v>
      </c>
      <c r="F182" s="1">
        <v>13.5</v>
      </c>
      <c r="G182" s="1">
        <v>4.5</v>
      </c>
    </row>
    <row r="183" spans="1:7" x14ac:dyDescent="0.7">
      <c r="A183" s="2">
        <v>45109</v>
      </c>
      <c r="B183" s="1">
        <v>26</v>
      </c>
      <c r="C183" s="1">
        <v>31.7</v>
      </c>
      <c r="D183" s="1">
        <v>20.7</v>
      </c>
      <c r="E183" s="1" t="s">
        <v>16</v>
      </c>
      <c r="F183" s="1">
        <v>2.5</v>
      </c>
      <c r="G183" s="1">
        <v>4</v>
      </c>
    </row>
    <row r="184" spans="1:7" x14ac:dyDescent="0.7">
      <c r="A184" s="2">
        <v>45110</v>
      </c>
      <c r="B184" s="1">
        <v>27.3</v>
      </c>
      <c r="C184" s="1">
        <v>32.200000000000003</v>
      </c>
      <c r="D184" s="1">
        <v>23.6</v>
      </c>
      <c r="E184" s="1" t="s">
        <v>25</v>
      </c>
      <c r="F184" s="1">
        <v>0</v>
      </c>
      <c r="G184" s="1">
        <v>0</v>
      </c>
    </row>
    <row r="185" spans="1:7" x14ac:dyDescent="0.7">
      <c r="A185" s="2">
        <v>45111</v>
      </c>
      <c r="B185" s="1">
        <v>25.9</v>
      </c>
      <c r="C185" s="1">
        <v>30.6</v>
      </c>
      <c r="D185" s="1">
        <v>21.3</v>
      </c>
      <c r="E185" s="1" t="s">
        <v>15</v>
      </c>
      <c r="F185" s="1">
        <v>1</v>
      </c>
      <c r="G185" s="1">
        <v>1</v>
      </c>
    </row>
    <row r="186" spans="1:7" x14ac:dyDescent="0.7">
      <c r="A186" s="2">
        <v>45112</v>
      </c>
      <c r="B186" s="1">
        <v>25.2</v>
      </c>
      <c r="C186" s="1">
        <v>28.7</v>
      </c>
      <c r="D186" s="1">
        <v>22.5</v>
      </c>
      <c r="E186" s="1" t="s">
        <v>29</v>
      </c>
      <c r="F186" s="1">
        <v>0</v>
      </c>
      <c r="G186" s="1">
        <v>0</v>
      </c>
    </row>
    <row r="187" spans="1:7" x14ac:dyDescent="0.7">
      <c r="A187" s="2">
        <v>45113</v>
      </c>
      <c r="B187" s="1">
        <v>26.4</v>
      </c>
      <c r="C187" s="1">
        <v>33.4</v>
      </c>
      <c r="D187" s="1">
        <v>22</v>
      </c>
      <c r="E187" s="1" t="s">
        <v>38</v>
      </c>
      <c r="F187" s="1">
        <v>13</v>
      </c>
      <c r="G187" s="1">
        <v>4.5</v>
      </c>
    </row>
    <row r="188" spans="1:7" x14ac:dyDescent="0.7">
      <c r="A188" s="2">
        <v>45114</v>
      </c>
      <c r="B188" s="1">
        <v>28.4</v>
      </c>
      <c r="C188" s="1">
        <v>34.200000000000003</v>
      </c>
      <c r="D188" s="1">
        <v>23.8</v>
      </c>
      <c r="E188" s="1" t="s">
        <v>14</v>
      </c>
      <c r="F188" s="1">
        <v>0</v>
      </c>
      <c r="G188" s="1">
        <v>0</v>
      </c>
    </row>
    <row r="189" spans="1:7" x14ac:dyDescent="0.7">
      <c r="A189" s="2">
        <v>45115</v>
      </c>
      <c r="B189" s="1">
        <v>27.8</v>
      </c>
      <c r="C189" s="1">
        <v>30.9</v>
      </c>
      <c r="D189" s="1">
        <v>25.2</v>
      </c>
      <c r="E189" s="1" t="s">
        <v>18</v>
      </c>
      <c r="F189" s="1">
        <v>0</v>
      </c>
      <c r="G189" s="1">
        <v>0</v>
      </c>
    </row>
    <row r="190" spans="1:7" x14ac:dyDescent="0.7">
      <c r="A190" s="2">
        <v>45116</v>
      </c>
      <c r="B190" s="1">
        <v>28.6</v>
      </c>
      <c r="C190" s="1">
        <v>33</v>
      </c>
      <c r="D190" s="1">
        <v>25.1</v>
      </c>
      <c r="E190" s="1" t="s">
        <v>59</v>
      </c>
      <c r="F190" s="1">
        <v>0</v>
      </c>
      <c r="G190" s="1">
        <v>0</v>
      </c>
    </row>
    <row r="191" spans="1:7" x14ac:dyDescent="0.7">
      <c r="A191" s="2">
        <v>45117</v>
      </c>
      <c r="B191" s="1">
        <v>30.2</v>
      </c>
      <c r="C191" s="1">
        <v>36.5</v>
      </c>
      <c r="D191" s="1">
        <v>25.7</v>
      </c>
      <c r="E191" s="1" t="s">
        <v>12</v>
      </c>
      <c r="F191" s="1">
        <v>0</v>
      </c>
      <c r="G191" s="1">
        <v>0</v>
      </c>
    </row>
    <row r="192" spans="1:7" x14ac:dyDescent="0.7">
      <c r="A192" s="2">
        <v>45118</v>
      </c>
      <c r="B192" s="1">
        <v>29.4</v>
      </c>
      <c r="C192" s="1">
        <v>34.299999999999997</v>
      </c>
      <c r="D192" s="1">
        <v>25.3</v>
      </c>
      <c r="E192" s="1" t="s">
        <v>12</v>
      </c>
      <c r="F192" s="1">
        <v>0</v>
      </c>
      <c r="G192" s="1">
        <v>0</v>
      </c>
    </row>
    <row r="193" spans="1:7" x14ac:dyDescent="0.7">
      <c r="A193" s="2">
        <v>45119</v>
      </c>
      <c r="B193" s="1">
        <v>30.8</v>
      </c>
      <c r="C193" s="1">
        <v>37.5</v>
      </c>
      <c r="D193" s="1">
        <v>25.1</v>
      </c>
      <c r="E193" s="1" t="s">
        <v>15</v>
      </c>
      <c r="F193" s="1">
        <v>0</v>
      </c>
      <c r="G193" s="1">
        <v>0</v>
      </c>
    </row>
    <row r="194" spans="1:7" x14ac:dyDescent="0.7">
      <c r="A194" s="2">
        <v>45120</v>
      </c>
      <c r="B194" s="1">
        <v>28</v>
      </c>
      <c r="C194" s="1">
        <v>30.3</v>
      </c>
      <c r="D194" s="1">
        <v>24.2</v>
      </c>
      <c r="E194" s="1" t="s">
        <v>18</v>
      </c>
      <c r="F194" s="1">
        <v>0</v>
      </c>
      <c r="G194" s="1">
        <v>0</v>
      </c>
    </row>
    <row r="195" spans="1:7" x14ac:dyDescent="0.7">
      <c r="A195" s="2">
        <v>45121</v>
      </c>
      <c r="B195" s="1">
        <v>27.4</v>
      </c>
      <c r="C195" s="1">
        <v>30.5</v>
      </c>
      <c r="D195" s="1">
        <v>24.8</v>
      </c>
      <c r="E195" s="1" t="s">
        <v>58</v>
      </c>
      <c r="F195" s="1">
        <v>0</v>
      </c>
      <c r="G195" s="1">
        <v>0</v>
      </c>
    </row>
    <row r="196" spans="1:7" x14ac:dyDescent="0.7">
      <c r="A196" s="2">
        <v>45122</v>
      </c>
      <c r="B196" s="1">
        <v>28.8</v>
      </c>
      <c r="C196" s="1">
        <v>32.9</v>
      </c>
      <c r="D196" s="1">
        <v>26.5</v>
      </c>
      <c r="E196" s="1" t="s">
        <v>32</v>
      </c>
      <c r="F196" s="1">
        <v>0</v>
      </c>
      <c r="G196" s="1">
        <v>0</v>
      </c>
    </row>
    <row r="197" spans="1:7" x14ac:dyDescent="0.7">
      <c r="A197" s="2">
        <v>45123</v>
      </c>
      <c r="B197" s="1">
        <v>30.2</v>
      </c>
      <c r="C197" s="1">
        <v>35.299999999999997</v>
      </c>
      <c r="D197" s="1">
        <v>26.7</v>
      </c>
      <c r="E197" s="1" t="s">
        <v>16</v>
      </c>
      <c r="F197" s="1">
        <v>0</v>
      </c>
      <c r="G197" s="1">
        <v>0</v>
      </c>
    </row>
    <row r="198" spans="1:7" x14ac:dyDescent="0.7">
      <c r="A198" s="2">
        <v>45124</v>
      </c>
      <c r="B198" s="1">
        <v>31.3</v>
      </c>
      <c r="C198" s="1">
        <v>36.200000000000003</v>
      </c>
      <c r="D198" s="1">
        <v>26.9</v>
      </c>
      <c r="E198" s="1" t="s">
        <v>13</v>
      </c>
      <c r="F198" s="1">
        <v>0</v>
      </c>
      <c r="G198" s="1">
        <v>0</v>
      </c>
    </row>
    <row r="199" spans="1:7" x14ac:dyDescent="0.7">
      <c r="A199" s="2">
        <v>45125</v>
      </c>
      <c r="B199" s="1">
        <v>31.8</v>
      </c>
      <c r="C199" s="1">
        <v>37.5</v>
      </c>
      <c r="D199" s="1">
        <v>27.3</v>
      </c>
      <c r="E199" s="1" t="s">
        <v>16</v>
      </c>
      <c r="F199" s="1">
        <v>0</v>
      </c>
      <c r="G199" s="1">
        <v>0</v>
      </c>
    </row>
    <row r="200" spans="1:7" x14ac:dyDescent="0.7">
      <c r="A200" s="2">
        <v>45126</v>
      </c>
      <c r="B200" s="1">
        <v>29.7</v>
      </c>
      <c r="C200" s="1">
        <v>33.9</v>
      </c>
      <c r="D200" s="1">
        <v>26.4</v>
      </c>
      <c r="E200" s="1" t="s">
        <v>22</v>
      </c>
      <c r="F200" s="1">
        <v>0</v>
      </c>
      <c r="G200" s="1">
        <v>0</v>
      </c>
    </row>
    <row r="201" spans="1:7" x14ac:dyDescent="0.7">
      <c r="A201" s="2">
        <v>45127</v>
      </c>
      <c r="B201" s="1">
        <v>28.1</v>
      </c>
      <c r="C201" s="1">
        <v>32.6</v>
      </c>
      <c r="D201" s="1">
        <v>25.1</v>
      </c>
      <c r="E201" s="1" t="s">
        <v>22</v>
      </c>
      <c r="F201" s="1">
        <v>0</v>
      </c>
      <c r="G201" s="1">
        <v>0</v>
      </c>
    </row>
    <row r="202" spans="1:7" x14ac:dyDescent="0.7">
      <c r="A202" s="2">
        <v>45128</v>
      </c>
      <c r="B202" s="1">
        <v>27.2</v>
      </c>
      <c r="C202" s="1">
        <v>31.6</v>
      </c>
      <c r="D202" s="1">
        <v>24</v>
      </c>
      <c r="E202" s="1" t="s">
        <v>22</v>
      </c>
      <c r="F202" s="1">
        <v>0</v>
      </c>
      <c r="G202" s="1">
        <v>0</v>
      </c>
    </row>
    <row r="203" spans="1:7" x14ac:dyDescent="0.7">
      <c r="A203" s="2">
        <v>45129</v>
      </c>
      <c r="B203" s="1">
        <v>27.2</v>
      </c>
      <c r="C203" s="1">
        <v>33.4</v>
      </c>
      <c r="D203" s="1">
        <v>24.1</v>
      </c>
      <c r="E203" s="1" t="s">
        <v>33</v>
      </c>
      <c r="F203" s="1">
        <v>0</v>
      </c>
      <c r="G203" s="1">
        <v>0</v>
      </c>
    </row>
    <row r="204" spans="1:7" x14ac:dyDescent="0.7">
      <c r="A204" s="2">
        <v>45130</v>
      </c>
      <c r="B204" s="1">
        <v>27.7</v>
      </c>
      <c r="C204" s="1">
        <v>33.4</v>
      </c>
      <c r="D204" s="1">
        <v>22.5</v>
      </c>
      <c r="E204" s="1" t="s">
        <v>12</v>
      </c>
      <c r="F204" s="1">
        <v>0</v>
      </c>
      <c r="G204" s="1">
        <v>0</v>
      </c>
    </row>
    <row r="205" spans="1:7" x14ac:dyDescent="0.7">
      <c r="A205" s="2">
        <v>45131</v>
      </c>
      <c r="B205" s="1">
        <v>28.5</v>
      </c>
      <c r="C205" s="1">
        <v>35.700000000000003</v>
      </c>
      <c r="D205" s="1">
        <v>23.5</v>
      </c>
      <c r="E205" s="1" t="s">
        <v>60</v>
      </c>
      <c r="F205" s="1">
        <v>0</v>
      </c>
      <c r="G205" s="1">
        <v>0</v>
      </c>
    </row>
    <row r="206" spans="1:7" x14ac:dyDescent="0.7">
      <c r="A206" s="2">
        <v>45132</v>
      </c>
      <c r="B206" s="1">
        <v>29.8</v>
      </c>
      <c r="C206" s="1">
        <v>36.6</v>
      </c>
      <c r="D206" s="1">
        <v>24.2</v>
      </c>
      <c r="E206" s="1" t="s">
        <v>24</v>
      </c>
      <c r="F206" s="1">
        <v>0</v>
      </c>
      <c r="G206" s="1">
        <v>0</v>
      </c>
    </row>
    <row r="207" spans="1:7" x14ac:dyDescent="0.7">
      <c r="A207" s="2">
        <v>45133</v>
      </c>
      <c r="B207" s="1">
        <v>31</v>
      </c>
      <c r="C207" s="1">
        <v>37.700000000000003</v>
      </c>
      <c r="D207" s="1">
        <v>25.6</v>
      </c>
      <c r="E207" s="1" t="s">
        <v>12</v>
      </c>
      <c r="F207" s="1">
        <v>0</v>
      </c>
      <c r="G207" s="1">
        <v>0</v>
      </c>
    </row>
    <row r="208" spans="1:7" x14ac:dyDescent="0.7">
      <c r="A208" s="2">
        <v>45134</v>
      </c>
      <c r="B208" s="1">
        <v>30.6</v>
      </c>
      <c r="C208" s="1">
        <v>36.9</v>
      </c>
      <c r="D208" s="1">
        <v>26.4</v>
      </c>
      <c r="E208" s="1" t="s">
        <v>15</v>
      </c>
      <c r="F208" s="1">
        <v>0</v>
      </c>
      <c r="G208" s="1">
        <v>0</v>
      </c>
    </row>
    <row r="209" spans="1:7" x14ac:dyDescent="0.7">
      <c r="A209" s="2">
        <v>45135</v>
      </c>
      <c r="B209" s="1">
        <v>30.4</v>
      </c>
      <c r="C209" s="1">
        <v>36.200000000000003</v>
      </c>
      <c r="D209" s="1">
        <v>26.7</v>
      </c>
      <c r="E209" s="1" t="s">
        <v>12</v>
      </c>
      <c r="F209" s="1">
        <v>0</v>
      </c>
      <c r="G209" s="1">
        <v>0</v>
      </c>
    </row>
    <row r="210" spans="1:7" x14ac:dyDescent="0.7">
      <c r="A210" s="2">
        <v>45136</v>
      </c>
      <c r="B210" s="1">
        <v>30</v>
      </c>
      <c r="C210" s="1">
        <v>35.700000000000003</v>
      </c>
      <c r="D210" s="1">
        <v>25.8</v>
      </c>
      <c r="E210" s="1" t="s">
        <v>12</v>
      </c>
      <c r="F210" s="1">
        <v>0</v>
      </c>
      <c r="G210" s="1">
        <v>0</v>
      </c>
    </row>
    <row r="211" spans="1:7" x14ac:dyDescent="0.7">
      <c r="A211" s="2">
        <v>45137</v>
      </c>
      <c r="B211" s="1">
        <v>30.3</v>
      </c>
      <c r="C211" s="1">
        <v>36.6</v>
      </c>
      <c r="D211" s="1">
        <v>25.7</v>
      </c>
      <c r="E211" s="1" t="s">
        <v>13</v>
      </c>
      <c r="F211" s="1">
        <v>0</v>
      </c>
      <c r="G211" s="1">
        <v>0</v>
      </c>
    </row>
    <row r="212" spans="1:7" x14ac:dyDescent="0.7">
      <c r="A212" s="2">
        <v>45138</v>
      </c>
      <c r="B212" s="1">
        <v>30.7</v>
      </c>
      <c r="C212" s="1">
        <v>36.1</v>
      </c>
      <c r="D212" s="1">
        <v>27.5</v>
      </c>
      <c r="E212" s="1" t="s">
        <v>30</v>
      </c>
      <c r="F212" s="1">
        <v>0</v>
      </c>
      <c r="G212" s="1">
        <v>0</v>
      </c>
    </row>
    <row r="213" spans="1:7" x14ac:dyDescent="0.7">
      <c r="A213" s="2">
        <v>45139</v>
      </c>
      <c r="B213" s="1">
        <v>26</v>
      </c>
      <c r="C213" s="1">
        <v>33.200000000000003</v>
      </c>
      <c r="D213" s="1">
        <v>22.2</v>
      </c>
      <c r="E213" s="1" t="s">
        <v>61</v>
      </c>
      <c r="F213" s="1">
        <v>12.5</v>
      </c>
      <c r="G213" s="1">
        <v>10.5</v>
      </c>
    </row>
    <row r="214" spans="1:7" x14ac:dyDescent="0.7">
      <c r="A214" s="2">
        <v>45140</v>
      </c>
      <c r="B214" s="1">
        <v>28.9</v>
      </c>
      <c r="C214" s="1">
        <v>34.700000000000003</v>
      </c>
      <c r="D214" s="1">
        <v>24</v>
      </c>
      <c r="E214" s="1" t="s">
        <v>15</v>
      </c>
      <c r="F214" s="1">
        <v>0</v>
      </c>
      <c r="G214" s="1">
        <v>0</v>
      </c>
    </row>
    <row r="215" spans="1:7" x14ac:dyDescent="0.7">
      <c r="A215" s="2">
        <v>45141</v>
      </c>
      <c r="B215" s="1">
        <v>30.2</v>
      </c>
      <c r="C215" s="1">
        <v>35</v>
      </c>
      <c r="D215" s="1">
        <v>26.3</v>
      </c>
      <c r="E215" s="1" t="s">
        <v>12</v>
      </c>
      <c r="F215" s="1">
        <v>0</v>
      </c>
      <c r="G215" s="1">
        <v>0</v>
      </c>
    </row>
    <row r="216" spans="1:7" x14ac:dyDescent="0.7">
      <c r="A216" s="2">
        <v>45142</v>
      </c>
      <c r="B216" s="1">
        <v>31.3</v>
      </c>
      <c r="C216" s="1">
        <v>36.700000000000003</v>
      </c>
      <c r="D216" s="1">
        <v>26.8</v>
      </c>
      <c r="E216" s="1" t="s">
        <v>30</v>
      </c>
      <c r="F216" s="1">
        <v>0</v>
      </c>
      <c r="G216" s="1">
        <v>0</v>
      </c>
    </row>
    <row r="217" spans="1:7" x14ac:dyDescent="0.7">
      <c r="A217" s="2">
        <v>45143</v>
      </c>
      <c r="B217" s="1">
        <v>30.4</v>
      </c>
      <c r="C217" s="1">
        <v>35.9</v>
      </c>
      <c r="D217" s="1">
        <v>27.7</v>
      </c>
      <c r="E217" s="1" t="s">
        <v>12</v>
      </c>
      <c r="F217" s="1">
        <v>0</v>
      </c>
      <c r="G217" s="1">
        <v>0</v>
      </c>
    </row>
    <row r="218" spans="1:7" x14ac:dyDescent="0.7">
      <c r="A218" s="2">
        <v>45144</v>
      </c>
      <c r="B218" s="1">
        <v>28.6</v>
      </c>
      <c r="C218" s="1">
        <v>34.799999999999997</v>
      </c>
      <c r="D218" s="1">
        <v>26.3</v>
      </c>
      <c r="E218" s="1" t="s">
        <v>62</v>
      </c>
      <c r="F218" s="1">
        <v>4</v>
      </c>
      <c r="G218" s="1">
        <v>4</v>
      </c>
    </row>
    <row r="219" spans="1:7" x14ac:dyDescent="0.7">
      <c r="A219" s="2">
        <v>45145</v>
      </c>
      <c r="B219" s="1">
        <v>29.4</v>
      </c>
      <c r="C219" s="1">
        <v>34.9</v>
      </c>
      <c r="D219" s="1">
        <v>25.9</v>
      </c>
      <c r="E219" s="1" t="s">
        <v>33</v>
      </c>
      <c r="F219" s="1">
        <v>0</v>
      </c>
      <c r="G219" s="1">
        <v>0</v>
      </c>
    </row>
    <row r="220" spans="1:7" x14ac:dyDescent="0.7">
      <c r="A220" s="2">
        <v>45146</v>
      </c>
      <c r="B220" s="1">
        <v>30.1</v>
      </c>
      <c r="C220" s="1">
        <v>35.9</v>
      </c>
      <c r="D220" s="1">
        <v>26.7</v>
      </c>
      <c r="E220" s="1" t="s">
        <v>16</v>
      </c>
      <c r="F220" s="1">
        <v>1</v>
      </c>
      <c r="G220" s="1">
        <v>1</v>
      </c>
    </row>
    <row r="221" spans="1:7" x14ac:dyDescent="0.7">
      <c r="A221" s="2">
        <v>45147</v>
      </c>
      <c r="B221" s="1">
        <v>28.2</v>
      </c>
      <c r="C221" s="1">
        <v>31.8</v>
      </c>
      <c r="D221" s="1">
        <v>26.5</v>
      </c>
      <c r="E221" s="1" t="s">
        <v>63</v>
      </c>
      <c r="F221" s="1">
        <v>8</v>
      </c>
      <c r="G221" s="1">
        <v>4.5</v>
      </c>
    </row>
    <row r="222" spans="1:7" x14ac:dyDescent="0.7">
      <c r="A222" s="2">
        <v>45148</v>
      </c>
      <c r="B222" s="1">
        <v>29.5</v>
      </c>
      <c r="C222" s="1">
        <v>34.4</v>
      </c>
      <c r="D222" s="1">
        <v>26.3</v>
      </c>
      <c r="E222" s="1" t="s">
        <v>12</v>
      </c>
      <c r="F222" s="1">
        <v>0</v>
      </c>
      <c r="G222" s="1">
        <v>0</v>
      </c>
    </row>
    <row r="223" spans="1:7" x14ac:dyDescent="0.7">
      <c r="A223" s="2">
        <v>45149</v>
      </c>
      <c r="B223" s="1">
        <v>29.5</v>
      </c>
      <c r="C223" s="1">
        <v>35</v>
      </c>
      <c r="D223" s="1">
        <v>26.2</v>
      </c>
      <c r="E223" s="1" t="s">
        <v>33</v>
      </c>
      <c r="F223" s="1">
        <v>0</v>
      </c>
      <c r="G223" s="1">
        <v>0</v>
      </c>
    </row>
    <row r="224" spans="1:7" x14ac:dyDescent="0.7">
      <c r="A224" s="2">
        <v>45150</v>
      </c>
      <c r="B224" s="1">
        <v>29.7</v>
      </c>
      <c r="C224" s="1">
        <v>35.5</v>
      </c>
      <c r="D224" s="1">
        <v>26.2</v>
      </c>
      <c r="E224" s="1" t="s">
        <v>15</v>
      </c>
      <c r="F224" s="1">
        <v>0</v>
      </c>
      <c r="G224" s="1">
        <v>0</v>
      </c>
    </row>
    <row r="225" spans="1:7" x14ac:dyDescent="0.7">
      <c r="A225" s="2">
        <v>45151</v>
      </c>
      <c r="B225" s="1">
        <v>27.4</v>
      </c>
      <c r="C225" s="1">
        <v>32.9</v>
      </c>
      <c r="D225" s="1">
        <v>25.8</v>
      </c>
      <c r="E225" s="1" t="s">
        <v>64</v>
      </c>
      <c r="F225" s="1">
        <v>48.5</v>
      </c>
      <c r="G225" s="1">
        <v>28</v>
      </c>
    </row>
    <row r="226" spans="1:7" x14ac:dyDescent="0.7">
      <c r="A226" s="2">
        <v>45152</v>
      </c>
      <c r="B226" s="1">
        <v>28.6</v>
      </c>
      <c r="C226" s="1">
        <v>32.9</v>
      </c>
      <c r="D226" s="1">
        <v>26.1</v>
      </c>
      <c r="E226" s="1" t="s">
        <v>38</v>
      </c>
      <c r="F226" s="1">
        <v>22.5</v>
      </c>
      <c r="G226" s="1">
        <v>15</v>
      </c>
    </row>
    <row r="227" spans="1:7" x14ac:dyDescent="0.7">
      <c r="A227" s="2">
        <v>45153</v>
      </c>
      <c r="B227" s="1">
        <v>28.6</v>
      </c>
      <c r="C227" s="1">
        <v>32.799999999999997</v>
      </c>
      <c r="D227" s="1">
        <v>25.7</v>
      </c>
      <c r="E227" s="1" t="s">
        <v>21</v>
      </c>
      <c r="F227" s="1">
        <v>14.5</v>
      </c>
      <c r="G227" s="1">
        <v>12.5</v>
      </c>
    </row>
    <row r="228" spans="1:7" x14ac:dyDescent="0.7">
      <c r="A228" s="2">
        <v>45154</v>
      </c>
      <c r="B228" s="1">
        <v>28.1</v>
      </c>
      <c r="C228" s="1">
        <v>32.200000000000003</v>
      </c>
      <c r="D228" s="1">
        <v>25.5</v>
      </c>
      <c r="E228" s="1" t="s">
        <v>65</v>
      </c>
      <c r="F228" s="1">
        <v>4.5</v>
      </c>
      <c r="G228" s="1">
        <v>4.5</v>
      </c>
    </row>
    <row r="229" spans="1:7" x14ac:dyDescent="0.7">
      <c r="A229" s="2">
        <v>45155</v>
      </c>
      <c r="B229" s="1">
        <v>29.9</v>
      </c>
      <c r="C229" s="1">
        <v>34.5</v>
      </c>
      <c r="D229" s="1">
        <v>26.8</v>
      </c>
      <c r="E229" s="1" t="s">
        <v>15</v>
      </c>
      <c r="F229" s="1">
        <v>0</v>
      </c>
      <c r="G229" s="1">
        <v>0</v>
      </c>
    </row>
    <row r="230" spans="1:7" x14ac:dyDescent="0.7">
      <c r="A230" s="2">
        <v>45156</v>
      </c>
      <c r="B230" s="1">
        <v>30</v>
      </c>
      <c r="C230" s="1">
        <v>34.6</v>
      </c>
      <c r="D230" s="1">
        <v>26.7</v>
      </c>
      <c r="E230" s="1" t="s">
        <v>12</v>
      </c>
      <c r="F230" s="1">
        <v>0</v>
      </c>
      <c r="G230" s="1">
        <v>0</v>
      </c>
    </row>
    <row r="231" spans="1:7" x14ac:dyDescent="0.7">
      <c r="A231" s="2">
        <v>45157</v>
      </c>
      <c r="B231" s="1">
        <v>30.3</v>
      </c>
      <c r="C231" s="1">
        <v>35.700000000000003</v>
      </c>
      <c r="D231" s="1">
        <v>26.2</v>
      </c>
      <c r="E231" s="1" t="s">
        <v>12</v>
      </c>
      <c r="F231" s="1">
        <v>0</v>
      </c>
      <c r="G231" s="1">
        <v>0</v>
      </c>
    </row>
    <row r="232" spans="1:7" x14ac:dyDescent="0.7">
      <c r="A232" s="2">
        <v>45158</v>
      </c>
      <c r="B232" s="1">
        <v>30.3</v>
      </c>
      <c r="C232" s="1">
        <v>35.299999999999997</v>
      </c>
      <c r="D232" s="1">
        <v>27.2</v>
      </c>
      <c r="E232" s="1" t="s">
        <v>15</v>
      </c>
      <c r="F232" s="1">
        <v>0</v>
      </c>
      <c r="G232" s="1">
        <v>0</v>
      </c>
    </row>
    <row r="233" spans="1:7" x14ac:dyDescent="0.7">
      <c r="A233" s="2">
        <v>45159</v>
      </c>
      <c r="B233" s="1">
        <v>29.8</v>
      </c>
      <c r="C233" s="1">
        <v>34.799999999999997</v>
      </c>
      <c r="D233" s="1">
        <v>26.3</v>
      </c>
      <c r="E233" s="1" t="s">
        <v>16</v>
      </c>
      <c r="F233" s="1">
        <v>0</v>
      </c>
      <c r="G233" s="1">
        <v>0</v>
      </c>
    </row>
    <row r="234" spans="1:7" x14ac:dyDescent="0.7">
      <c r="A234" s="2">
        <v>45160</v>
      </c>
      <c r="B234" s="1">
        <v>28.6</v>
      </c>
      <c r="C234" s="1">
        <v>32.1</v>
      </c>
      <c r="D234" s="1">
        <v>26.6</v>
      </c>
      <c r="E234" s="1" t="s">
        <v>66</v>
      </c>
      <c r="F234" s="1">
        <v>10.5</v>
      </c>
      <c r="G234" s="1">
        <v>10.5</v>
      </c>
    </row>
    <row r="235" spans="1:7" x14ac:dyDescent="0.7">
      <c r="A235" s="2">
        <v>45161</v>
      </c>
      <c r="B235" s="1">
        <v>29.4</v>
      </c>
      <c r="C235" s="1">
        <v>34.1</v>
      </c>
      <c r="D235" s="1">
        <v>26.1</v>
      </c>
      <c r="E235" s="1" t="s">
        <v>33</v>
      </c>
      <c r="F235" s="1">
        <v>2</v>
      </c>
      <c r="G235" s="1">
        <v>2</v>
      </c>
    </row>
    <row r="236" spans="1:7" x14ac:dyDescent="0.7">
      <c r="A236" s="2">
        <v>45162</v>
      </c>
      <c r="B236" s="1">
        <v>29.5</v>
      </c>
      <c r="C236" s="1">
        <v>34.1</v>
      </c>
      <c r="D236" s="1">
        <v>27.2</v>
      </c>
      <c r="E236" s="1" t="s">
        <v>15</v>
      </c>
      <c r="F236" s="1">
        <v>0</v>
      </c>
      <c r="G236" s="1">
        <v>0</v>
      </c>
    </row>
    <row r="237" spans="1:7" x14ac:dyDescent="0.7">
      <c r="A237" s="2">
        <v>45163</v>
      </c>
      <c r="B237" s="1">
        <v>29.6</v>
      </c>
      <c r="C237" s="1">
        <v>34.4</v>
      </c>
      <c r="D237" s="1">
        <v>26.5</v>
      </c>
      <c r="E237" s="1" t="s">
        <v>12</v>
      </c>
      <c r="F237" s="1">
        <v>0</v>
      </c>
      <c r="G237" s="1">
        <v>0</v>
      </c>
    </row>
    <row r="238" spans="1:7" x14ac:dyDescent="0.7">
      <c r="A238" s="2">
        <v>45164</v>
      </c>
      <c r="B238" s="1">
        <v>28.1</v>
      </c>
      <c r="C238" s="1">
        <v>33.4</v>
      </c>
      <c r="D238" s="1">
        <v>25.5</v>
      </c>
      <c r="E238" s="1" t="s">
        <v>35</v>
      </c>
      <c r="F238" s="1">
        <v>3.5</v>
      </c>
      <c r="G238" s="1">
        <v>3.5</v>
      </c>
    </row>
    <row r="239" spans="1:7" x14ac:dyDescent="0.7">
      <c r="A239" s="2">
        <v>45165</v>
      </c>
      <c r="B239" s="1">
        <v>28</v>
      </c>
      <c r="C239" s="1">
        <v>32.4</v>
      </c>
      <c r="D239" s="1">
        <v>25.5</v>
      </c>
      <c r="E239" s="1" t="s">
        <v>38</v>
      </c>
      <c r="F239" s="1">
        <v>1</v>
      </c>
      <c r="G239" s="1">
        <v>1</v>
      </c>
    </row>
    <row r="240" spans="1:7" x14ac:dyDescent="0.7">
      <c r="A240" s="2">
        <v>45166</v>
      </c>
      <c r="B240" s="1">
        <v>29.2</v>
      </c>
      <c r="C240" s="1">
        <v>34.6</v>
      </c>
      <c r="D240" s="1">
        <v>25.3</v>
      </c>
      <c r="E240" s="1" t="s">
        <v>45</v>
      </c>
      <c r="F240" s="1">
        <v>0</v>
      </c>
      <c r="G240" s="1">
        <v>0</v>
      </c>
    </row>
    <row r="241" spans="1:7" x14ac:dyDescent="0.7">
      <c r="A241" s="2">
        <v>45167</v>
      </c>
      <c r="B241" s="1">
        <v>29.4</v>
      </c>
      <c r="C241" s="1">
        <v>35</v>
      </c>
      <c r="D241" s="1">
        <v>26.1</v>
      </c>
      <c r="E241" s="1" t="s">
        <v>33</v>
      </c>
      <c r="F241" s="1">
        <v>0</v>
      </c>
      <c r="G241" s="1">
        <v>0</v>
      </c>
    </row>
    <row r="242" spans="1:7" x14ac:dyDescent="0.7">
      <c r="A242" s="2">
        <v>45168</v>
      </c>
      <c r="B242" s="1">
        <v>29.6</v>
      </c>
      <c r="C242" s="1">
        <v>34.6</v>
      </c>
      <c r="D242" s="1">
        <v>25.7</v>
      </c>
      <c r="E242" s="1" t="s">
        <v>25</v>
      </c>
      <c r="F242" s="1">
        <v>0</v>
      </c>
      <c r="G242" s="1">
        <v>0</v>
      </c>
    </row>
    <row r="243" spans="1:7" x14ac:dyDescent="0.7">
      <c r="A243" s="2">
        <v>45169</v>
      </c>
      <c r="B243" s="1">
        <v>29</v>
      </c>
      <c r="C243" s="1">
        <v>34.1</v>
      </c>
      <c r="D243" s="1">
        <v>26</v>
      </c>
      <c r="E243" s="1" t="s">
        <v>45</v>
      </c>
      <c r="F243" s="1">
        <v>0</v>
      </c>
      <c r="G243" s="1">
        <v>0</v>
      </c>
    </row>
    <row r="244" spans="1:7" x14ac:dyDescent="0.7">
      <c r="A244" s="2">
        <v>45170</v>
      </c>
      <c r="B244" s="1">
        <v>29.2</v>
      </c>
      <c r="C244" s="1">
        <v>33.4</v>
      </c>
      <c r="D244" s="1">
        <v>25.8</v>
      </c>
      <c r="E244" s="1" t="s">
        <v>12</v>
      </c>
      <c r="F244" s="1">
        <v>0</v>
      </c>
      <c r="G244" s="1">
        <v>0</v>
      </c>
    </row>
    <row r="245" spans="1:7" x14ac:dyDescent="0.7">
      <c r="A245" s="2">
        <v>45171</v>
      </c>
      <c r="B245" s="1">
        <v>29.6</v>
      </c>
      <c r="C245" s="1">
        <v>34.9</v>
      </c>
      <c r="D245" s="1">
        <v>26.1</v>
      </c>
      <c r="E245" s="1" t="s">
        <v>14</v>
      </c>
      <c r="F245" s="1">
        <v>0</v>
      </c>
      <c r="G245" s="1">
        <v>0</v>
      </c>
    </row>
    <row r="246" spans="1:7" x14ac:dyDescent="0.7">
      <c r="A246" s="2">
        <v>45172</v>
      </c>
      <c r="B246" s="1">
        <v>29.1</v>
      </c>
      <c r="C246" s="1">
        <v>34.6</v>
      </c>
      <c r="D246" s="1">
        <v>26</v>
      </c>
      <c r="E246" s="1" t="s">
        <v>45</v>
      </c>
      <c r="F246" s="1">
        <v>3.5</v>
      </c>
      <c r="G246" s="1">
        <v>3.5</v>
      </c>
    </row>
    <row r="247" spans="1:7" x14ac:dyDescent="0.7">
      <c r="A247" s="2">
        <v>45173</v>
      </c>
      <c r="B247" s="1">
        <v>26.1</v>
      </c>
      <c r="C247" s="1">
        <v>30.3</v>
      </c>
      <c r="D247" s="1">
        <v>24.5</v>
      </c>
      <c r="E247" s="1" t="s">
        <v>41</v>
      </c>
      <c r="F247" s="1">
        <v>34</v>
      </c>
      <c r="G247" s="1">
        <v>9.5</v>
      </c>
    </row>
    <row r="248" spans="1:7" x14ac:dyDescent="0.7">
      <c r="A248" s="2">
        <v>45174</v>
      </c>
      <c r="B248" s="1">
        <v>29.3</v>
      </c>
      <c r="C248" s="1">
        <v>34.799999999999997</v>
      </c>
      <c r="D248" s="1">
        <v>25.2</v>
      </c>
      <c r="E248" s="1" t="s">
        <v>12</v>
      </c>
      <c r="F248" s="1">
        <v>0</v>
      </c>
      <c r="G248" s="1">
        <v>0</v>
      </c>
    </row>
    <row r="249" spans="1:7" x14ac:dyDescent="0.7">
      <c r="A249" s="2">
        <v>45175</v>
      </c>
      <c r="B249" s="1">
        <v>27.5</v>
      </c>
      <c r="C249" s="1">
        <v>33.4</v>
      </c>
      <c r="D249" s="1">
        <v>23.9</v>
      </c>
      <c r="E249" s="1" t="s">
        <v>58</v>
      </c>
      <c r="F249" s="1">
        <v>0.5</v>
      </c>
      <c r="G249" s="1">
        <v>0.5</v>
      </c>
    </row>
    <row r="250" spans="1:7" x14ac:dyDescent="0.7">
      <c r="A250" s="2">
        <v>45176</v>
      </c>
      <c r="B250" s="1">
        <v>27</v>
      </c>
      <c r="C250" s="1">
        <v>30</v>
      </c>
      <c r="D250" s="1">
        <v>24.3</v>
      </c>
      <c r="E250" s="1" t="s">
        <v>32</v>
      </c>
      <c r="F250" s="1">
        <v>0.5</v>
      </c>
      <c r="G250" s="1">
        <v>0.5</v>
      </c>
    </row>
    <row r="251" spans="1:7" x14ac:dyDescent="0.7">
      <c r="A251" s="2">
        <v>45177</v>
      </c>
      <c r="B251" s="1">
        <v>21.9</v>
      </c>
      <c r="C251" s="1">
        <v>25.2</v>
      </c>
      <c r="D251" s="1">
        <v>19.7</v>
      </c>
      <c r="E251" s="1" t="s">
        <v>48</v>
      </c>
      <c r="F251" s="1">
        <v>107.5</v>
      </c>
      <c r="G251" s="1">
        <v>20.5</v>
      </c>
    </row>
    <row r="252" spans="1:7" x14ac:dyDescent="0.7">
      <c r="A252" s="2">
        <v>45178</v>
      </c>
      <c r="B252" s="1">
        <v>24.8</v>
      </c>
      <c r="C252" s="1">
        <v>29.6</v>
      </c>
      <c r="D252" s="1">
        <v>21.7</v>
      </c>
      <c r="E252" s="1" t="s">
        <v>58</v>
      </c>
      <c r="F252" s="1">
        <v>1</v>
      </c>
      <c r="G252" s="1">
        <v>1</v>
      </c>
    </row>
    <row r="253" spans="1:7" x14ac:dyDescent="0.7">
      <c r="A253" s="2">
        <v>45179</v>
      </c>
      <c r="B253" s="1">
        <v>27.8</v>
      </c>
      <c r="C253" s="1">
        <v>33</v>
      </c>
      <c r="D253" s="1">
        <v>23.6</v>
      </c>
      <c r="E253" s="1" t="s">
        <v>30</v>
      </c>
      <c r="F253" s="1">
        <v>0</v>
      </c>
      <c r="G253" s="1">
        <v>0</v>
      </c>
    </row>
    <row r="254" spans="1:7" x14ac:dyDescent="0.7">
      <c r="A254" s="2">
        <v>45180</v>
      </c>
      <c r="B254" s="1">
        <v>28.1</v>
      </c>
      <c r="C254" s="1">
        <v>32.9</v>
      </c>
      <c r="D254" s="1">
        <v>25</v>
      </c>
      <c r="E254" s="1" t="s">
        <v>21</v>
      </c>
      <c r="F254" s="1">
        <v>0</v>
      </c>
      <c r="G254" s="1">
        <v>0</v>
      </c>
    </row>
    <row r="255" spans="1:7" x14ac:dyDescent="0.7">
      <c r="A255" s="2">
        <v>45181</v>
      </c>
      <c r="B255" s="1">
        <v>27.7</v>
      </c>
      <c r="C255" s="1">
        <v>32</v>
      </c>
      <c r="D255" s="1">
        <v>23.8</v>
      </c>
      <c r="E255" s="1" t="s">
        <v>12</v>
      </c>
      <c r="F255" s="1">
        <v>0</v>
      </c>
      <c r="G255" s="1">
        <v>0</v>
      </c>
    </row>
    <row r="256" spans="1:7" x14ac:dyDescent="0.7">
      <c r="A256" s="2">
        <v>45182</v>
      </c>
      <c r="B256" s="1">
        <v>28</v>
      </c>
      <c r="C256" s="1">
        <v>33.4</v>
      </c>
      <c r="D256" s="1">
        <v>23.3</v>
      </c>
      <c r="E256" s="1" t="s">
        <v>12</v>
      </c>
      <c r="F256" s="1">
        <v>0</v>
      </c>
      <c r="G256" s="1">
        <v>0</v>
      </c>
    </row>
    <row r="257" spans="1:7" x14ac:dyDescent="0.7">
      <c r="A257" s="2">
        <v>45183</v>
      </c>
      <c r="B257" s="1">
        <v>28.2</v>
      </c>
      <c r="C257" s="1">
        <v>32.700000000000003</v>
      </c>
      <c r="D257" s="1">
        <v>25.1</v>
      </c>
      <c r="E257" s="1" t="s">
        <v>12</v>
      </c>
      <c r="F257" s="1">
        <v>0</v>
      </c>
      <c r="G257" s="1">
        <v>0</v>
      </c>
    </row>
    <row r="258" spans="1:7" x14ac:dyDescent="0.7">
      <c r="A258" s="2">
        <v>45184</v>
      </c>
      <c r="B258" s="1">
        <v>27.4</v>
      </c>
      <c r="C258" s="1">
        <v>32.799999999999997</v>
      </c>
      <c r="D258" s="1">
        <v>25.3</v>
      </c>
      <c r="E258" s="1" t="s">
        <v>67</v>
      </c>
      <c r="F258" s="1">
        <v>10.5</v>
      </c>
      <c r="G258" s="1">
        <v>7.5</v>
      </c>
    </row>
    <row r="259" spans="1:7" x14ac:dyDescent="0.7">
      <c r="A259" s="2">
        <v>45185</v>
      </c>
      <c r="B259" s="1">
        <v>27.9</v>
      </c>
      <c r="C259" s="1">
        <v>31.7</v>
      </c>
      <c r="D259" s="1">
        <v>25.2</v>
      </c>
      <c r="E259" s="1" t="s">
        <v>32</v>
      </c>
      <c r="F259" s="1">
        <v>0</v>
      </c>
      <c r="G259" s="1">
        <v>0</v>
      </c>
    </row>
    <row r="260" spans="1:7" x14ac:dyDescent="0.7">
      <c r="A260" s="2">
        <v>45186</v>
      </c>
      <c r="B260" s="1">
        <v>28.7</v>
      </c>
      <c r="C260" s="1">
        <v>32.9</v>
      </c>
      <c r="D260" s="1">
        <v>25.9</v>
      </c>
      <c r="E260" s="1" t="s">
        <v>36</v>
      </c>
      <c r="F260" s="1">
        <v>0</v>
      </c>
      <c r="G260" s="1">
        <v>0</v>
      </c>
    </row>
    <row r="261" spans="1:7" x14ac:dyDescent="0.7">
      <c r="A261" s="2">
        <v>45187</v>
      </c>
      <c r="B261" s="1">
        <v>28.9</v>
      </c>
      <c r="C261" s="1">
        <v>33.299999999999997</v>
      </c>
      <c r="D261" s="1">
        <v>26</v>
      </c>
      <c r="E261" s="1" t="s">
        <v>12</v>
      </c>
      <c r="F261" s="1">
        <v>0</v>
      </c>
      <c r="G261" s="1">
        <v>0</v>
      </c>
    </row>
    <row r="262" spans="1:7" x14ac:dyDescent="0.7">
      <c r="A262" s="2">
        <v>45188</v>
      </c>
      <c r="B262" s="1">
        <v>29</v>
      </c>
      <c r="C262" s="1">
        <v>33.5</v>
      </c>
      <c r="D262" s="1">
        <v>25.1</v>
      </c>
      <c r="E262" s="1" t="s">
        <v>12</v>
      </c>
      <c r="F262" s="1">
        <v>0</v>
      </c>
      <c r="G262" s="1">
        <v>0</v>
      </c>
    </row>
    <row r="263" spans="1:7" x14ac:dyDescent="0.7">
      <c r="A263" s="2">
        <v>45189</v>
      </c>
      <c r="B263" s="1">
        <v>27.2</v>
      </c>
      <c r="C263" s="1">
        <v>32.299999999999997</v>
      </c>
      <c r="D263" s="1">
        <v>23.5</v>
      </c>
      <c r="E263" s="1" t="s">
        <v>68</v>
      </c>
      <c r="F263" s="1">
        <v>6</v>
      </c>
      <c r="G263" s="1">
        <v>6</v>
      </c>
    </row>
    <row r="264" spans="1:7" x14ac:dyDescent="0.7">
      <c r="A264" s="2">
        <v>45190</v>
      </c>
      <c r="B264" s="1">
        <v>26.7</v>
      </c>
      <c r="C264" s="1">
        <v>29.5</v>
      </c>
      <c r="D264" s="1">
        <v>23.9</v>
      </c>
      <c r="E264" s="1" t="s">
        <v>18</v>
      </c>
      <c r="F264" s="1">
        <v>2</v>
      </c>
      <c r="G264" s="1">
        <v>1.5</v>
      </c>
    </row>
    <row r="265" spans="1:7" x14ac:dyDescent="0.7">
      <c r="A265" s="2">
        <v>45191</v>
      </c>
      <c r="B265" s="1">
        <v>24.8</v>
      </c>
      <c r="C265" s="1">
        <v>29.4</v>
      </c>
      <c r="D265" s="1">
        <v>21.4</v>
      </c>
      <c r="E265" s="1" t="s">
        <v>18</v>
      </c>
      <c r="F265" s="1">
        <v>59.5</v>
      </c>
      <c r="G265" s="1">
        <v>32.5</v>
      </c>
    </row>
    <row r="266" spans="1:7" x14ac:dyDescent="0.7">
      <c r="A266" s="2">
        <v>45192</v>
      </c>
      <c r="B266" s="1">
        <v>22.1</v>
      </c>
      <c r="C266" s="1">
        <v>24.3</v>
      </c>
      <c r="D266" s="1">
        <v>20.7</v>
      </c>
      <c r="E266" s="1" t="s">
        <v>69</v>
      </c>
      <c r="F266" s="1">
        <v>4</v>
      </c>
      <c r="G266" s="1">
        <v>8</v>
      </c>
    </row>
    <row r="267" spans="1:7" x14ac:dyDescent="0.7">
      <c r="A267" s="2">
        <v>45193</v>
      </c>
      <c r="B267" s="1">
        <v>22.2</v>
      </c>
      <c r="C267" s="1">
        <v>26.8</v>
      </c>
      <c r="D267" s="1">
        <v>19.399999999999999</v>
      </c>
      <c r="E267" s="1" t="s">
        <v>70</v>
      </c>
      <c r="F267" s="1">
        <v>0</v>
      </c>
      <c r="G267" s="1">
        <v>0</v>
      </c>
    </row>
    <row r="268" spans="1:7" x14ac:dyDescent="0.7">
      <c r="A268" s="2">
        <v>45194</v>
      </c>
      <c r="B268" s="1">
        <v>22.4</v>
      </c>
      <c r="C268" s="1">
        <v>27.7</v>
      </c>
      <c r="D268" s="1">
        <v>18.5</v>
      </c>
      <c r="E268" s="1" t="s">
        <v>33</v>
      </c>
      <c r="F268" s="1">
        <v>0</v>
      </c>
      <c r="G268" s="1">
        <v>0</v>
      </c>
    </row>
    <row r="269" spans="1:7" x14ac:dyDescent="0.7">
      <c r="A269" s="2">
        <v>45195</v>
      </c>
      <c r="B269" s="1">
        <v>24.6</v>
      </c>
      <c r="C269" s="1">
        <v>29.7</v>
      </c>
      <c r="D269" s="1">
        <v>20.2</v>
      </c>
      <c r="E269" s="1" t="s">
        <v>23</v>
      </c>
      <c r="F269" s="1">
        <v>0</v>
      </c>
      <c r="G269" s="1">
        <v>0</v>
      </c>
    </row>
    <row r="270" spans="1:7" x14ac:dyDescent="0.7">
      <c r="A270" s="2">
        <v>45196</v>
      </c>
      <c r="B270" s="1">
        <v>25.3</v>
      </c>
      <c r="C270" s="1">
        <v>30.2</v>
      </c>
      <c r="D270" s="1">
        <v>22.8</v>
      </c>
      <c r="E270" s="1" t="s">
        <v>53</v>
      </c>
      <c r="F270" s="1">
        <v>0</v>
      </c>
      <c r="G270" s="1">
        <v>0</v>
      </c>
    </row>
    <row r="271" spans="1:7" x14ac:dyDescent="0.7">
      <c r="A271" s="2">
        <v>45197</v>
      </c>
      <c r="B271" s="1">
        <v>27.4</v>
      </c>
      <c r="C271" s="1">
        <v>33.200000000000003</v>
      </c>
      <c r="D271" s="1">
        <v>22.9</v>
      </c>
      <c r="E271" s="1" t="s">
        <v>36</v>
      </c>
      <c r="F271" s="1">
        <v>0</v>
      </c>
      <c r="G271" s="1">
        <v>0</v>
      </c>
    </row>
    <row r="272" spans="1:7" x14ac:dyDescent="0.7">
      <c r="A272" s="2">
        <v>45198</v>
      </c>
      <c r="B272" s="1">
        <v>26.3</v>
      </c>
      <c r="C272" s="1">
        <v>28.9</v>
      </c>
      <c r="D272" s="1">
        <v>24.6</v>
      </c>
      <c r="E272" s="1" t="s">
        <v>33</v>
      </c>
      <c r="F272" s="1">
        <v>0</v>
      </c>
      <c r="G272" s="1">
        <v>0</v>
      </c>
    </row>
    <row r="273" spans="1:7" x14ac:dyDescent="0.7">
      <c r="A273" s="2">
        <v>45199</v>
      </c>
      <c r="B273" s="1">
        <v>25.6</v>
      </c>
      <c r="C273" s="1">
        <v>28.5</v>
      </c>
      <c r="D273" s="1">
        <v>23.4</v>
      </c>
      <c r="E273" s="1" t="s">
        <v>22</v>
      </c>
      <c r="F273" s="1">
        <v>0</v>
      </c>
      <c r="G273" s="1">
        <v>0</v>
      </c>
    </row>
    <row r="274" spans="1:7" x14ac:dyDescent="0.7">
      <c r="A274" s="2">
        <v>45200</v>
      </c>
      <c r="B274" s="1">
        <v>25.6</v>
      </c>
      <c r="C274" s="1">
        <v>29.9</v>
      </c>
      <c r="D274" s="1">
        <v>23.3</v>
      </c>
      <c r="E274" s="1" t="s">
        <v>32</v>
      </c>
      <c r="F274" s="1">
        <v>0</v>
      </c>
      <c r="G274" s="1">
        <v>0</v>
      </c>
    </row>
    <row r="275" spans="1:7" x14ac:dyDescent="0.7">
      <c r="A275" s="2">
        <v>45201</v>
      </c>
      <c r="B275" s="1">
        <v>23.3</v>
      </c>
      <c r="C275" s="1">
        <v>27.1</v>
      </c>
      <c r="D275" s="1">
        <v>19.600000000000001</v>
      </c>
      <c r="E275" s="1" t="s">
        <v>22</v>
      </c>
      <c r="F275" s="1">
        <v>0</v>
      </c>
      <c r="G275" s="1">
        <v>0</v>
      </c>
    </row>
    <row r="276" spans="1:7" x14ac:dyDescent="0.7">
      <c r="A276" s="2">
        <v>45202</v>
      </c>
      <c r="B276" s="1">
        <v>22.8</v>
      </c>
      <c r="C276" s="1">
        <v>27.3</v>
      </c>
      <c r="D276" s="1">
        <v>17.899999999999999</v>
      </c>
      <c r="E276" s="1" t="s">
        <v>23</v>
      </c>
      <c r="F276" s="1">
        <v>0</v>
      </c>
      <c r="G276" s="1">
        <v>0</v>
      </c>
    </row>
    <row r="277" spans="1:7" x14ac:dyDescent="0.7">
      <c r="A277" s="2">
        <v>45203</v>
      </c>
      <c r="B277" s="1">
        <v>18.7</v>
      </c>
      <c r="C277" s="1">
        <v>23.1</v>
      </c>
      <c r="D277" s="1">
        <v>17.3</v>
      </c>
      <c r="E277" s="1" t="s">
        <v>41</v>
      </c>
      <c r="F277" s="1">
        <v>15</v>
      </c>
      <c r="G277" s="1">
        <v>4.5</v>
      </c>
    </row>
    <row r="278" spans="1:7" x14ac:dyDescent="0.7">
      <c r="A278" s="2">
        <v>45204</v>
      </c>
      <c r="B278" s="1">
        <v>20</v>
      </c>
      <c r="C278" s="1">
        <v>26.4</v>
      </c>
      <c r="D278" s="1">
        <v>16.899999999999999</v>
      </c>
      <c r="E278" s="1" t="s">
        <v>36</v>
      </c>
      <c r="F278" s="1">
        <v>0</v>
      </c>
      <c r="G278" s="1">
        <v>0</v>
      </c>
    </row>
    <row r="279" spans="1:7" x14ac:dyDescent="0.7">
      <c r="A279" s="2">
        <v>45205</v>
      </c>
      <c r="B279" s="1">
        <v>20.8</v>
      </c>
      <c r="C279" s="1">
        <v>25.8</v>
      </c>
      <c r="D279" s="1">
        <v>15.9</v>
      </c>
      <c r="E279" s="1" t="s">
        <v>12</v>
      </c>
      <c r="F279" s="1">
        <v>0</v>
      </c>
      <c r="G279" s="1">
        <v>0</v>
      </c>
    </row>
    <row r="280" spans="1:7" x14ac:dyDescent="0.7">
      <c r="A280" s="2">
        <v>45206</v>
      </c>
      <c r="B280" s="1">
        <v>20.399999999999999</v>
      </c>
      <c r="C280" s="1">
        <v>25</v>
      </c>
      <c r="D280" s="1">
        <v>16.8</v>
      </c>
      <c r="E280" s="1" t="s">
        <v>30</v>
      </c>
      <c r="F280" s="1">
        <v>0</v>
      </c>
      <c r="G280" s="1">
        <v>0</v>
      </c>
    </row>
    <row r="281" spans="1:7" x14ac:dyDescent="0.7">
      <c r="A281" s="2">
        <v>45207</v>
      </c>
      <c r="B281" s="1">
        <v>18.100000000000001</v>
      </c>
      <c r="C281" s="1">
        <v>21.8</v>
      </c>
      <c r="D281" s="1">
        <v>14.7</v>
      </c>
      <c r="E281" s="1" t="s">
        <v>71</v>
      </c>
      <c r="F281" s="1">
        <v>0</v>
      </c>
      <c r="G281" s="1">
        <v>0</v>
      </c>
    </row>
    <row r="282" spans="1:7" x14ac:dyDescent="0.7">
      <c r="A282" s="2">
        <v>45208</v>
      </c>
      <c r="B282" s="1">
        <v>15.4</v>
      </c>
      <c r="C282" s="1">
        <v>16.899999999999999</v>
      </c>
      <c r="D282" s="1">
        <v>13.8</v>
      </c>
      <c r="E282" s="1" t="s">
        <v>40</v>
      </c>
      <c r="F282" s="1">
        <v>40</v>
      </c>
      <c r="G282" s="1">
        <v>6.5</v>
      </c>
    </row>
    <row r="283" spans="1:7" x14ac:dyDescent="0.7">
      <c r="A283" s="2">
        <v>45209</v>
      </c>
      <c r="B283" s="1">
        <v>20.2</v>
      </c>
      <c r="C283" s="1">
        <v>26.6</v>
      </c>
      <c r="D283" s="1">
        <v>16.600000000000001</v>
      </c>
      <c r="E283" s="1" t="s">
        <v>37</v>
      </c>
      <c r="F283" s="1">
        <v>13</v>
      </c>
      <c r="G283" s="1">
        <v>5.5</v>
      </c>
    </row>
    <row r="284" spans="1:7" x14ac:dyDescent="0.7">
      <c r="A284" s="2">
        <v>45210</v>
      </c>
      <c r="B284" s="1">
        <v>19.8</v>
      </c>
      <c r="C284" s="1">
        <v>24.3</v>
      </c>
      <c r="D284" s="1">
        <v>15.7</v>
      </c>
      <c r="E284" s="1" t="s">
        <v>15</v>
      </c>
      <c r="F284" s="1">
        <v>0</v>
      </c>
      <c r="G284" s="1">
        <v>0</v>
      </c>
    </row>
    <row r="285" spans="1:7" x14ac:dyDescent="0.7">
      <c r="A285" s="2">
        <v>45211</v>
      </c>
      <c r="B285" s="1">
        <v>19.399999999999999</v>
      </c>
      <c r="C285" s="1">
        <v>24.1</v>
      </c>
      <c r="D285" s="1">
        <v>15.7</v>
      </c>
      <c r="E285" s="1" t="s">
        <v>12</v>
      </c>
      <c r="F285" s="1">
        <v>0</v>
      </c>
      <c r="G285" s="1">
        <v>0</v>
      </c>
    </row>
    <row r="286" spans="1:7" x14ac:dyDescent="0.7">
      <c r="A286" s="2">
        <v>45212</v>
      </c>
      <c r="B286" s="1">
        <v>18.5</v>
      </c>
      <c r="C286" s="1">
        <v>23.4</v>
      </c>
      <c r="D286" s="1">
        <v>14.6</v>
      </c>
      <c r="E286" s="1" t="s">
        <v>12</v>
      </c>
      <c r="F286" s="1">
        <v>0</v>
      </c>
      <c r="G286" s="1">
        <v>0</v>
      </c>
    </row>
    <row r="287" spans="1:7" x14ac:dyDescent="0.7">
      <c r="A287" s="2">
        <v>45213</v>
      </c>
      <c r="B287" s="1">
        <v>18.2</v>
      </c>
      <c r="C287" s="1">
        <v>23.4</v>
      </c>
      <c r="D287" s="1">
        <v>12.7</v>
      </c>
      <c r="E287" s="1" t="s">
        <v>22</v>
      </c>
      <c r="F287" s="1">
        <v>0</v>
      </c>
      <c r="G287" s="1">
        <v>0</v>
      </c>
    </row>
    <row r="288" spans="1:7" x14ac:dyDescent="0.7">
      <c r="A288" s="2">
        <v>45214</v>
      </c>
      <c r="B288" s="1">
        <v>14.9</v>
      </c>
      <c r="C288" s="1">
        <v>16.899999999999999</v>
      </c>
      <c r="D288" s="1">
        <v>14</v>
      </c>
      <c r="E288" s="1" t="s">
        <v>72</v>
      </c>
      <c r="F288" s="1">
        <v>43.5</v>
      </c>
      <c r="G288" s="1">
        <v>10.5</v>
      </c>
    </row>
    <row r="289" spans="1:7" x14ac:dyDescent="0.7">
      <c r="A289" s="2">
        <v>45215</v>
      </c>
      <c r="B289" s="1">
        <v>19</v>
      </c>
      <c r="C289" s="1">
        <v>25.8</v>
      </c>
      <c r="D289" s="1">
        <v>12.1</v>
      </c>
      <c r="E289" s="1" t="s">
        <v>13</v>
      </c>
      <c r="F289" s="1">
        <v>0</v>
      </c>
      <c r="G289" s="1">
        <v>0</v>
      </c>
    </row>
    <row r="290" spans="1:7" x14ac:dyDescent="0.7">
      <c r="A290" s="2">
        <v>45216</v>
      </c>
      <c r="B290" s="1">
        <v>19.5</v>
      </c>
      <c r="C290" s="1">
        <v>25.2</v>
      </c>
      <c r="D290" s="1">
        <v>15.2</v>
      </c>
      <c r="E290" s="1" t="s">
        <v>13</v>
      </c>
      <c r="F290" s="1">
        <v>0</v>
      </c>
      <c r="G290" s="1">
        <v>0</v>
      </c>
    </row>
    <row r="291" spans="1:7" x14ac:dyDescent="0.7">
      <c r="A291" s="2">
        <v>45217</v>
      </c>
      <c r="B291" s="1">
        <v>18.899999999999999</v>
      </c>
      <c r="C291" s="1">
        <v>24.4</v>
      </c>
      <c r="D291" s="1">
        <v>13.7</v>
      </c>
      <c r="E291" s="1" t="s">
        <v>15</v>
      </c>
      <c r="F291" s="1">
        <v>0</v>
      </c>
      <c r="G291" s="1">
        <v>0</v>
      </c>
    </row>
    <row r="292" spans="1:7" x14ac:dyDescent="0.7">
      <c r="A292" s="2">
        <v>45218</v>
      </c>
      <c r="B292" s="1">
        <v>20.3</v>
      </c>
      <c r="C292" s="1">
        <v>25.4</v>
      </c>
      <c r="D292" s="1">
        <v>14.8</v>
      </c>
      <c r="E292" s="1" t="s">
        <v>25</v>
      </c>
      <c r="F292" s="1">
        <v>0</v>
      </c>
      <c r="G292" s="1">
        <v>0</v>
      </c>
    </row>
    <row r="293" spans="1:7" x14ac:dyDescent="0.7">
      <c r="A293" s="2">
        <v>45219</v>
      </c>
      <c r="B293" s="1">
        <v>21.8</v>
      </c>
      <c r="C293" s="1">
        <v>27.1</v>
      </c>
      <c r="D293" s="1">
        <v>16.2</v>
      </c>
      <c r="E293" s="1" t="s">
        <v>31</v>
      </c>
      <c r="F293" s="1">
        <v>0</v>
      </c>
      <c r="G293" s="1">
        <v>0</v>
      </c>
    </row>
    <row r="294" spans="1:7" x14ac:dyDescent="0.7">
      <c r="A294" s="2">
        <v>45220</v>
      </c>
      <c r="B294" s="1">
        <v>19</v>
      </c>
      <c r="C294" s="1">
        <v>22.5</v>
      </c>
      <c r="D294" s="1">
        <v>14.3</v>
      </c>
      <c r="E294" s="1" t="s">
        <v>33</v>
      </c>
      <c r="F294" s="1">
        <v>0</v>
      </c>
      <c r="G294" s="1">
        <v>0</v>
      </c>
    </row>
    <row r="295" spans="1:7" x14ac:dyDescent="0.7">
      <c r="A295" s="2">
        <v>45221</v>
      </c>
      <c r="B295" s="1">
        <v>15.9</v>
      </c>
      <c r="C295" s="1">
        <v>20.2</v>
      </c>
      <c r="D295" s="1">
        <v>11.5</v>
      </c>
      <c r="E295" s="1" t="s">
        <v>12</v>
      </c>
      <c r="F295" s="1">
        <v>0</v>
      </c>
      <c r="G295" s="1">
        <v>0</v>
      </c>
    </row>
    <row r="296" spans="1:7" x14ac:dyDescent="0.7">
      <c r="A296" s="2">
        <v>45222</v>
      </c>
      <c r="B296" s="1">
        <v>16.7</v>
      </c>
      <c r="C296" s="1">
        <v>23</v>
      </c>
      <c r="D296" s="1">
        <v>11.4</v>
      </c>
      <c r="E296" s="1" t="s">
        <v>16</v>
      </c>
      <c r="F296" s="1">
        <v>0</v>
      </c>
      <c r="G296" s="1">
        <v>0</v>
      </c>
    </row>
    <row r="297" spans="1:7" x14ac:dyDescent="0.7">
      <c r="A297" s="2">
        <v>45223</v>
      </c>
      <c r="B297" s="1">
        <v>17.7</v>
      </c>
      <c r="C297" s="1">
        <v>24</v>
      </c>
      <c r="D297" s="1">
        <v>12.9</v>
      </c>
      <c r="E297" s="1" t="s">
        <v>28</v>
      </c>
      <c r="F297" s="1">
        <v>0</v>
      </c>
      <c r="G297" s="1">
        <v>0</v>
      </c>
    </row>
    <row r="298" spans="1:7" x14ac:dyDescent="0.7">
      <c r="A298" s="2">
        <v>45224</v>
      </c>
      <c r="B298" s="1">
        <v>17.7</v>
      </c>
      <c r="C298" s="1">
        <v>22.2</v>
      </c>
      <c r="D298" s="1">
        <v>11.4</v>
      </c>
      <c r="E298" s="1" t="s">
        <v>25</v>
      </c>
      <c r="F298" s="1">
        <v>30.5</v>
      </c>
      <c r="G298" s="1">
        <v>30.5</v>
      </c>
    </row>
    <row r="299" spans="1:7" x14ac:dyDescent="0.7">
      <c r="A299" s="2">
        <v>45225</v>
      </c>
      <c r="B299" s="1">
        <v>16.899999999999999</v>
      </c>
      <c r="C299" s="1">
        <v>23.4</v>
      </c>
      <c r="D299" s="1">
        <v>11.5</v>
      </c>
      <c r="E299" s="1" t="s">
        <v>13</v>
      </c>
      <c r="F299" s="1">
        <v>0</v>
      </c>
      <c r="G299" s="1">
        <v>0</v>
      </c>
    </row>
    <row r="300" spans="1:7" x14ac:dyDescent="0.7">
      <c r="A300" s="2">
        <v>45226</v>
      </c>
      <c r="B300" s="1">
        <v>17.8</v>
      </c>
      <c r="C300" s="1">
        <v>23.4</v>
      </c>
      <c r="D300" s="1">
        <v>13.4</v>
      </c>
      <c r="E300" s="1" t="s">
        <v>12</v>
      </c>
      <c r="F300" s="1">
        <v>0</v>
      </c>
      <c r="G300" s="1">
        <v>0</v>
      </c>
    </row>
    <row r="301" spans="1:7" x14ac:dyDescent="0.7">
      <c r="A301" s="2">
        <v>45227</v>
      </c>
      <c r="B301" s="1">
        <v>17.5</v>
      </c>
      <c r="C301" s="1">
        <v>21.4</v>
      </c>
      <c r="D301" s="1">
        <v>14.3</v>
      </c>
      <c r="E301" s="1" t="s">
        <v>60</v>
      </c>
      <c r="F301" s="1">
        <v>0</v>
      </c>
      <c r="G301" s="1">
        <v>0</v>
      </c>
    </row>
    <row r="302" spans="1:7" x14ac:dyDescent="0.7">
      <c r="A302" s="2">
        <v>45228</v>
      </c>
      <c r="B302" s="1">
        <v>16.3</v>
      </c>
      <c r="C302" s="1">
        <v>20.8</v>
      </c>
      <c r="D302" s="1">
        <v>12.5</v>
      </c>
      <c r="E302" s="1" t="s">
        <v>55</v>
      </c>
      <c r="F302" s="1">
        <v>5</v>
      </c>
      <c r="G302" s="1">
        <v>3</v>
      </c>
    </row>
    <row r="303" spans="1:7" x14ac:dyDescent="0.7">
      <c r="A303" s="2">
        <v>45229</v>
      </c>
      <c r="B303" s="1">
        <v>16.899999999999999</v>
      </c>
      <c r="C303" s="1">
        <v>22.3</v>
      </c>
      <c r="D303" s="1">
        <v>11.6</v>
      </c>
      <c r="E303" s="1" t="s">
        <v>13</v>
      </c>
      <c r="F303" s="1">
        <v>0</v>
      </c>
      <c r="G303" s="1">
        <v>0</v>
      </c>
    </row>
    <row r="304" spans="1:7" x14ac:dyDescent="0.7">
      <c r="A304" s="2">
        <v>45230</v>
      </c>
      <c r="B304" s="1">
        <v>17.2</v>
      </c>
      <c r="C304" s="1">
        <v>20.9</v>
      </c>
      <c r="D304" s="1">
        <v>13.5</v>
      </c>
      <c r="E304" s="1" t="s">
        <v>32</v>
      </c>
      <c r="F304" s="1">
        <v>0</v>
      </c>
      <c r="G304" s="1">
        <v>0</v>
      </c>
    </row>
    <row r="305" spans="1:7" x14ac:dyDescent="0.7">
      <c r="A305" s="2">
        <v>45231</v>
      </c>
      <c r="B305" s="1">
        <v>18</v>
      </c>
      <c r="C305" s="1">
        <v>23.1</v>
      </c>
      <c r="D305" s="1">
        <v>13.1</v>
      </c>
      <c r="E305" s="1" t="s">
        <v>13</v>
      </c>
      <c r="F305" s="1">
        <v>0</v>
      </c>
      <c r="G305" s="1">
        <v>0</v>
      </c>
    </row>
    <row r="306" spans="1:7" x14ac:dyDescent="0.7">
      <c r="A306" s="2">
        <v>45232</v>
      </c>
      <c r="B306" s="1">
        <v>18.2</v>
      </c>
      <c r="C306" s="1">
        <v>24.9</v>
      </c>
      <c r="D306" s="1">
        <v>13</v>
      </c>
      <c r="E306" s="1" t="s">
        <v>24</v>
      </c>
      <c r="F306" s="1">
        <v>0</v>
      </c>
      <c r="G306" s="1">
        <v>0</v>
      </c>
    </row>
    <row r="307" spans="1:7" x14ac:dyDescent="0.7">
      <c r="A307" s="2">
        <v>45233</v>
      </c>
      <c r="B307" s="1">
        <v>18.8</v>
      </c>
      <c r="C307" s="1">
        <v>24.3</v>
      </c>
      <c r="D307" s="1">
        <v>14.3</v>
      </c>
      <c r="E307" s="1" t="s">
        <v>13</v>
      </c>
      <c r="F307" s="1">
        <v>0</v>
      </c>
      <c r="G307" s="1">
        <v>0</v>
      </c>
    </row>
    <row r="308" spans="1:7" x14ac:dyDescent="0.7">
      <c r="A308" s="2">
        <v>45234</v>
      </c>
      <c r="B308" s="1">
        <v>19.7</v>
      </c>
      <c r="C308" s="1">
        <v>26.3</v>
      </c>
      <c r="D308" s="1">
        <v>14.4</v>
      </c>
      <c r="E308" s="1" t="s">
        <v>14</v>
      </c>
      <c r="F308" s="1">
        <v>0</v>
      </c>
      <c r="G308" s="1">
        <v>0</v>
      </c>
    </row>
    <row r="309" spans="1:7" x14ac:dyDescent="0.7">
      <c r="A309" s="2">
        <v>45235</v>
      </c>
      <c r="B309" s="1">
        <v>20</v>
      </c>
      <c r="C309" s="1">
        <v>23.7</v>
      </c>
      <c r="D309" s="1">
        <v>17.600000000000001</v>
      </c>
      <c r="E309" s="1" t="s">
        <v>73</v>
      </c>
      <c r="F309" s="1">
        <v>0</v>
      </c>
      <c r="G309" s="1">
        <v>0</v>
      </c>
    </row>
    <row r="310" spans="1:7" x14ac:dyDescent="0.7">
      <c r="A310" s="2">
        <v>45236</v>
      </c>
      <c r="B310" s="1">
        <v>21.4</v>
      </c>
      <c r="C310" s="1">
        <v>25.1</v>
      </c>
      <c r="D310" s="1">
        <v>18</v>
      </c>
      <c r="E310" s="1" t="s">
        <v>58</v>
      </c>
      <c r="F310" s="1">
        <v>0.5</v>
      </c>
      <c r="G310" s="1">
        <v>0.5</v>
      </c>
    </row>
    <row r="311" spans="1:7" x14ac:dyDescent="0.7">
      <c r="A311" s="2">
        <v>45237</v>
      </c>
      <c r="B311" s="1">
        <v>22.3</v>
      </c>
      <c r="C311" s="1">
        <v>27.5</v>
      </c>
      <c r="D311" s="1">
        <v>17</v>
      </c>
      <c r="E311" s="1" t="s">
        <v>74</v>
      </c>
      <c r="F311" s="1">
        <v>4</v>
      </c>
      <c r="G311" s="1">
        <v>2</v>
      </c>
    </row>
    <row r="312" spans="1:7" x14ac:dyDescent="0.7">
      <c r="A312" s="2">
        <v>45238</v>
      </c>
      <c r="B312" s="1">
        <v>17.7</v>
      </c>
      <c r="C312" s="1">
        <v>21.6</v>
      </c>
      <c r="D312" s="1">
        <v>14.6</v>
      </c>
      <c r="E312" s="1" t="s">
        <v>13</v>
      </c>
      <c r="F312" s="1">
        <v>0</v>
      </c>
      <c r="G312" s="1">
        <v>0</v>
      </c>
    </row>
    <row r="313" spans="1:7" x14ac:dyDescent="0.7">
      <c r="A313" s="2">
        <v>45239</v>
      </c>
      <c r="B313" s="1">
        <v>17.100000000000001</v>
      </c>
      <c r="C313" s="1">
        <v>21</v>
      </c>
      <c r="D313" s="1">
        <v>13.4</v>
      </c>
      <c r="E313" s="1" t="s">
        <v>14</v>
      </c>
      <c r="F313" s="1">
        <v>0</v>
      </c>
      <c r="G313" s="1">
        <v>0</v>
      </c>
    </row>
    <row r="314" spans="1:7" x14ac:dyDescent="0.7">
      <c r="A314" s="2">
        <v>45240</v>
      </c>
      <c r="B314" s="1">
        <v>15.5</v>
      </c>
      <c r="C314" s="1">
        <v>17.7</v>
      </c>
      <c r="D314" s="1">
        <v>13.5</v>
      </c>
      <c r="E314" s="1" t="s">
        <v>75</v>
      </c>
      <c r="F314" s="1">
        <v>3</v>
      </c>
      <c r="G314" s="1">
        <v>2</v>
      </c>
    </row>
    <row r="315" spans="1:7" x14ac:dyDescent="0.7">
      <c r="A315" s="2">
        <v>45241</v>
      </c>
      <c r="B315" s="1">
        <v>13.7</v>
      </c>
      <c r="C315" s="1">
        <v>15.9</v>
      </c>
      <c r="D315" s="1">
        <v>11.3</v>
      </c>
      <c r="E315" s="1" t="s">
        <v>32</v>
      </c>
      <c r="F315" s="1">
        <v>0</v>
      </c>
      <c r="G315" s="1">
        <v>0</v>
      </c>
    </row>
    <row r="316" spans="1:7" x14ac:dyDescent="0.7">
      <c r="A316" s="2">
        <v>45242</v>
      </c>
      <c r="B316" s="1">
        <v>10</v>
      </c>
      <c r="C316" s="1">
        <v>11.7</v>
      </c>
      <c r="D316" s="1">
        <v>8</v>
      </c>
      <c r="E316" s="1" t="s">
        <v>26</v>
      </c>
      <c r="F316" s="1">
        <v>0.5</v>
      </c>
      <c r="G316" s="1">
        <v>0.5</v>
      </c>
    </row>
    <row r="317" spans="1:7" x14ac:dyDescent="0.7">
      <c r="A317" s="2">
        <v>45243</v>
      </c>
      <c r="B317" s="1">
        <v>11.1</v>
      </c>
      <c r="C317" s="1">
        <v>15.6</v>
      </c>
      <c r="D317" s="1">
        <v>7.9</v>
      </c>
      <c r="E317" s="1" t="s">
        <v>33</v>
      </c>
      <c r="F317" s="1">
        <v>0</v>
      </c>
      <c r="G317" s="1">
        <v>0</v>
      </c>
    </row>
    <row r="318" spans="1:7" x14ac:dyDescent="0.7">
      <c r="A318" s="2">
        <v>45244</v>
      </c>
      <c r="B318" s="1">
        <v>12.1</v>
      </c>
      <c r="C318" s="1">
        <v>18.3</v>
      </c>
      <c r="D318" s="1">
        <v>5.9</v>
      </c>
      <c r="E318" s="1" t="s">
        <v>12</v>
      </c>
      <c r="F318" s="1">
        <v>0</v>
      </c>
      <c r="G318" s="1">
        <v>0</v>
      </c>
    </row>
    <row r="319" spans="1:7" x14ac:dyDescent="0.7">
      <c r="A319" s="2">
        <v>45245</v>
      </c>
      <c r="B319" s="1">
        <v>11.8</v>
      </c>
      <c r="C319" s="1">
        <v>14.3</v>
      </c>
      <c r="D319" s="1">
        <v>9.8000000000000007</v>
      </c>
      <c r="E319" s="1" t="s">
        <v>50</v>
      </c>
      <c r="F319" s="1">
        <v>0</v>
      </c>
      <c r="G319" s="1">
        <v>0</v>
      </c>
    </row>
    <row r="320" spans="1:7" x14ac:dyDescent="0.7">
      <c r="A320" s="2">
        <v>45246</v>
      </c>
      <c r="B320" s="1">
        <v>12.9</v>
      </c>
      <c r="C320" s="1">
        <v>17.600000000000001</v>
      </c>
      <c r="D320" s="1">
        <v>7.8</v>
      </c>
      <c r="E320" s="1" t="s">
        <v>33</v>
      </c>
      <c r="F320" s="1">
        <v>0</v>
      </c>
      <c r="G320" s="1">
        <v>0</v>
      </c>
    </row>
    <row r="321" spans="1:7" x14ac:dyDescent="0.7">
      <c r="A321" s="2">
        <v>45247</v>
      </c>
      <c r="B321" s="1">
        <v>11.5</v>
      </c>
      <c r="C321" s="1">
        <v>13.6</v>
      </c>
      <c r="D321" s="1">
        <v>9.8000000000000007</v>
      </c>
      <c r="E321" s="1" t="s">
        <v>76</v>
      </c>
      <c r="F321" s="1">
        <v>33.5</v>
      </c>
      <c r="G321" s="1">
        <v>7.5</v>
      </c>
    </row>
    <row r="322" spans="1:7" x14ac:dyDescent="0.7">
      <c r="A322" s="2">
        <v>45248</v>
      </c>
      <c r="B322" s="1">
        <v>12.3</v>
      </c>
      <c r="C322" s="1">
        <v>17.600000000000001</v>
      </c>
      <c r="D322" s="1">
        <v>7.4</v>
      </c>
      <c r="E322" s="1" t="s">
        <v>31</v>
      </c>
      <c r="F322" s="1">
        <v>0</v>
      </c>
      <c r="G322" s="1">
        <v>0</v>
      </c>
    </row>
    <row r="323" spans="1:7" x14ac:dyDescent="0.7">
      <c r="A323" s="2">
        <v>45249</v>
      </c>
      <c r="B323" s="1">
        <v>12.1</v>
      </c>
      <c r="C323" s="1">
        <v>19.399999999999999</v>
      </c>
      <c r="D323" s="1">
        <v>5.9</v>
      </c>
      <c r="E323" s="1" t="s">
        <v>13</v>
      </c>
      <c r="F323" s="1">
        <v>0</v>
      </c>
      <c r="G323" s="1">
        <v>0</v>
      </c>
    </row>
    <row r="324" spans="1:7" x14ac:dyDescent="0.7">
      <c r="A324" s="2">
        <v>45250</v>
      </c>
      <c r="B324" s="1">
        <v>12.4</v>
      </c>
      <c r="C324" s="1">
        <v>18</v>
      </c>
      <c r="D324" s="1">
        <v>7.5</v>
      </c>
      <c r="E324" s="1" t="s">
        <v>13</v>
      </c>
      <c r="F324" s="1">
        <v>0</v>
      </c>
      <c r="G324" s="1">
        <v>0</v>
      </c>
    </row>
    <row r="325" spans="1:7" x14ac:dyDescent="0.7">
      <c r="A325" s="2">
        <v>45251</v>
      </c>
      <c r="B325" s="1">
        <v>11.9</v>
      </c>
      <c r="C325" s="1">
        <v>17.600000000000001</v>
      </c>
      <c r="D325" s="1">
        <v>6.7</v>
      </c>
      <c r="E325" s="1" t="s">
        <v>15</v>
      </c>
      <c r="F325" s="1">
        <v>0</v>
      </c>
      <c r="G325" s="1">
        <v>0</v>
      </c>
    </row>
    <row r="326" spans="1:7" x14ac:dyDescent="0.7">
      <c r="A326" s="2">
        <v>45252</v>
      </c>
      <c r="B326" s="1">
        <v>13.4</v>
      </c>
      <c r="C326" s="1">
        <v>19.5</v>
      </c>
      <c r="D326" s="1">
        <v>7.4</v>
      </c>
      <c r="E326" s="1" t="s">
        <v>13</v>
      </c>
      <c r="F326" s="1">
        <v>0</v>
      </c>
      <c r="G326" s="1">
        <v>0</v>
      </c>
    </row>
    <row r="327" spans="1:7" x14ac:dyDescent="0.7">
      <c r="A327" s="2">
        <v>45253</v>
      </c>
      <c r="B327" s="1">
        <v>14.7</v>
      </c>
      <c r="C327" s="1">
        <v>21.2</v>
      </c>
      <c r="D327" s="1">
        <v>9.8000000000000007</v>
      </c>
      <c r="E327" s="1" t="s">
        <v>36</v>
      </c>
      <c r="F327" s="1">
        <v>0</v>
      </c>
      <c r="G327" s="1">
        <v>0</v>
      </c>
    </row>
    <row r="328" spans="1:7" x14ac:dyDescent="0.7">
      <c r="A328" s="2">
        <v>45254</v>
      </c>
      <c r="B328" s="1">
        <v>16.7</v>
      </c>
      <c r="C328" s="1">
        <v>24.2</v>
      </c>
      <c r="D328" s="1">
        <v>10.6</v>
      </c>
      <c r="E328" s="1" t="s">
        <v>13</v>
      </c>
      <c r="F328" s="1">
        <v>0</v>
      </c>
      <c r="G328" s="1">
        <v>0</v>
      </c>
    </row>
    <row r="329" spans="1:7" x14ac:dyDescent="0.7">
      <c r="A329" s="2">
        <v>45255</v>
      </c>
      <c r="B329" s="1">
        <v>10.5</v>
      </c>
      <c r="C329" s="1">
        <v>13.5</v>
      </c>
      <c r="D329" s="1">
        <v>8.4</v>
      </c>
      <c r="E329" s="1" t="s">
        <v>22</v>
      </c>
      <c r="F329" s="1">
        <v>0</v>
      </c>
      <c r="G329" s="1">
        <v>0</v>
      </c>
    </row>
    <row r="330" spans="1:7" x14ac:dyDescent="0.7">
      <c r="A330" s="2">
        <v>45256</v>
      </c>
      <c r="B330" s="1">
        <v>7.7</v>
      </c>
      <c r="C330" s="1">
        <v>9.5</v>
      </c>
      <c r="D330" s="1">
        <v>5.3</v>
      </c>
      <c r="E330" s="1" t="s">
        <v>41</v>
      </c>
      <c r="F330" s="1">
        <v>0</v>
      </c>
      <c r="G330" s="1">
        <v>0</v>
      </c>
    </row>
    <row r="331" spans="1:7" x14ac:dyDescent="0.7">
      <c r="A331" s="2">
        <v>45257</v>
      </c>
      <c r="B331" s="1">
        <v>11</v>
      </c>
      <c r="C331" s="1">
        <v>15.7</v>
      </c>
      <c r="D331" s="1">
        <v>7.4</v>
      </c>
      <c r="E331" s="1" t="s">
        <v>12</v>
      </c>
      <c r="F331" s="1">
        <v>0</v>
      </c>
      <c r="G331" s="1">
        <v>0</v>
      </c>
    </row>
    <row r="332" spans="1:7" x14ac:dyDescent="0.7">
      <c r="A332" s="2">
        <v>45258</v>
      </c>
      <c r="B332" s="1">
        <v>13.9</v>
      </c>
      <c r="C332" s="1">
        <v>22.5</v>
      </c>
      <c r="D332" s="1">
        <v>8.6</v>
      </c>
      <c r="E332" s="1" t="s">
        <v>33</v>
      </c>
      <c r="F332" s="1">
        <v>0</v>
      </c>
      <c r="G332" s="1">
        <v>0</v>
      </c>
    </row>
    <row r="333" spans="1:7" x14ac:dyDescent="0.7">
      <c r="A333" s="2">
        <v>45259</v>
      </c>
      <c r="B333" s="1">
        <v>11.5</v>
      </c>
      <c r="C333" s="1">
        <v>17.600000000000001</v>
      </c>
      <c r="D333" s="1">
        <v>6.6</v>
      </c>
      <c r="E333" s="1" t="s">
        <v>12</v>
      </c>
      <c r="F333" s="1">
        <v>0</v>
      </c>
      <c r="G333" s="1">
        <v>0</v>
      </c>
    </row>
    <row r="334" spans="1:7" x14ac:dyDescent="0.7">
      <c r="A334" s="2">
        <v>45260</v>
      </c>
      <c r="B334" s="1">
        <v>11.3</v>
      </c>
      <c r="C334" s="1">
        <v>16.8</v>
      </c>
      <c r="D334" s="1">
        <v>7.9</v>
      </c>
      <c r="E334" s="1" t="s">
        <v>12</v>
      </c>
      <c r="F334" s="1">
        <v>0</v>
      </c>
      <c r="G334" s="1">
        <v>0</v>
      </c>
    </row>
    <row r="335" spans="1:7" x14ac:dyDescent="0.7">
      <c r="A335" s="2">
        <v>45261</v>
      </c>
      <c r="B335" s="1">
        <v>8.6999999999999993</v>
      </c>
      <c r="C335" s="1">
        <v>12.6</v>
      </c>
      <c r="D335" s="1">
        <v>6.4</v>
      </c>
      <c r="E335" s="1" t="s">
        <v>33</v>
      </c>
      <c r="F335" s="1">
        <v>0</v>
      </c>
      <c r="G335" s="1">
        <v>0</v>
      </c>
    </row>
    <row r="336" spans="1:7" x14ac:dyDescent="0.7">
      <c r="A336" s="2">
        <v>45262</v>
      </c>
      <c r="B336" s="1">
        <v>8.3000000000000007</v>
      </c>
      <c r="C336" s="1">
        <v>13.1</v>
      </c>
      <c r="D336" s="1">
        <v>4.0999999999999996</v>
      </c>
      <c r="E336" s="1" t="s">
        <v>30</v>
      </c>
      <c r="F336" s="1">
        <v>0</v>
      </c>
      <c r="G336" s="1">
        <v>0</v>
      </c>
    </row>
    <row r="337" spans="1:7" x14ac:dyDescent="0.7">
      <c r="A337" s="2">
        <v>45263</v>
      </c>
      <c r="B337" s="1">
        <v>9.1</v>
      </c>
      <c r="C337" s="1">
        <v>15.2</v>
      </c>
      <c r="D337" s="1">
        <v>4.0999999999999996</v>
      </c>
      <c r="E337" s="1" t="s">
        <v>12</v>
      </c>
      <c r="F337" s="1">
        <v>0</v>
      </c>
      <c r="G337" s="1">
        <v>0</v>
      </c>
    </row>
    <row r="338" spans="1:7" x14ac:dyDescent="0.7">
      <c r="A338" s="2">
        <v>45264</v>
      </c>
      <c r="B338" s="1">
        <v>8.6999999999999993</v>
      </c>
      <c r="C338" s="1">
        <v>14.3</v>
      </c>
      <c r="D338" s="1">
        <v>4.7</v>
      </c>
      <c r="E338" s="1" t="s">
        <v>13</v>
      </c>
      <c r="F338" s="1">
        <v>0</v>
      </c>
      <c r="G338" s="1">
        <v>0</v>
      </c>
    </row>
    <row r="339" spans="1:7" x14ac:dyDescent="0.7">
      <c r="A339" s="2">
        <v>45265</v>
      </c>
      <c r="B339" s="1">
        <v>8.1</v>
      </c>
      <c r="C339" s="1">
        <v>10.3</v>
      </c>
      <c r="D339" s="1">
        <v>5.7</v>
      </c>
      <c r="E339" s="1" t="s">
        <v>32</v>
      </c>
      <c r="F339" s="1">
        <v>0</v>
      </c>
      <c r="G339" s="1">
        <v>0</v>
      </c>
    </row>
    <row r="340" spans="1:7" x14ac:dyDescent="0.7">
      <c r="A340" s="2">
        <v>45266</v>
      </c>
      <c r="B340" s="1">
        <v>11.4</v>
      </c>
      <c r="C340" s="1">
        <v>16.399999999999999</v>
      </c>
      <c r="D340" s="1">
        <v>7.1</v>
      </c>
      <c r="E340" s="1" t="s">
        <v>77</v>
      </c>
      <c r="F340" s="1">
        <v>1</v>
      </c>
      <c r="G340" s="1">
        <v>0.5</v>
      </c>
    </row>
    <row r="341" spans="1:7" x14ac:dyDescent="0.7">
      <c r="A341" s="2">
        <v>45267</v>
      </c>
      <c r="B341" s="1">
        <v>12.9</v>
      </c>
      <c r="C341" s="1">
        <v>19.899999999999999</v>
      </c>
      <c r="D341" s="1">
        <v>7.1</v>
      </c>
      <c r="E341" s="1" t="s">
        <v>13</v>
      </c>
      <c r="F341" s="1">
        <v>0</v>
      </c>
      <c r="G341" s="1">
        <v>0</v>
      </c>
    </row>
    <row r="342" spans="1:7" x14ac:dyDescent="0.7">
      <c r="A342" s="2">
        <v>45268</v>
      </c>
      <c r="B342" s="1">
        <v>12.3</v>
      </c>
      <c r="C342" s="1">
        <v>17.8</v>
      </c>
      <c r="D342" s="1">
        <v>6</v>
      </c>
      <c r="E342" s="1" t="s">
        <v>13</v>
      </c>
      <c r="F342" s="1">
        <v>0</v>
      </c>
      <c r="G342" s="1">
        <v>0</v>
      </c>
    </row>
    <row r="343" spans="1:7" x14ac:dyDescent="0.7">
      <c r="A343" s="2">
        <v>45269</v>
      </c>
      <c r="B343" s="1">
        <v>11.9</v>
      </c>
      <c r="C343" s="1">
        <v>17.2</v>
      </c>
      <c r="D343" s="1">
        <v>6.4</v>
      </c>
      <c r="E343" s="1" t="s">
        <v>52</v>
      </c>
      <c r="F343" s="1">
        <v>0</v>
      </c>
      <c r="G343" s="1">
        <v>0</v>
      </c>
    </row>
    <row r="344" spans="1:7" x14ac:dyDescent="0.7">
      <c r="A344" s="2">
        <v>45270</v>
      </c>
      <c r="B344" s="1">
        <v>13</v>
      </c>
      <c r="C344" s="1">
        <v>19.7</v>
      </c>
      <c r="D344" s="1">
        <v>7.2</v>
      </c>
      <c r="E344" s="1" t="s">
        <v>13</v>
      </c>
      <c r="F344" s="1">
        <v>0</v>
      </c>
      <c r="G344" s="1">
        <v>0</v>
      </c>
    </row>
    <row r="345" spans="1:7" x14ac:dyDescent="0.7">
      <c r="A345" s="2">
        <v>45271</v>
      </c>
      <c r="B345" s="1">
        <v>13.4</v>
      </c>
      <c r="C345" s="1">
        <v>16</v>
      </c>
      <c r="D345" s="1">
        <v>11.3</v>
      </c>
      <c r="E345" s="1" t="s">
        <v>32</v>
      </c>
      <c r="F345" s="1">
        <v>0.5</v>
      </c>
      <c r="G345" s="1">
        <v>0.5</v>
      </c>
    </row>
    <row r="346" spans="1:7" x14ac:dyDescent="0.7">
      <c r="A346" s="2">
        <v>45272</v>
      </c>
      <c r="B346" s="1">
        <v>11.9</v>
      </c>
      <c r="C346" s="1">
        <v>15.4</v>
      </c>
      <c r="D346" s="1">
        <v>9.6999999999999993</v>
      </c>
      <c r="E346" s="1" t="s">
        <v>65</v>
      </c>
      <c r="F346" s="1">
        <v>15.5</v>
      </c>
      <c r="G346" s="1">
        <v>4</v>
      </c>
    </row>
    <row r="347" spans="1:7" x14ac:dyDescent="0.7">
      <c r="A347" s="2">
        <v>45273</v>
      </c>
      <c r="B347" s="1">
        <v>10.8</v>
      </c>
      <c r="C347" s="1">
        <v>15.1</v>
      </c>
      <c r="D347" s="1">
        <v>7.3</v>
      </c>
      <c r="E347" s="1" t="s">
        <v>13</v>
      </c>
      <c r="F347" s="1">
        <v>0</v>
      </c>
      <c r="G347" s="1">
        <v>0</v>
      </c>
    </row>
    <row r="348" spans="1:7" x14ac:dyDescent="0.7">
      <c r="A348" s="2">
        <v>45274</v>
      </c>
      <c r="B348" s="1">
        <v>10.199999999999999</v>
      </c>
      <c r="C348" s="1">
        <v>14.1</v>
      </c>
      <c r="D348" s="1">
        <v>6.5</v>
      </c>
      <c r="E348" s="1" t="s">
        <v>24</v>
      </c>
      <c r="F348" s="1">
        <v>0</v>
      </c>
      <c r="G348" s="1">
        <v>0</v>
      </c>
    </row>
    <row r="349" spans="1:7" x14ac:dyDescent="0.7">
      <c r="A349" s="2">
        <v>45275</v>
      </c>
      <c r="B349" s="1">
        <v>11</v>
      </c>
      <c r="C349" s="1">
        <v>20.2</v>
      </c>
      <c r="D349" s="1">
        <v>7.1</v>
      </c>
      <c r="E349" s="1" t="s">
        <v>58</v>
      </c>
      <c r="F349" s="1">
        <v>1</v>
      </c>
      <c r="G349" s="1">
        <v>0.5</v>
      </c>
    </row>
    <row r="350" spans="1:7" x14ac:dyDescent="0.7">
      <c r="A350" s="2">
        <v>45276</v>
      </c>
      <c r="B350" s="1">
        <v>17</v>
      </c>
      <c r="C350" s="1">
        <v>21.1</v>
      </c>
      <c r="D350" s="1">
        <v>10.8</v>
      </c>
      <c r="E350" s="1" t="s">
        <v>50</v>
      </c>
      <c r="F350" s="1">
        <v>0</v>
      </c>
      <c r="G350" s="1">
        <v>0</v>
      </c>
    </row>
    <row r="351" spans="1:7" x14ac:dyDescent="0.7">
      <c r="A351" s="2">
        <v>45277</v>
      </c>
      <c r="B351" s="1">
        <v>11.2</v>
      </c>
      <c r="C351" s="1">
        <v>17.2</v>
      </c>
      <c r="D351" s="1">
        <v>5.9</v>
      </c>
      <c r="E351" s="1" t="s">
        <v>12</v>
      </c>
      <c r="F351" s="1">
        <v>0</v>
      </c>
      <c r="G351" s="1">
        <v>0</v>
      </c>
    </row>
    <row r="352" spans="1:7" x14ac:dyDescent="0.7">
      <c r="A352" s="2">
        <v>45278</v>
      </c>
      <c r="B352" s="1">
        <v>7</v>
      </c>
      <c r="C352" s="1">
        <v>11.5</v>
      </c>
      <c r="D352" s="1">
        <v>3.8</v>
      </c>
      <c r="E352" s="1" t="s">
        <v>16</v>
      </c>
      <c r="F352" s="1">
        <v>0</v>
      </c>
      <c r="G352" s="1">
        <v>0</v>
      </c>
    </row>
    <row r="353" spans="1:7" x14ac:dyDescent="0.7">
      <c r="A353" s="2">
        <v>45279</v>
      </c>
      <c r="B353" s="1">
        <v>7</v>
      </c>
      <c r="C353" s="1">
        <v>10.6</v>
      </c>
      <c r="D353" s="1">
        <v>3.4</v>
      </c>
      <c r="E353" s="1" t="s">
        <v>21</v>
      </c>
      <c r="F353" s="1">
        <v>0</v>
      </c>
      <c r="G353" s="1">
        <v>0</v>
      </c>
    </row>
    <row r="354" spans="1:7" x14ac:dyDescent="0.7">
      <c r="A354" s="2">
        <v>45280</v>
      </c>
      <c r="B354" s="1">
        <v>8.5</v>
      </c>
      <c r="C354" s="1">
        <v>13.5</v>
      </c>
      <c r="D354" s="1">
        <v>4.5999999999999996</v>
      </c>
      <c r="E354" s="1" t="s">
        <v>16</v>
      </c>
      <c r="F354" s="1">
        <v>0</v>
      </c>
      <c r="G354" s="1">
        <v>0</v>
      </c>
    </row>
    <row r="355" spans="1:7" x14ac:dyDescent="0.7">
      <c r="A355" s="2">
        <v>45281</v>
      </c>
      <c r="B355" s="1">
        <v>7.7</v>
      </c>
      <c r="C355" s="1">
        <v>13.1</v>
      </c>
      <c r="D355" s="1">
        <v>3.3</v>
      </c>
      <c r="E355" s="1" t="s">
        <v>13</v>
      </c>
      <c r="F355" s="1">
        <v>0</v>
      </c>
      <c r="G355" s="1">
        <v>0</v>
      </c>
    </row>
    <row r="356" spans="1:7" x14ac:dyDescent="0.7">
      <c r="A356" s="2">
        <v>45282</v>
      </c>
      <c r="B356" s="1">
        <v>5.3</v>
      </c>
      <c r="C356" s="1">
        <v>10.1</v>
      </c>
      <c r="D356" s="1">
        <v>1.5</v>
      </c>
      <c r="E356" s="1" t="s">
        <v>12</v>
      </c>
      <c r="F356" s="1">
        <v>0</v>
      </c>
      <c r="G356" s="1">
        <v>0</v>
      </c>
    </row>
    <row r="357" spans="1:7" x14ac:dyDescent="0.7">
      <c r="A357" s="2">
        <v>45283</v>
      </c>
      <c r="B357" s="1">
        <v>5</v>
      </c>
      <c r="C357" s="1">
        <v>10.6</v>
      </c>
      <c r="D357" s="1">
        <v>0.1</v>
      </c>
      <c r="E357" s="1" t="s">
        <v>13</v>
      </c>
      <c r="F357" s="1">
        <v>0</v>
      </c>
      <c r="G357" s="1">
        <v>0</v>
      </c>
    </row>
    <row r="358" spans="1:7" x14ac:dyDescent="0.7">
      <c r="A358" s="2">
        <v>45284</v>
      </c>
      <c r="B358" s="1">
        <v>4.9000000000000004</v>
      </c>
      <c r="C358" s="1">
        <v>8.8000000000000007</v>
      </c>
      <c r="D358" s="1">
        <v>2</v>
      </c>
      <c r="E358" s="1" t="s">
        <v>22</v>
      </c>
      <c r="F358" s="1">
        <v>0</v>
      </c>
      <c r="G358" s="1">
        <v>0</v>
      </c>
    </row>
    <row r="359" spans="1:7" x14ac:dyDescent="0.7">
      <c r="A359" s="2">
        <v>45285</v>
      </c>
      <c r="B359" s="1">
        <v>6.3</v>
      </c>
      <c r="C359" s="1">
        <v>12.1</v>
      </c>
      <c r="D359" s="1">
        <v>1</v>
      </c>
      <c r="E359" s="1" t="s">
        <v>13</v>
      </c>
      <c r="F359" s="1">
        <v>0</v>
      </c>
      <c r="G359" s="1">
        <v>0</v>
      </c>
    </row>
    <row r="360" spans="1:7" x14ac:dyDescent="0.7">
      <c r="A360" s="2">
        <v>45286</v>
      </c>
      <c r="B360" s="1">
        <v>7.6</v>
      </c>
      <c r="C360" s="1">
        <v>13.2</v>
      </c>
      <c r="D360" s="1">
        <v>2.6</v>
      </c>
      <c r="E360" s="1" t="s">
        <v>13</v>
      </c>
      <c r="F360" s="1">
        <v>0</v>
      </c>
      <c r="G360" s="1">
        <v>0</v>
      </c>
    </row>
    <row r="361" spans="1:7" x14ac:dyDescent="0.7">
      <c r="A361" s="2">
        <v>45287</v>
      </c>
      <c r="B361" s="1">
        <v>8.4</v>
      </c>
      <c r="C361" s="1">
        <v>12.6</v>
      </c>
      <c r="D361" s="1">
        <v>4.3</v>
      </c>
      <c r="E361" s="1" t="s">
        <v>21</v>
      </c>
      <c r="F361" s="1">
        <v>0</v>
      </c>
      <c r="G361" s="1">
        <v>0</v>
      </c>
    </row>
    <row r="362" spans="1:7" x14ac:dyDescent="0.7">
      <c r="A362" s="2">
        <v>45288</v>
      </c>
      <c r="B362" s="1">
        <v>7</v>
      </c>
      <c r="C362" s="1">
        <v>10.8</v>
      </c>
      <c r="D362" s="1">
        <v>4.4000000000000004</v>
      </c>
      <c r="E362" s="1" t="s">
        <v>33</v>
      </c>
      <c r="F362" s="1">
        <v>0</v>
      </c>
      <c r="G362" s="1">
        <v>0</v>
      </c>
    </row>
    <row r="363" spans="1:7" x14ac:dyDescent="0.7">
      <c r="A363" s="2">
        <v>45289</v>
      </c>
      <c r="B363" s="1">
        <v>7.8</v>
      </c>
      <c r="C363" s="1">
        <v>13.8</v>
      </c>
      <c r="D363" s="1">
        <v>2.2000000000000002</v>
      </c>
      <c r="E363" s="1" t="s">
        <v>13</v>
      </c>
      <c r="F363" s="1">
        <v>0</v>
      </c>
      <c r="G363" s="1">
        <v>0</v>
      </c>
    </row>
    <row r="364" spans="1:7" x14ac:dyDescent="0.7">
      <c r="A364" s="2">
        <v>45290</v>
      </c>
      <c r="B364" s="1">
        <v>9</v>
      </c>
      <c r="C364" s="1">
        <v>14.4</v>
      </c>
      <c r="D364" s="1">
        <v>4.4000000000000004</v>
      </c>
      <c r="E364" s="1" t="s">
        <v>16</v>
      </c>
      <c r="F364" s="1">
        <v>0</v>
      </c>
      <c r="G364" s="1">
        <v>0</v>
      </c>
    </row>
    <row r="365" spans="1:7" x14ac:dyDescent="0.7">
      <c r="A365" s="2">
        <v>45291</v>
      </c>
      <c r="B365" s="1">
        <v>9.1999999999999993</v>
      </c>
      <c r="C365" s="1">
        <v>12.7</v>
      </c>
      <c r="D365" s="1">
        <v>5.8</v>
      </c>
      <c r="E365" s="1" t="s">
        <v>75</v>
      </c>
      <c r="F365" s="1">
        <v>1.5</v>
      </c>
      <c r="G365" s="1"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CF34-873D-4613-9D78-21C5D8360C79}">
  <dimension ref="A1:K365"/>
  <sheetViews>
    <sheetView zoomScaleNormal="100" workbookViewId="0"/>
  </sheetViews>
  <sheetFormatPr defaultRowHeight="17.649999999999999" x14ac:dyDescent="0.7"/>
  <cols>
    <col min="1" max="1" width="11.25" bestFit="1" customWidth="1"/>
    <col min="2" max="5" width="11.9375" customWidth="1"/>
    <col min="10" max="11" width="9.9375" customWidth="1"/>
  </cols>
  <sheetData>
    <row r="1" spans="1:11" ht="35.25" x14ac:dyDescent="0.7">
      <c r="A1" t="s">
        <v>86</v>
      </c>
      <c r="B1" s="6" t="s">
        <v>109</v>
      </c>
      <c r="C1" s="6" t="s">
        <v>110</v>
      </c>
      <c r="D1" s="6" t="s">
        <v>111</v>
      </c>
      <c r="E1" s="6" t="s">
        <v>112</v>
      </c>
      <c r="F1" t="s">
        <v>78</v>
      </c>
      <c r="G1" t="s">
        <v>79</v>
      </c>
      <c r="H1" t="s">
        <v>80</v>
      </c>
      <c r="I1" t="s">
        <v>118</v>
      </c>
      <c r="J1" s="7" t="s">
        <v>115</v>
      </c>
      <c r="K1" s="7" t="s">
        <v>116</v>
      </c>
    </row>
    <row r="2" spans="1:11" x14ac:dyDescent="0.7">
      <c r="A2" s="3">
        <v>44928</v>
      </c>
      <c r="B2">
        <v>109</v>
      </c>
      <c r="C2">
        <v>62</v>
      </c>
      <c r="D2">
        <v>148</v>
      </c>
      <c r="E2">
        <v>89</v>
      </c>
      <c r="F2">
        <f>_xlfn.XLOOKUP($A2,天気!$A$2:$A$365,天気!B$2:B$365)</f>
        <v>6.2</v>
      </c>
      <c r="G2">
        <f>_xlfn.XLOOKUP($A2,天気!$A$2:$A$365,天気!C$2:C$365)</f>
        <v>12.1</v>
      </c>
      <c r="H2">
        <f>_xlfn.XLOOKUP($A2,天気!$A$2:$A$365,天気!D$2:D$365)</f>
        <v>2</v>
      </c>
      <c r="I2" t="str">
        <f>_xlfn.XLOOKUP($A2,天気!$A$2:$A$365,天気!E$2:E$365)</f>
        <v>晴</v>
      </c>
      <c r="J2">
        <f>_xlfn.XLOOKUP($A2,天気!$A$2:$A$365,天気!F$2:F$365)</f>
        <v>0</v>
      </c>
      <c r="K2">
        <f>_xlfn.XLOOKUP($A2,天気!$A$2:$A$365,天気!G$2:G$365)</f>
        <v>0</v>
      </c>
    </row>
    <row r="3" spans="1:11" x14ac:dyDescent="0.7">
      <c r="A3" s="3">
        <v>44929</v>
      </c>
      <c r="B3">
        <v>141</v>
      </c>
      <c r="C3">
        <v>86</v>
      </c>
      <c r="D3">
        <v>234</v>
      </c>
      <c r="E3">
        <v>127</v>
      </c>
      <c r="F3">
        <f>_xlfn.XLOOKUP($A3,天気!$A$2:$A$365,天気!B$2:B$365)</f>
        <v>5.8</v>
      </c>
      <c r="G3">
        <f>_xlfn.XLOOKUP($A3,天気!$A$2:$A$365,天気!C$2:C$365)</f>
        <v>11</v>
      </c>
      <c r="H3">
        <f>_xlfn.XLOOKUP($A3,天気!$A$2:$A$365,天気!D$2:D$365)</f>
        <v>0.5</v>
      </c>
      <c r="I3" t="str">
        <f>_xlfn.XLOOKUP($A3,天気!$A$2:$A$365,天気!E$2:E$365)</f>
        <v>快晴</v>
      </c>
      <c r="J3">
        <f>_xlfn.XLOOKUP($A3,天気!$A$2:$A$365,天気!F$2:F$365)</f>
        <v>0</v>
      </c>
      <c r="K3">
        <f>_xlfn.XLOOKUP($A3,天気!$A$2:$A$365,天気!G$2:G$365)</f>
        <v>0</v>
      </c>
    </row>
    <row r="4" spans="1:11" x14ac:dyDescent="0.7">
      <c r="A4" s="3">
        <v>44930</v>
      </c>
      <c r="B4">
        <v>180</v>
      </c>
      <c r="C4">
        <v>125</v>
      </c>
      <c r="D4">
        <v>233</v>
      </c>
      <c r="E4">
        <v>152</v>
      </c>
      <c r="F4">
        <f>_xlfn.XLOOKUP($A4,天気!$A$2:$A$365,天気!B$2:B$365)</f>
        <v>5.6</v>
      </c>
      <c r="G4">
        <f>_xlfn.XLOOKUP($A4,天気!$A$2:$A$365,天気!C$2:C$365)</f>
        <v>11</v>
      </c>
      <c r="H4">
        <f>_xlfn.XLOOKUP($A4,天気!$A$2:$A$365,天気!D$2:D$365)</f>
        <v>1.3</v>
      </c>
      <c r="I4" t="str">
        <f>_xlfn.XLOOKUP($A4,天気!$A$2:$A$365,天気!E$2:E$365)</f>
        <v>晴</v>
      </c>
      <c r="J4">
        <f>_xlfn.XLOOKUP($A4,天気!$A$2:$A$365,天気!F$2:F$365)</f>
        <v>0</v>
      </c>
      <c r="K4">
        <f>_xlfn.XLOOKUP($A4,天気!$A$2:$A$365,天気!G$2:G$365)</f>
        <v>0</v>
      </c>
    </row>
    <row r="5" spans="1:11" x14ac:dyDescent="0.7">
      <c r="A5" s="3">
        <v>44931</v>
      </c>
      <c r="B5">
        <v>129</v>
      </c>
      <c r="C5">
        <v>95</v>
      </c>
      <c r="D5">
        <v>162</v>
      </c>
      <c r="E5">
        <v>103</v>
      </c>
      <c r="F5">
        <f>_xlfn.XLOOKUP($A5,天気!$A$2:$A$365,天気!B$2:B$365)</f>
        <v>5.9</v>
      </c>
      <c r="G5">
        <f>_xlfn.XLOOKUP($A5,天気!$A$2:$A$365,天気!C$2:C$365)</f>
        <v>10.6</v>
      </c>
      <c r="H5">
        <f>_xlfn.XLOOKUP($A5,天気!$A$2:$A$365,天気!D$2:D$365)</f>
        <v>2.6</v>
      </c>
      <c r="I5" t="str">
        <f>_xlfn.XLOOKUP($A5,天気!$A$2:$A$365,天気!E$2:E$365)</f>
        <v>快晴</v>
      </c>
      <c r="J5">
        <f>_xlfn.XLOOKUP($A5,天気!$A$2:$A$365,天気!F$2:F$365)</f>
        <v>0</v>
      </c>
      <c r="K5">
        <f>_xlfn.XLOOKUP($A5,天気!$A$2:$A$365,天気!G$2:G$365)</f>
        <v>0</v>
      </c>
    </row>
    <row r="6" spans="1:11" x14ac:dyDescent="0.7">
      <c r="A6" s="3">
        <v>44932</v>
      </c>
      <c r="B6">
        <v>245</v>
      </c>
      <c r="C6">
        <v>190</v>
      </c>
      <c r="D6">
        <v>314</v>
      </c>
      <c r="E6">
        <v>227</v>
      </c>
      <c r="F6">
        <f>_xlfn.XLOOKUP($A6,天気!$A$2:$A$365,天気!B$2:B$365)</f>
        <v>5.3</v>
      </c>
      <c r="G6">
        <f>_xlfn.XLOOKUP($A6,天気!$A$2:$A$365,天気!C$2:C$365)</f>
        <v>9.9</v>
      </c>
      <c r="H6">
        <f>_xlfn.XLOOKUP($A6,天気!$A$2:$A$365,天気!D$2:D$365)</f>
        <v>0</v>
      </c>
      <c r="I6" t="str">
        <f>_xlfn.XLOOKUP($A6,天気!$A$2:$A$365,天気!E$2:E$365)</f>
        <v>薄曇時々晴</v>
      </c>
      <c r="J6">
        <f>_xlfn.XLOOKUP($A6,天気!$A$2:$A$365,天気!F$2:F$365)</f>
        <v>0</v>
      </c>
      <c r="K6">
        <f>_xlfn.XLOOKUP($A6,天気!$A$2:$A$365,天気!G$2:G$365)</f>
        <v>0</v>
      </c>
    </row>
    <row r="7" spans="1:11" x14ac:dyDescent="0.7">
      <c r="A7" s="3">
        <v>44933</v>
      </c>
      <c r="B7">
        <v>264</v>
      </c>
      <c r="C7">
        <v>154</v>
      </c>
      <c r="D7">
        <v>309</v>
      </c>
      <c r="E7">
        <v>246</v>
      </c>
      <c r="F7">
        <f>_xlfn.XLOOKUP($A7,天気!$A$2:$A$365,天気!B$2:B$365)</f>
        <v>6</v>
      </c>
      <c r="G7">
        <f>_xlfn.XLOOKUP($A7,天気!$A$2:$A$365,天気!C$2:C$365)</f>
        <v>10.4</v>
      </c>
      <c r="H7">
        <f>_xlfn.XLOOKUP($A7,天気!$A$2:$A$365,天気!D$2:D$365)</f>
        <v>3</v>
      </c>
      <c r="I7" t="str">
        <f>_xlfn.XLOOKUP($A7,天気!$A$2:$A$365,天気!E$2:E$365)</f>
        <v>晴</v>
      </c>
      <c r="J7">
        <f>_xlfn.XLOOKUP($A7,天気!$A$2:$A$365,天気!F$2:F$365)</f>
        <v>0</v>
      </c>
      <c r="K7">
        <f>_xlfn.XLOOKUP($A7,天気!$A$2:$A$365,天気!G$2:G$365)</f>
        <v>0</v>
      </c>
    </row>
    <row r="8" spans="1:11" x14ac:dyDescent="0.7">
      <c r="A8" s="3">
        <v>44934</v>
      </c>
      <c r="B8">
        <v>207</v>
      </c>
      <c r="C8">
        <v>149</v>
      </c>
      <c r="D8">
        <v>301</v>
      </c>
      <c r="E8">
        <v>219</v>
      </c>
      <c r="F8">
        <f>_xlfn.XLOOKUP($A8,天気!$A$2:$A$365,天気!B$2:B$365)</f>
        <v>7</v>
      </c>
      <c r="G8">
        <f>_xlfn.XLOOKUP($A8,天気!$A$2:$A$365,天気!C$2:C$365)</f>
        <v>12.5</v>
      </c>
      <c r="H8">
        <f>_xlfn.XLOOKUP($A8,天気!$A$2:$A$365,天気!D$2:D$365)</f>
        <v>1.6</v>
      </c>
      <c r="I8" t="str">
        <f>_xlfn.XLOOKUP($A8,天気!$A$2:$A$365,天気!E$2:E$365)</f>
        <v>快晴</v>
      </c>
      <c r="J8">
        <f>_xlfn.XLOOKUP($A8,天気!$A$2:$A$365,天気!F$2:F$365)</f>
        <v>0</v>
      </c>
      <c r="K8">
        <f>_xlfn.XLOOKUP($A8,天気!$A$2:$A$365,天気!G$2:G$365)</f>
        <v>0</v>
      </c>
    </row>
    <row r="9" spans="1:11" x14ac:dyDescent="0.7">
      <c r="A9" s="3">
        <v>44935</v>
      </c>
      <c r="B9">
        <v>163</v>
      </c>
      <c r="C9">
        <v>100</v>
      </c>
      <c r="D9">
        <v>186</v>
      </c>
      <c r="E9">
        <v>163</v>
      </c>
      <c r="F9">
        <f>_xlfn.XLOOKUP($A9,天気!$A$2:$A$365,天気!B$2:B$365)</f>
        <v>8</v>
      </c>
      <c r="G9">
        <f>_xlfn.XLOOKUP($A9,天気!$A$2:$A$365,天気!C$2:C$365)</f>
        <v>13.9</v>
      </c>
      <c r="H9">
        <f>_xlfn.XLOOKUP($A9,天気!$A$2:$A$365,天気!D$2:D$365)</f>
        <v>2.4</v>
      </c>
      <c r="I9" t="str">
        <f>_xlfn.XLOOKUP($A9,天気!$A$2:$A$365,天気!E$2:E$365)</f>
        <v>快晴</v>
      </c>
      <c r="J9">
        <f>_xlfn.XLOOKUP($A9,天気!$A$2:$A$365,天気!F$2:F$365)</f>
        <v>0</v>
      </c>
      <c r="K9">
        <f>_xlfn.XLOOKUP($A9,天気!$A$2:$A$365,天気!G$2:G$365)</f>
        <v>0</v>
      </c>
    </row>
    <row r="10" spans="1:11" x14ac:dyDescent="0.7">
      <c r="A10" s="3">
        <v>44936</v>
      </c>
      <c r="B10">
        <v>269</v>
      </c>
      <c r="C10">
        <v>140</v>
      </c>
      <c r="D10">
        <v>308</v>
      </c>
      <c r="E10">
        <v>226</v>
      </c>
      <c r="F10">
        <f>_xlfn.XLOOKUP($A10,天気!$A$2:$A$365,天気!B$2:B$365)</f>
        <v>6.3</v>
      </c>
      <c r="G10">
        <f>_xlfn.XLOOKUP($A10,天気!$A$2:$A$365,天気!C$2:C$365)</f>
        <v>9.9</v>
      </c>
      <c r="H10">
        <f>_xlfn.XLOOKUP($A10,天気!$A$2:$A$365,天気!D$2:D$365)</f>
        <v>2.8</v>
      </c>
      <c r="I10" t="str">
        <f>_xlfn.XLOOKUP($A10,天気!$A$2:$A$365,天気!E$2:E$365)</f>
        <v>快晴</v>
      </c>
      <c r="J10">
        <f>_xlfn.XLOOKUP($A10,天気!$A$2:$A$365,天気!F$2:F$365)</f>
        <v>0</v>
      </c>
      <c r="K10">
        <f>_xlfn.XLOOKUP($A10,天気!$A$2:$A$365,天気!G$2:G$365)</f>
        <v>0</v>
      </c>
    </row>
    <row r="11" spans="1:11" x14ac:dyDescent="0.7">
      <c r="A11" s="3">
        <v>44937</v>
      </c>
      <c r="B11">
        <v>293</v>
      </c>
      <c r="C11">
        <v>197</v>
      </c>
      <c r="D11">
        <v>375</v>
      </c>
      <c r="E11">
        <v>223</v>
      </c>
      <c r="F11">
        <f>_xlfn.XLOOKUP($A11,天気!$A$2:$A$365,天気!B$2:B$365)</f>
        <v>5.4</v>
      </c>
      <c r="G11">
        <f>_xlfn.XLOOKUP($A11,天気!$A$2:$A$365,天気!C$2:C$365)</f>
        <v>10.7</v>
      </c>
      <c r="H11">
        <f>_xlfn.XLOOKUP($A11,天気!$A$2:$A$365,天気!D$2:D$365)</f>
        <v>1.5</v>
      </c>
      <c r="I11" t="str">
        <f>_xlfn.XLOOKUP($A11,天気!$A$2:$A$365,天気!E$2:E$365)</f>
        <v>晴一時曇</v>
      </c>
      <c r="J11">
        <f>_xlfn.XLOOKUP($A11,天気!$A$2:$A$365,天気!F$2:F$365)</f>
        <v>0</v>
      </c>
      <c r="K11">
        <f>_xlfn.XLOOKUP($A11,天気!$A$2:$A$365,天気!G$2:G$365)</f>
        <v>0</v>
      </c>
    </row>
    <row r="12" spans="1:11" x14ac:dyDescent="0.7">
      <c r="A12" s="3">
        <v>44938</v>
      </c>
      <c r="B12">
        <v>178</v>
      </c>
      <c r="C12">
        <v>143</v>
      </c>
      <c r="D12">
        <v>216</v>
      </c>
      <c r="E12">
        <v>186</v>
      </c>
      <c r="F12">
        <f>_xlfn.XLOOKUP($A12,天気!$A$2:$A$365,天気!B$2:B$365)</f>
        <v>6.1</v>
      </c>
      <c r="G12">
        <f>_xlfn.XLOOKUP($A12,天気!$A$2:$A$365,天気!C$2:C$365)</f>
        <v>12.6</v>
      </c>
      <c r="H12">
        <f>_xlfn.XLOOKUP($A12,天気!$A$2:$A$365,天気!D$2:D$365)</f>
        <v>1.3</v>
      </c>
      <c r="I12" t="str">
        <f>_xlfn.XLOOKUP($A12,天気!$A$2:$A$365,天気!E$2:E$365)</f>
        <v>晴時々薄曇</v>
      </c>
      <c r="J12">
        <f>_xlfn.XLOOKUP($A12,天気!$A$2:$A$365,天気!F$2:F$365)</f>
        <v>0</v>
      </c>
      <c r="K12">
        <f>_xlfn.XLOOKUP($A12,天気!$A$2:$A$365,天気!G$2:G$365)</f>
        <v>0</v>
      </c>
    </row>
    <row r="13" spans="1:11" x14ac:dyDescent="0.7">
      <c r="A13" s="3">
        <v>44939</v>
      </c>
      <c r="B13">
        <v>333</v>
      </c>
      <c r="C13">
        <v>239</v>
      </c>
      <c r="D13">
        <v>501</v>
      </c>
      <c r="E13">
        <v>325</v>
      </c>
      <c r="F13">
        <f>_xlfn.XLOOKUP($A13,天気!$A$2:$A$365,天気!B$2:B$365)</f>
        <v>8.6999999999999993</v>
      </c>
      <c r="G13">
        <f>_xlfn.XLOOKUP($A13,天気!$A$2:$A$365,天気!C$2:C$365)</f>
        <v>14</v>
      </c>
      <c r="H13">
        <f>_xlfn.XLOOKUP($A13,天気!$A$2:$A$365,天気!D$2:D$365)</f>
        <v>3.1</v>
      </c>
      <c r="I13" t="str">
        <f>_xlfn.XLOOKUP($A13,天気!$A$2:$A$365,天気!E$2:E$365)</f>
        <v>晴後薄曇</v>
      </c>
      <c r="J13">
        <f>_xlfn.XLOOKUP($A13,天気!$A$2:$A$365,天気!F$2:F$365)</f>
        <v>0</v>
      </c>
      <c r="K13">
        <f>_xlfn.XLOOKUP($A13,天気!$A$2:$A$365,天気!G$2:G$365)</f>
        <v>0</v>
      </c>
    </row>
    <row r="14" spans="1:11" x14ac:dyDescent="0.7">
      <c r="A14" s="3">
        <v>44940</v>
      </c>
      <c r="B14">
        <v>387</v>
      </c>
      <c r="C14">
        <v>227</v>
      </c>
      <c r="D14">
        <v>443</v>
      </c>
      <c r="E14">
        <v>342</v>
      </c>
      <c r="F14">
        <f>_xlfn.XLOOKUP($A14,天気!$A$2:$A$365,天気!B$2:B$365)</f>
        <v>9.5</v>
      </c>
      <c r="G14">
        <f>_xlfn.XLOOKUP($A14,天気!$A$2:$A$365,天気!C$2:C$365)</f>
        <v>14.2</v>
      </c>
      <c r="H14">
        <f>_xlfn.XLOOKUP($A14,天気!$A$2:$A$365,天気!D$2:D$365)</f>
        <v>7.1</v>
      </c>
      <c r="I14" t="str">
        <f>_xlfn.XLOOKUP($A14,天気!$A$2:$A$365,天気!E$2:E$365)</f>
        <v>曇時々雨</v>
      </c>
      <c r="J14">
        <f>_xlfn.XLOOKUP($A14,天気!$A$2:$A$365,天気!F$2:F$365)</f>
        <v>1.5</v>
      </c>
      <c r="K14">
        <f>_xlfn.XLOOKUP($A14,天気!$A$2:$A$365,天気!G$2:G$365)</f>
        <v>1</v>
      </c>
    </row>
    <row r="15" spans="1:11" x14ac:dyDescent="0.7">
      <c r="A15" s="3">
        <v>44941</v>
      </c>
      <c r="B15">
        <v>233</v>
      </c>
      <c r="C15">
        <v>171</v>
      </c>
      <c r="D15">
        <v>392</v>
      </c>
      <c r="E15">
        <v>225</v>
      </c>
      <c r="F15">
        <f>_xlfn.XLOOKUP($A15,天気!$A$2:$A$365,天気!B$2:B$365)</f>
        <v>10.3</v>
      </c>
      <c r="G15">
        <f>_xlfn.XLOOKUP($A15,天気!$A$2:$A$365,天気!C$2:C$365)</f>
        <v>12</v>
      </c>
      <c r="H15">
        <f>_xlfn.XLOOKUP($A15,天気!$A$2:$A$365,天気!D$2:D$365)</f>
        <v>7.6</v>
      </c>
      <c r="I15" t="str">
        <f>_xlfn.XLOOKUP($A15,天気!$A$2:$A$365,天気!E$2:E$365)</f>
        <v>曇後雨</v>
      </c>
      <c r="J15">
        <f>_xlfn.XLOOKUP($A15,天気!$A$2:$A$365,天気!F$2:F$365)</f>
        <v>3</v>
      </c>
      <c r="K15">
        <f>_xlfn.XLOOKUP($A15,天気!$A$2:$A$365,天気!G$2:G$365)</f>
        <v>1.5</v>
      </c>
    </row>
    <row r="16" spans="1:11" x14ac:dyDescent="0.7">
      <c r="A16" s="3">
        <v>44942</v>
      </c>
      <c r="B16">
        <v>113</v>
      </c>
      <c r="C16">
        <v>84</v>
      </c>
      <c r="D16">
        <v>178</v>
      </c>
      <c r="E16">
        <v>104</v>
      </c>
      <c r="F16">
        <f>_xlfn.XLOOKUP($A16,天気!$A$2:$A$365,天気!B$2:B$365)</f>
        <v>6.3</v>
      </c>
      <c r="G16">
        <f>_xlfn.XLOOKUP($A16,天気!$A$2:$A$365,天気!C$2:C$365)</f>
        <v>7.7</v>
      </c>
      <c r="H16">
        <f>_xlfn.XLOOKUP($A16,天気!$A$2:$A$365,天気!D$2:D$365)</f>
        <v>3.6</v>
      </c>
      <c r="I16" t="str">
        <f>_xlfn.XLOOKUP($A16,天気!$A$2:$A$365,天気!E$2:E$365)</f>
        <v>雨一時曇</v>
      </c>
      <c r="J16">
        <f>_xlfn.XLOOKUP($A16,天気!$A$2:$A$365,天気!F$2:F$365)</f>
        <v>8</v>
      </c>
      <c r="K16">
        <f>_xlfn.XLOOKUP($A16,天気!$A$2:$A$365,天気!G$2:G$365)</f>
        <v>2.5</v>
      </c>
    </row>
    <row r="17" spans="1:11" x14ac:dyDescent="0.7">
      <c r="A17" s="3">
        <v>44943</v>
      </c>
      <c r="B17">
        <v>169</v>
      </c>
      <c r="C17">
        <v>102</v>
      </c>
      <c r="D17">
        <v>227</v>
      </c>
      <c r="E17">
        <v>107</v>
      </c>
      <c r="F17">
        <f>_xlfn.XLOOKUP($A17,天気!$A$2:$A$365,天気!B$2:B$365)</f>
        <v>4.7</v>
      </c>
      <c r="G17">
        <f>_xlfn.XLOOKUP($A17,天気!$A$2:$A$365,天気!C$2:C$365)</f>
        <v>7.6</v>
      </c>
      <c r="H17">
        <f>_xlfn.XLOOKUP($A17,天気!$A$2:$A$365,天気!D$2:D$365)</f>
        <v>2.1</v>
      </c>
      <c r="I17" t="str">
        <f>_xlfn.XLOOKUP($A17,天気!$A$2:$A$365,天気!E$2:E$365)</f>
        <v>曇一時晴</v>
      </c>
      <c r="J17">
        <f>_xlfn.XLOOKUP($A17,天気!$A$2:$A$365,天気!F$2:F$365)</f>
        <v>1.5</v>
      </c>
      <c r="K17">
        <f>_xlfn.XLOOKUP($A17,天気!$A$2:$A$365,天気!G$2:G$365)</f>
        <v>0.5</v>
      </c>
    </row>
    <row r="18" spans="1:11" x14ac:dyDescent="0.7">
      <c r="A18" s="3">
        <v>44944</v>
      </c>
      <c r="B18">
        <v>162</v>
      </c>
      <c r="C18">
        <v>108</v>
      </c>
      <c r="D18">
        <v>230</v>
      </c>
      <c r="E18">
        <v>167</v>
      </c>
      <c r="F18">
        <f>_xlfn.XLOOKUP($A18,天気!$A$2:$A$365,天気!B$2:B$365)</f>
        <v>7.3</v>
      </c>
      <c r="G18">
        <f>_xlfn.XLOOKUP($A18,天気!$A$2:$A$365,天気!C$2:C$365)</f>
        <v>12.4</v>
      </c>
      <c r="H18">
        <f>_xlfn.XLOOKUP($A18,天気!$A$2:$A$365,天気!D$2:D$365)</f>
        <v>3.8</v>
      </c>
      <c r="I18" t="str">
        <f>_xlfn.XLOOKUP($A18,天気!$A$2:$A$365,天気!E$2:E$365)</f>
        <v>曇時々晴</v>
      </c>
      <c r="J18">
        <f>_xlfn.XLOOKUP($A18,天気!$A$2:$A$365,天気!F$2:F$365)</f>
        <v>0</v>
      </c>
      <c r="K18">
        <f>_xlfn.XLOOKUP($A18,天気!$A$2:$A$365,天気!G$2:G$365)</f>
        <v>0</v>
      </c>
    </row>
    <row r="19" spans="1:11" x14ac:dyDescent="0.7">
      <c r="A19" s="3">
        <v>44945</v>
      </c>
      <c r="B19">
        <v>123</v>
      </c>
      <c r="C19">
        <v>115</v>
      </c>
      <c r="D19">
        <v>171</v>
      </c>
      <c r="E19">
        <v>119</v>
      </c>
      <c r="F19">
        <f>_xlfn.XLOOKUP($A19,天気!$A$2:$A$365,天気!B$2:B$365)</f>
        <v>6.3</v>
      </c>
      <c r="G19">
        <f>_xlfn.XLOOKUP($A19,天気!$A$2:$A$365,天気!C$2:C$365)</f>
        <v>9.1</v>
      </c>
      <c r="H19">
        <f>_xlfn.XLOOKUP($A19,天気!$A$2:$A$365,天気!D$2:D$365)</f>
        <v>2.7</v>
      </c>
      <c r="I19" t="str">
        <f>_xlfn.XLOOKUP($A19,天気!$A$2:$A$365,天気!E$2:E$365)</f>
        <v>晴後曇</v>
      </c>
      <c r="J19">
        <f>_xlfn.XLOOKUP($A19,天気!$A$2:$A$365,天気!F$2:F$365)</f>
        <v>0</v>
      </c>
      <c r="K19">
        <f>_xlfn.XLOOKUP($A19,天気!$A$2:$A$365,天気!G$2:G$365)</f>
        <v>0</v>
      </c>
    </row>
    <row r="20" spans="1:11" x14ac:dyDescent="0.7">
      <c r="A20" s="3">
        <v>44946</v>
      </c>
      <c r="B20">
        <v>193</v>
      </c>
      <c r="C20">
        <v>147</v>
      </c>
      <c r="D20">
        <v>285</v>
      </c>
      <c r="E20">
        <v>211</v>
      </c>
      <c r="F20">
        <f>_xlfn.XLOOKUP($A20,天気!$A$2:$A$365,天気!B$2:B$365)</f>
        <v>7.6</v>
      </c>
      <c r="G20">
        <f>_xlfn.XLOOKUP($A20,天気!$A$2:$A$365,天気!C$2:C$365)</f>
        <v>12.3</v>
      </c>
      <c r="H20">
        <f>_xlfn.XLOOKUP($A20,天気!$A$2:$A$365,天気!D$2:D$365)</f>
        <v>3.9</v>
      </c>
      <c r="I20" t="str">
        <f>_xlfn.XLOOKUP($A20,天気!$A$2:$A$365,天気!E$2:E$365)</f>
        <v>晴</v>
      </c>
      <c r="J20">
        <f>_xlfn.XLOOKUP($A20,天気!$A$2:$A$365,天気!F$2:F$365)</f>
        <v>0.5</v>
      </c>
      <c r="K20">
        <f>_xlfn.XLOOKUP($A20,天気!$A$2:$A$365,天気!G$2:G$365)</f>
        <v>0.5</v>
      </c>
    </row>
    <row r="21" spans="1:11" x14ac:dyDescent="0.7">
      <c r="A21" s="3">
        <v>44947</v>
      </c>
      <c r="B21">
        <v>249</v>
      </c>
      <c r="C21">
        <v>143</v>
      </c>
      <c r="D21">
        <v>321</v>
      </c>
      <c r="E21">
        <v>187</v>
      </c>
      <c r="F21">
        <f>_xlfn.XLOOKUP($A21,天気!$A$2:$A$365,天気!B$2:B$365)</f>
        <v>5.6</v>
      </c>
      <c r="G21">
        <f>_xlfn.XLOOKUP($A21,天気!$A$2:$A$365,天気!C$2:C$365)</f>
        <v>9</v>
      </c>
      <c r="H21">
        <f>_xlfn.XLOOKUP($A21,天気!$A$2:$A$365,天気!D$2:D$365)</f>
        <v>3.2</v>
      </c>
      <c r="I21" t="str">
        <f>_xlfn.XLOOKUP($A21,天気!$A$2:$A$365,天気!E$2:E$365)</f>
        <v>晴一時薄曇</v>
      </c>
      <c r="J21">
        <f>_xlfn.XLOOKUP($A21,天気!$A$2:$A$365,天気!F$2:F$365)</f>
        <v>0</v>
      </c>
      <c r="K21">
        <f>_xlfn.XLOOKUP($A21,天気!$A$2:$A$365,天気!G$2:G$365)</f>
        <v>0</v>
      </c>
    </row>
    <row r="22" spans="1:11" x14ac:dyDescent="0.7">
      <c r="A22" s="3">
        <v>44948</v>
      </c>
      <c r="B22">
        <v>166</v>
      </c>
      <c r="C22">
        <v>134</v>
      </c>
      <c r="D22">
        <v>243</v>
      </c>
      <c r="E22">
        <v>140</v>
      </c>
      <c r="F22">
        <f>_xlfn.XLOOKUP($A22,天気!$A$2:$A$365,天気!B$2:B$365)</f>
        <v>4.9000000000000004</v>
      </c>
      <c r="G22">
        <f>_xlfn.XLOOKUP($A22,天気!$A$2:$A$365,天気!C$2:C$365)</f>
        <v>8.9</v>
      </c>
      <c r="H22">
        <f>_xlfn.XLOOKUP($A22,天気!$A$2:$A$365,天気!D$2:D$365)</f>
        <v>1.7</v>
      </c>
      <c r="I22" t="str">
        <f>_xlfn.XLOOKUP($A22,天気!$A$2:$A$365,天気!E$2:E$365)</f>
        <v>薄曇一時晴</v>
      </c>
      <c r="J22">
        <f>_xlfn.XLOOKUP($A22,天気!$A$2:$A$365,天気!F$2:F$365)</f>
        <v>0</v>
      </c>
      <c r="K22">
        <f>_xlfn.XLOOKUP($A22,天気!$A$2:$A$365,天気!G$2:G$365)</f>
        <v>0</v>
      </c>
    </row>
    <row r="23" spans="1:11" x14ac:dyDescent="0.7">
      <c r="A23" s="3">
        <v>44949</v>
      </c>
      <c r="B23">
        <v>179</v>
      </c>
      <c r="C23">
        <v>132</v>
      </c>
      <c r="D23">
        <v>215</v>
      </c>
      <c r="E23">
        <v>166</v>
      </c>
      <c r="F23">
        <f>_xlfn.XLOOKUP($A23,天気!$A$2:$A$365,天気!B$2:B$365)</f>
        <v>4.5</v>
      </c>
      <c r="G23">
        <f>_xlfn.XLOOKUP($A23,天気!$A$2:$A$365,天気!C$2:C$365)</f>
        <v>6.1</v>
      </c>
      <c r="H23">
        <f>_xlfn.XLOOKUP($A23,天気!$A$2:$A$365,天気!D$2:D$365)</f>
        <v>2.8</v>
      </c>
      <c r="I23" t="str">
        <f>_xlfn.XLOOKUP($A23,天気!$A$2:$A$365,天気!E$2:E$365)</f>
        <v>雨後曇</v>
      </c>
      <c r="J23">
        <f>_xlfn.XLOOKUP($A23,天気!$A$2:$A$365,天気!F$2:F$365)</f>
        <v>0.5</v>
      </c>
      <c r="K23">
        <f>_xlfn.XLOOKUP($A23,天気!$A$2:$A$365,天気!G$2:G$365)</f>
        <v>0.5</v>
      </c>
    </row>
    <row r="24" spans="1:11" x14ac:dyDescent="0.7">
      <c r="A24" s="3">
        <v>44950</v>
      </c>
      <c r="B24">
        <v>184</v>
      </c>
      <c r="C24">
        <v>132</v>
      </c>
      <c r="D24">
        <v>317</v>
      </c>
      <c r="E24">
        <v>199</v>
      </c>
      <c r="F24">
        <f>_xlfn.XLOOKUP($A24,天気!$A$2:$A$365,天気!B$2:B$365)</f>
        <v>4.7</v>
      </c>
      <c r="G24">
        <f>_xlfn.XLOOKUP($A24,天気!$A$2:$A$365,天気!C$2:C$365)</f>
        <v>11.8</v>
      </c>
      <c r="H24">
        <f>_xlfn.XLOOKUP($A24,天気!$A$2:$A$365,天気!D$2:D$365)</f>
        <v>-0.8</v>
      </c>
      <c r="I24" t="str">
        <f>_xlfn.XLOOKUP($A24,天気!$A$2:$A$365,天気!E$2:E$365)</f>
        <v>薄曇時々雨後一時晴</v>
      </c>
      <c r="J24">
        <f>_xlfn.XLOOKUP($A24,天気!$A$2:$A$365,天気!F$2:F$365)</f>
        <v>0.5</v>
      </c>
      <c r="K24">
        <f>_xlfn.XLOOKUP($A24,天気!$A$2:$A$365,天気!G$2:G$365)</f>
        <v>0.5</v>
      </c>
    </row>
    <row r="25" spans="1:11" x14ac:dyDescent="0.7">
      <c r="A25" s="3">
        <v>44951</v>
      </c>
      <c r="B25">
        <v>275</v>
      </c>
      <c r="C25">
        <v>156</v>
      </c>
      <c r="D25">
        <v>320</v>
      </c>
      <c r="E25">
        <v>185</v>
      </c>
      <c r="F25">
        <f>_xlfn.XLOOKUP($A25,天気!$A$2:$A$365,天気!B$2:B$365)</f>
        <v>-0.3</v>
      </c>
      <c r="G25">
        <f>_xlfn.XLOOKUP($A25,天気!$A$2:$A$365,天気!C$2:C$365)</f>
        <v>3.7</v>
      </c>
      <c r="H25">
        <f>_xlfn.XLOOKUP($A25,天気!$A$2:$A$365,天気!D$2:D$365)</f>
        <v>-2.9</v>
      </c>
      <c r="I25" t="str">
        <f>_xlfn.XLOOKUP($A25,天気!$A$2:$A$365,天気!E$2:E$365)</f>
        <v>晴</v>
      </c>
      <c r="J25">
        <f>_xlfn.XLOOKUP($A25,天気!$A$2:$A$365,天気!F$2:F$365)</f>
        <v>0</v>
      </c>
      <c r="K25">
        <f>_xlfn.XLOOKUP($A25,天気!$A$2:$A$365,天気!G$2:G$365)</f>
        <v>0</v>
      </c>
    </row>
    <row r="26" spans="1:11" x14ac:dyDescent="0.7">
      <c r="A26" s="3">
        <v>44952</v>
      </c>
      <c r="B26">
        <v>250</v>
      </c>
      <c r="C26">
        <v>129</v>
      </c>
      <c r="D26">
        <v>268</v>
      </c>
      <c r="E26">
        <v>176</v>
      </c>
      <c r="F26">
        <f>_xlfn.XLOOKUP($A26,天気!$A$2:$A$365,天気!B$2:B$365)</f>
        <v>3</v>
      </c>
      <c r="G26">
        <f>_xlfn.XLOOKUP($A26,天気!$A$2:$A$365,天気!C$2:C$365)</f>
        <v>8.5</v>
      </c>
      <c r="H26">
        <f>_xlfn.XLOOKUP($A26,天気!$A$2:$A$365,天気!D$2:D$365)</f>
        <v>-3.4</v>
      </c>
      <c r="I26" t="str">
        <f>_xlfn.XLOOKUP($A26,天気!$A$2:$A$365,天気!E$2:E$365)</f>
        <v>晴後一時薄曇</v>
      </c>
      <c r="J26">
        <f>_xlfn.XLOOKUP($A26,天気!$A$2:$A$365,天気!F$2:F$365)</f>
        <v>0</v>
      </c>
      <c r="K26">
        <f>_xlfn.XLOOKUP($A26,天気!$A$2:$A$365,天気!G$2:G$365)</f>
        <v>0</v>
      </c>
    </row>
    <row r="27" spans="1:11" x14ac:dyDescent="0.7">
      <c r="A27" s="3">
        <v>44953</v>
      </c>
      <c r="B27">
        <v>336</v>
      </c>
      <c r="C27">
        <v>239</v>
      </c>
      <c r="D27">
        <v>449</v>
      </c>
      <c r="E27">
        <v>270</v>
      </c>
      <c r="F27">
        <f>_xlfn.XLOOKUP($A27,天気!$A$2:$A$365,天気!B$2:B$365)</f>
        <v>3.8</v>
      </c>
      <c r="G27">
        <f>_xlfn.XLOOKUP($A27,天気!$A$2:$A$365,天気!C$2:C$365)</f>
        <v>6.6</v>
      </c>
      <c r="H27">
        <f>_xlfn.XLOOKUP($A27,天気!$A$2:$A$365,天気!D$2:D$365)</f>
        <v>1.5</v>
      </c>
      <c r="I27" t="str">
        <f>_xlfn.XLOOKUP($A27,天気!$A$2:$A$365,天気!E$2:E$365)</f>
        <v>曇後一時雨</v>
      </c>
      <c r="J27">
        <f>_xlfn.XLOOKUP($A27,天気!$A$2:$A$365,天気!F$2:F$365)</f>
        <v>0</v>
      </c>
      <c r="K27">
        <f>_xlfn.XLOOKUP($A27,天気!$A$2:$A$365,天気!G$2:G$365)</f>
        <v>0</v>
      </c>
    </row>
    <row r="28" spans="1:11" x14ac:dyDescent="0.7">
      <c r="A28" s="3">
        <v>44954</v>
      </c>
      <c r="B28">
        <v>369</v>
      </c>
      <c r="C28">
        <v>189</v>
      </c>
      <c r="D28">
        <v>492</v>
      </c>
      <c r="E28">
        <v>323</v>
      </c>
      <c r="F28">
        <f>_xlfn.XLOOKUP($A28,天気!$A$2:$A$365,天気!B$2:B$365)</f>
        <v>3.7</v>
      </c>
      <c r="G28">
        <f>_xlfn.XLOOKUP($A28,天気!$A$2:$A$365,天気!C$2:C$365)</f>
        <v>8.3000000000000007</v>
      </c>
      <c r="H28">
        <f>_xlfn.XLOOKUP($A28,天気!$A$2:$A$365,天気!D$2:D$365)</f>
        <v>0.4</v>
      </c>
      <c r="I28" t="str">
        <f>_xlfn.XLOOKUP($A28,天気!$A$2:$A$365,天気!E$2:E$365)</f>
        <v>晴後一時曇</v>
      </c>
      <c r="J28">
        <f>_xlfn.XLOOKUP($A28,天気!$A$2:$A$365,天気!F$2:F$365)</f>
        <v>0</v>
      </c>
      <c r="K28">
        <f>_xlfn.XLOOKUP($A28,天気!$A$2:$A$365,天気!G$2:G$365)</f>
        <v>0</v>
      </c>
    </row>
    <row r="29" spans="1:11" x14ac:dyDescent="0.7">
      <c r="A29" s="3">
        <v>44955</v>
      </c>
      <c r="B29">
        <v>301</v>
      </c>
      <c r="C29">
        <v>191</v>
      </c>
      <c r="D29">
        <v>332</v>
      </c>
      <c r="E29">
        <v>237</v>
      </c>
      <c r="F29">
        <f>_xlfn.XLOOKUP($A29,天気!$A$2:$A$365,天気!B$2:B$365)</f>
        <v>3.4</v>
      </c>
      <c r="G29">
        <f>_xlfn.XLOOKUP($A29,天気!$A$2:$A$365,天気!C$2:C$365)</f>
        <v>8.8000000000000007</v>
      </c>
      <c r="H29">
        <f>_xlfn.XLOOKUP($A29,天気!$A$2:$A$365,天気!D$2:D$365)</f>
        <v>-1.6</v>
      </c>
      <c r="I29" t="str">
        <f>_xlfn.XLOOKUP($A29,天気!$A$2:$A$365,天気!E$2:E$365)</f>
        <v>快晴</v>
      </c>
      <c r="J29">
        <f>_xlfn.XLOOKUP($A29,天気!$A$2:$A$365,天気!F$2:F$365)</f>
        <v>0</v>
      </c>
      <c r="K29">
        <f>_xlfn.XLOOKUP($A29,天気!$A$2:$A$365,天気!G$2:G$365)</f>
        <v>0</v>
      </c>
    </row>
    <row r="30" spans="1:11" x14ac:dyDescent="0.7">
      <c r="A30" s="3">
        <v>44956</v>
      </c>
      <c r="B30">
        <v>62</v>
      </c>
      <c r="C30">
        <v>43</v>
      </c>
      <c r="D30">
        <v>92</v>
      </c>
      <c r="E30">
        <v>52</v>
      </c>
      <c r="F30">
        <f>_xlfn.XLOOKUP($A30,天気!$A$2:$A$365,天気!B$2:B$365)</f>
        <v>4.2</v>
      </c>
      <c r="G30">
        <f>_xlfn.XLOOKUP($A30,天気!$A$2:$A$365,天気!C$2:C$365)</f>
        <v>10</v>
      </c>
      <c r="H30">
        <f>_xlfn.XLOOKUP($A30,天気!$A$2:$A$365,天気!D$2:D$365)</f>
        <v>-0.7</v>
      </c>
      <c r="I30" t="str">
        <f>_xlfn.XLOOKUP($A30,天気!$A$2:$A$365,天気!E$2:E$365)</f>
        <v>晴後一時曇</v>
      </c>
      <c r="J30">
        <f>_xlfn.XLOOKUP($A30,天気!$A$2:$A$365,天気!F$2:F$365)</f>
        <v>0</v>
      </c>
      <c r="K30">
        <f>_xlfn.XLOOKUP($A30,天気!$A$2:$A$365,天気!G$2:G$365)</f>
        <v>0</v>
      </c>
    </row>
    <row r="31" spans="1:11" x14ac:dyDescent="0.7">
      <c r="A31" s="3">
        <v>44957</v>
      </c>
      <c r="B31">
        <v>70</v>
      </c>
      <c r="C31">
        <v>61</v>
      </c>
      <c r="D31">
        <v>82</v>
      </c>
      <c r="E31">
        <v>73</v>
      </c>
      <c r="F31">
        <f>_xlfn.XLOOKUP($A31,天気!$A$2:$A$365,天気!B$2:B$365)</f>
        <v>4.5999999999999996</v>
      </c>
      <c r="G31">
        <f>_xlfn.XLOOKUP($A31,天気!$A$2:$A$365,天気!C$2:C$365)</f>
        <v>9</v>
      </c>
      <c r="H31">
        <f>_xlfn.XLOOKUP($A31,天気!$A$2:$A$365,天気!D$2:D$365)</f>
        <v>1.3</v>
      </c>
      <c r="I31" t="str">
        <f>_xlfn.XLOOKUP($A31,天気!$A$2:$A$365,天気!E$2:E$365)</f>
        <v>晴後時々曇</v>
      </c>
      <c r="J31">
        <f>_xlfn.XLOOKUP($A31,天気!$A$2:$A$365,天気!F$2:F$365)</f>
        <v>0</v>
      </c>
      <c r="K31">
        <f>_xlfn.XLOOKUP($A31,天気!$A$2:$A$365,天気!G$2:G$365)</f>
        <v>0</v>
      </c>
    </row>
    <row r="32" spans="1:11" x14ac:dyDescent="0.7">
      <c r="A32" s="3">
        <v>44958</v>
      </c>
      <c r="B32">
        <v>132</v>
      </c>
      <c r="C32">
        <v>65</v>
      </c>
      <c r="D32">
        <v>128</v>
      </c>
      <c r="E32">
        <v>72</v>
      </c>
      <c r="F32">
        <f>_xlfn.XLOOKUP($A32,天気!$A$2:$A$365,天気!B$2:B$365)</f>
        <v>6.8</v>
      </c>
      <c r="G32">
        <f>_xlfn.XLOOKUP($A32,天気!$A$2:$A$365,天気!C$2:C$365)</f>
        <v>13.1</v>
      </c>
      <c r="H32">
        <f>_xlfn.XLOOKUP($A32,天気!$A$2:$A$365,天気!D$2:D$365)</f>
        <v>-0.7</v>
      </c>
      <c r="I32" t="str">
        <f>_xlfn.XLOOKUP($A32,天気!$A$2:$A$365,天気!E$2:E$365)</f>
        <v>晴一時薄曇</v>
      </c>
      <c r="J32">
        <f>_xlfn.XLOOKUP($A32,天気!$A$2:$A$365,天気!F$2:F$365)</f>
        <v>0</v>
      </c>
      <c r="K32">
        <f>_xlfn.XLOOKUP($A32,天気!$A$2:$A$365,天気!G$2:G$365)</f>
        <v>0</v>
      </c>
    </row>
    <row r="33" spans="1:11" x14ac:dyDescent="0.7">
      <c r="A33" s="3">
        <v>44959</v>
      </c>
      <c r="B33">
        <v>72</v>
      </c>
      <c r="C33">
        <v>56</v>
      </c>
      <c r="D33">
        <v>97</v>
      </c>
      <c r="E33">
        <v>58</v>
      </c>
      <c r="F33">
        <f>_xlfn.XLOOKUP($A33,天気!$A$2:$A$365,天気!B$2:B$365)</f>
        <v>6.4</v>
      </c>
      <c r="G33">
        <f>_xlfn.XLOOKUP($A33,天気!$A$2:$A$365,天気!C$2:C$365)</f>
        <v>9.1999999999999993</v>
      </c>
      <c r="H33">
        <f>_xlfn.XLOOKUP($A33,天気!$A$2:$A$365,天気!D$2:D$365)</f>
        <v>4.7</v>
      </c>
      <c r="I33" t="str">
        <f>_xlfn.XLOOKUP($A33,天気!$A$2:$A$365,天気!E$2:E$365)</f>
        <v>薄曇一時晴</v>
      </c>
      <c r="J33">
        <f>_xlfn.XLOOKUP($A33,天気!$A$2:$A$365,天気!F$2:F$365)</f>
        <v>0</v>
      </c>
      <c r="K33">
        <f>_xlfn.XLOOKUP($A33,天気!$A$2:$A$365,天気!G$2:G$365)</f>
        <v>0</v>
      </c>
    </row>
    <row r="34" spans="1:11" x14ac:dyDescent="0.7">
      <c r="A34" s="3">
        <v>44960</v>
      </c>
      <c r="B34">
        <v>145</v>
      </c>
      <c r="C34">
        <v>71</v>
      </c>
      <c r="D34">
        <v>173</v>
      </c>
      <c r="E34">
        <v>126</v>
      </c>
      <c r="F34">
        <f>_xlfn.XLOOKUP($A34,天気!$A$2:$A$365,天気!B$2:B$365)</f>
        <v>4.8</v>
      </c>
      <c r="G34">
        <f>_xlfn.XLOOKUP($A34,天気!$A$2:$A$365,天気!C$2:C$365)</f>
        <v>6.2</v>
      </c>
      <c r="H34">
        <f>_xlfn.XLOOKUP($A34,天気!$A$2:$A$365,天気!D$2:D$365)</f>
        <v>3.2</v>
      </c>
      <c r="I34" t="str">
        <f>_xlfn.XLOOKUP($A34,天気!$A$2:$A$365,天気!E$2:E$365)</f>
        <v>曇</v>
      </c>
      <c r="J34">
        <f>_xlfn.XLOOKUP($A34,天気!$A$2:$A$365,天気!F$2:F$365)</f>
        <v>0</v>
      </c>
      <c r="K34">
        <f>_xlfn.XLOOKUP($A34,天気!$A$2:$A$365,天気!G$2:G$365)</f>
        <v>0</v>
      </c>
    </row>
    <row r="35" spans="1:11" x14ac:dyDescent="0.7">
      <c r="A35" s="3">
        <v>44961</v>
      </c>
      <c r="B35">
        <v>140</v>
      </c>
      <c r="C35">
        <v>102</v>
      </c>
      <c r="D35">
        <v>179</v>
      </c>
      <c r="E35">
        <v>117</v>
      </c>
      <c r="F35">
        <f>_xlfn.XLOOKUP($A35,天気!$A$2:$A$365,天気!B$2:B$365)</f>
        <v>6.5</v>
      </c>
      <c r="G35">
        <f>_xlfn.XLOOKUP($A35,天気!$A$2:$A$365,天気!C$2:C$365)</f>
        <v>11.2</v>
      </c>
      <c r="H35">
        <f>_xlfn.XLOOKUP($A35,天気!$A$2:$A$365,天気!D$2:D$365)</f>
        <v>2.2000000000000002</v>
      </c>
      <c r="I35" t="str">
        <f>_xlfn.XLOOKUP($A35,天気!$A$2:$A$365,天気!E$2:E$365)</f>
        <v>晴時々曇</v>
      </c>
      <c r="J35">
        <f>_xlfn.XLOOKUP($A35,天気!$A$2:$A$365,天気!F$2:F$365)</f>
        <v>0</v>
      </c>
      <c r="K35">
        <f>_xlfn.XLOOKUP($A35,天気!$A$2:$A$365,天気!G$2:G$365)</f>
        <v>0</v>
      </c>
    </row>
    <row r="36" spans="1:11" x14ac:dyDescent="0.7">
      <c r="A36" s="3">
        <v>44962</v>
      </c>
      <c r="B36">
        <v>118</v>
      </c>
      <c r="C36">
        <v>77</v>
      </c>
      <c r="D36">
        <v>139</v>
      </c>
      <c r="E36">
        <v>104</v>
      </c>
      <c r="F36">
        <f>_xlfn.XLOOKUP($A36,天気!$A$2:$A$365,天気!B$2:B$365)</f>
        <v>6.8</v>
      </c>
      <c r="G36">
        <f>_xlfn.XLOOKUP($A36,天気!$A$2:$A$365,天気!C$2:C$365)</f>
        <v>12</v>
      </c>
      <c r="H36">
        <f>_xlfn.XLOOKUP($A36,天気!$A$2:$A$365,天気!D$2:D$365)</f>
        <v>1.4</v>
      </c>
      <c r="I36" t="str">
        <f>_xlfn.XLOOKUP($A36,天気!$A$2:$A$365,天気!E$2:E$365)</f>
        <v>晴</v>
      </c>
      <c r="J36">
        <f>_xlfn.XLOOKUP($A36,天気!$A$2:$A$365,天気!F$2:F$365)</f>
        <v>0</v>
      </c>
      <c r="K36">
        <f>_xlfn.XLOOKUP($A36,天気!$A$2:$A$365,天気!G$2:G$365)</f>
        <v>0</v>
      </c>
    </row>
    <row r="37" spans="1:11" x14ac:dyDescent="0.7">
      <c r="A37" s="3">
        <v>44963</v>
      </c>
      <c r="B37">
        <v>163</v>
      </c>
      <c r="C37">
        <v>80</v>
      </c>
      <c r="D37">
        <v>203</v>
      </c>
      <c r="E37">
        <v>130</v>
      </c>
      <c r="F37">
        <f>_xlfn.XLOOKUP($A37,天気!$A$2:$A$365,天気!B$2:B$365)</f>
        <v>7.8</v>
      </c>
      <c r="G37">
        <f>_xlfn.XLOOKUP($A37,天気!$A$2:$A$365,天気!C$2:C$365)</f>
        <v>13.6</v>
      </c>
      <c r="H37">
        <f>_xlfn.XLOOKUP($A37,天気!$A$2:$A$365,天気!D$2:D$365)</f>
        <v>3.2</v>
      </c>
      <c r="I37" t="str">
        <f>_xlfn.XLOOKUP($A37,天気!$A$2:$A$365,天気!E$2:E$365)</f>
        <v>晴後薄曇</v>
      </c>
      <c r="J37">
        <f>_xlfn.XLOOKUP($A37,天気!$A$2:$A$365,天気!F$2:F$365)</f>
        <v>0</v>
      </c>
      <c r="K37">
        <f>_xlfn.XLOOKUP($A37,天気!$A$2:$A$365,天気!G$2:G$365)</f>
        <v>0</v>
      </c>
    </row>
    <row r="38" spans="1:11" x14ac:dyDescent="0.7">
      <c r="A38" s="3">
        <v>44964</v>
      </c>
      <c r="B38">
        <v>178</v>
      </c>
      <c r="C38">
        <v>148</v>
      </c>
      <c r="D38">
        <v>292</v>
      </c>
      <c r="E38">
        <v>180</v>
      </c>
      <c r="F38">
        <f>_xlfn.XLOOKUP($A38,天気!$A$2:$A$365,天気!B$2:B$365)</f>
        <v>10.5</v>
      </c>
      <c r="G38">
        <f>_xlfn.XLOOKUP($A38,天気!$A$2:$A$365,天気!C$2:C$365)</f>
        <v>15.4</v>
      </c>
      <c r="H38">
        <f>_xlfn.XLOOKUP($A38,天気!$A$2:$A$365,天気!D$2:D$365)</f>
        <v>6.7</v>
      </c>
      <c r="I38" t="str">
        <f>_xlfn.XLOOKUP($A38,天気!$A$2:$A$365,天気!E$2:E$365)</f>
        <v>曇</v>
      </c>
      <c r="J38">
        <f>_xlfn.XLOOKUP($A38,天気!$A$2:$A$365,天気!F$2:F$365)</f>
        <v>0</v>
      </c>
      <c r="K38">
        <f>_xlfn.XLOOKUP($A38,天気!$A$2:$A$365,天気!G$2:G$365)</f>
        <v>0</v>
      </c>
    </row>
    <row r="39" spans="1:11" x14ac:dyDescent="0.7">
      <c r="A39" s="3">
        <v>44965</v>
      </c>
      <c r="B39">
        <v>292</v>
      </c>
      <c r="C39">
        <v>140</v>
      </c>
      <c r="D39">
        <v>313</v>
      </c>
      <c r="E39">
        <v>239</v>
      </c>
      <c r="F39">
        <f>_xlfn.XLOOKUP($A39,天気!$A$2:$A$365,天気!B$2:B$365)</f>
        <v>8.6999999999999993</v>
      </c>
      <c r="G39">
        <f>_xlfn.XLOOKUP($A39,天気!$A$2:$A$365,天気!C$2:C$365)</f>
        <v>11.7</v>
      </c>
      <c r="H39">
        <f>_xlfn.XLOOKUP($A39,天気!$A$2:$A$365,天気!D$2:D$365)</f>
        <v>5.6</v>
      </c>
      <c r="I39" t="str">
        <f>_xlfn.XLOOKUP($A39,天気!$A$2:$A$365,天気!E$2:E$365)</f>
        <v>曇</v>
      </c>
      <c r="J39">
        <f>_xlfn.XLOOKUP($A39,天気!$A$2:$A$365,天気!F$2:F$365)</f>
        <v>0</v>
      </c>
      <c r="K39">
        <f>_xlfn.XLOOKUP($A39,天気!$A$2:$A$365,天気!G$2:G$365)</f>
        <v>0</v>
      </c>
    </row>
    <row r="40" spans="1:11" x14ac:dyDescent="0.7">
      <c r="A40" s="3">
        <v>44966</v>
      </c>
      <c r="B40">
        <v>172</v>
      </c>
      <c r="C40">
        <v>104</v>
      </c>
      <c r="D40">
        <v>258</v>
      </c>
      <c r="E40">
        <v>138</v>
      </c>
      <c r="F40">
        <f>_xlfn.XLOOKUP($A40,天気!$A$2:$A$365,天気!B$2:B$365)</f>
        <v>6.2</v>
      </c>
      <c r="G40">
        <f>_xlfn.XLOOKUP($A40,天気!$A$2:$A$365,天気!C$2:C$365)</f>
        <v>10.6</v>
      </c>
      <c r="H40">
        <f>_xlfn.XLOOKUP($A40,天気!$A$2:$A$365,天気!D$2:D$365)</f>
        <v>2.2999999999999998</v>
      </c>
      <c r="I40" t="str">
        <f>_xlfn.XLOOKUP($A40,天気!$A$2:$A$365,天気!E$2:E$365)</f>
        <v>晴後一時薄曇</v>
      </c>
      <c r="J40">
        <f>_xlfn.XLOOKUP($A40,天気!$A$2:$A$365,天気!F$2:F$365)</f>
        <v>0</v>
      </c>
      <c r="K40">
        <f>_xlfn.XLOOKUP($A40,天気!$A$2:$A$365,天気!G$2:G$365)</f>
        <v>0</v>
      </c>
    </row>
    <row r="41" spans="1:11" x14ac:dyDescent="0.7">
      <c r="A41" s="3">
        <v>44967</v>
      </c>
      <c r="B41">
        <v>318</v>
      </c>
      <c r="C41">
        <v>222</v>
      </c>
      <c r="D41">
        <v>469</v>
      </c>
      <c r="E41">
        <v>312</v>
      </c>
      <c r="F41">
        <f>_xlfn.XLOOKUP($A41,天気!$A$2:$A$365,天気!B$2:B$365)</f>
        <v>1.9</v>
      </c>
      <c r="G41">
        <f>_xlfn.XLOOKUP($A41,天気!$A$2:$A$365,天気!C$2:C$365)</f>
        <v>3.5</v>
      </c>
      <c r="H41">
        <f>_xlfn.XLOOKUP($A41,天気!$A$2:$A$365,天気!D$2:D$365)</f>
        <v>0</v>
      </c>
      <c r="I41" t="str">
        <f>_xlfn.XLOOKUP($A41,天気!$A$2:$A$365,天気!E$2:E$365)</f>
        <v>雪一時みぞれ後雨</v>
      </c>
      <c r="J41">
        <f>_xlfn.XLOOKUP($A41,天気!$A$2:$A$365,天気!F$2:F$365)</f>
        <v>27.5</v>
      </c>
      <c r="K41">
        <f>_xlfn.XLOOKUP($A41,天気!$A$2:$A$365,天気!G$2:G$365)</f>
        <v>5.5</v>
      </c>
    </row>
    <row r="42" spans="1:11" x14ac:dyDescent="0.7">
      <c r="A42" s="3">
        <v>44968</v>
      </c>
      <c r="B42">
        <v>310</v>
      </c>
      <c r="C42">
        <v>187</v>
      </c>
      <c r="D42">
        <v>378</v>
      </c>
      <c r="E42">
        <v>303</v>
      </c>
      <c r="F42">
        <f>_xlfn.XLOOKUP($A42,天気!$A$2:$A$365,天気!B$2:B$365)</f>
        <v>8.6999999999999993</v>
      </c>
      <c r="G42">
        <f>_xlfn.XLOOKUP($A42,天気!$A$2:$A$365,天気!C$2:C$365)</f>
        <v>14.1</v>
      </c>
      <c r="H42">
        <f>_xlfn.XLOOKUP($A42,天気!$A$2:$A$365,天気!D$2:D$365)</f>
        <v>2.6</v>
      </c>
      <c r="I42" t="str">
        <f>_xlfn.XLOOKUP($A42,天気!$A$2:$A$365,天気!E$2:E$365)</f>
        <v>晴</v>
      </c>
      <c r="J42">
        <f>_xlfn.XLOOKUP($A42,天気!$A$2:$A$365,天気!F$2:F$365)</f>
        <v>0</v>
      </c>
      <c r="K42">
        <f>_xlfn.XLOOKUP($A42,天気!$A$2:$A$365,天気!G$2:G$365)</f>
        <v>0</v>
      </c>
    </row>
    <row r="43" spans="1:11" x14ac:dyDescent="0.7">
      <c r="A43" s="3">
        <v>44969</v>
      </c>
      <c r="B43">
        <v>263</v>
      </c>
      <c r="C43">
        <v>200</v>
      </c>
      <c r="D43">
        <v>358</v>
      </c>
      <c r="E43">
        <v>249</v>
      </c>
      <c r="F43">
        <f>_xlfn.XLOOKUP($A43,天気!$A$2:$A$365,天気!B$2:B$365)</f>
        <v>11</v>
      </c>
      <c r="G43">
        <f>_xlfn.XLOOKUP($A43,天気!$A$2:$A$365,天気!C$2:C$365)</f>
        <v>16.899999999999999</v>
      </c>
      <c r="H43">
        <f>_xlfn.XLOOKUP($A43,天気!$A$2:$A$365,天気!D$2:D$365)</f>
        <v>4.9000000000000004</v>
      </c>
      <c r="I43" t="str">
        <f>_xlfn.XLOOKUP($A43,天気!$A$2:$A$365,天気!E$2:E$365)</f>
        <v>薄曇時々晴</v>
      </c>
      <c r="J43">
        <f>_xlfn.XLOOKUP($A43,天気!$A$2:$A$365,天気!F$2:F$365)</f>
        <v>0</v>
      </c>
      <c r="K43">
        <f>_xlfn.XLOOKUP($A43,天気!$A$2:$A$365,天気!G$2:G$365)</f>
        <v>0</v>
      </c>
    </row>
    <row r="44" spans="1:11" x14ac:dyDescent="0.7">
      <c r="A44" s="3">
        <v>44970</v>
      </c>
      <c r="B44">
        <v>150</v>
      </c>
      <c r="C44">
        <v>93</v>
      </c>
      <c r="D44">
        <v>196</v>
      </c>
      <c r="E44">
        <v>151</v>
      </c>
      <c r="F44">
        <f>_xlfn.XLOOKUP($A44,天気!$A$2:$A$365,天気!B$2:B$365)</f>
        <v>7.7</v>
      </c>
      <c r="G44">
        <f>_xlfn.XLOOKUP($A44,天気!$A$2:$A$365,天気!C$2:C$365)</f>
        <v>10.3</v>
      </c>
      <c r="H44">
        <f>_xlfn.XLOOKUP($A44,天気!$A$2:$A$365,天気!D$2:D$365)</f>
        <v>4.9000000000000004</v>
      </c>
      <c r="I44" t="str">
        <f>_xlfn.XLOOKUP($A44,天気!$A$2:$A$365,天気!E$2:E$365)</f>
        <v>雨一時曇</v>
      </c>
      <c r="J44">
        <f>_xlfn.XLOOKUP($A44,天気!$A$2:$A$365,天気!F$2:F$365)</f>
        <v>10.5</v>
      </c>
      <c r="K44">
        <f>_xlfn.XLOOKUP($A44,天気!$A$2:$A$365,天気!G$2:G$365)</f>
        <v>2</v>
      </c>
    </row>
    <row r="45" spans="1:11" x14ac:dyDescent="0.7">
      <c r="A45" s="3">
        <v>44971</v>
      </c>
      <c r="B45">
        <v>114</v>
      </c>
      <c r="C45">
        <v>117</v>
      </c>
      <c r="D45">
        <v>200</v>
      </c>
      <c r="E45">
        <v>123</v>
      </c>
      <c r="F45">
        <f>_xlfn.XLOOKUP($A45,天気!$A$2:$A$365,天気!B$2:B$365)</f>
        <v>5.6</v>
      </c>
      <c r="G45">
        <f>_xlfn.XLOOKUP($A45,天気!$A$2:$A$365,天気!C$2:C$365)</f>
        <v>10.7</v>
      </c>
      <c r="H45">
        <f>_xlfn.XLOOKUP($A45,天気!$A$2:$A$365,天気!D$2:D$365)</f>
        <v>3.3</v>
      </c>
      <c r="I45" t="str">
        <f>_xlfn.XLOOKUP($A45,天気!$A$2:$A$365,天気!E$2:E$365)</f>
        <v>曇時々晴</v>
      </c>
      <c r="J45">
        <f>_xlfn.XLOOKUP($A45,天気!$A$2:$A$365,天気!F$2:F$365)</f>
        <v>0</v>
      </c>
      <c r="K45">
        <f>_xlfn.XLOOKUP($A45,天気!$A$2:$A$365,天気!G$2:G$365)</f>
        <v>0</v>
      </c>
    </row>
    <row r="46" spans="1:11" x14ac:dyDescent="0.7">
      <c r="A46" s="3">
        <v>44972</v>
      </c>
      <c r="B46">
        <v>180</v>
      </c>
      <c r="C46">
        <v>108</v>
      </c>
      <c r="D46">
        <v>230</v>
      </c>
      <c r="E46">
        <v>188</v>
      </c>
      <c r="F46">
        <f>_xlfn.XLOOKUP($A46,天気!$A$2:$A$365,天気!B$2:B$365)</f>
        <v>3.5</v>
      </c>
      <c r="G46">
        <f>_xlfn.XLOOKUP($A46,天気!$A$2:$A$365,天気!C$2:C$365)</f>
        <v>7.8</v>
      </c>
      <c r="H46">
        <f>_xlfn.XLOOKUP($A46,天気!$A$2:$A$365,天気!D$2:D$365)</f>
        <v>0.8</v>
      </c>
      <c r="I46" t="str">
        <f>_xlfn.XLOOKUP($A46,天気!$A$2:$A$365,天気!E$2:E$365)</f>
        <v>晴一時曇</v>
      </c>
      <c r="J46">
        <f>_xlfn.XLOOKUP($A46,天気!$A$2:$A$365,天気!F$2:F$365)</f>
        <v>0</v>
      </c>
      <c r="K46">
        <f>_xlfn.XLOOKUP($A46,天気!$A$2:$A$365,天気!G$2:G$365)</f>
        <v>0</v>
      </c>
    </row>
    <row r="47" spans="1:11" x14ac:dyDescent="0.7">
      <c r="A47" s="3">
        <v>44973</v>
      </c>
      <c r="B47">
        <v>122</v>
      </c>
      <c r="C47">
        <v>109</v>
      </c>
      <c r="D47">
        <v>186</v>
      </c>
      <c r="E47">
        <v>114</v>
      </c>
      <c r="F47">
        <f>_xlfn.XLOOKUP($A47,天気!$A$2:$A$365,天気!B$2:B$365)</f>
        <v>4.0999999999999996</v>
      </c>
      <c r="G47">
        <f>_xlfn.XLOOKUP($A47,天気!$A$2:$A$365,天気!C$2:C$365)</f>
        <v>9.6</v>
      </c>
      <c r="H47">
        <f>_xlfn.XLOOKUP($A47,天気!$A$2:$A$365,天気!D$2:D$365)</f>
        <v>-0.7</v>
      </c>
      <c r="I47" t="str">
        <f>_xlfn.XLOOKUP($A47,天気!$A$2:$A$365,天気!E$2:E$365)</f>
        <v>快晴</v>
      </c>
      <c r="J47">
        <f>_xlfn.XLOOKUP($A47,天気!$A$2:$A$365,天気!F$2:F$365)</f>
        <v>0</v>
      </c>
      <c r="K47">
        <f>_xlfn.XLOOKUP($A47,天気!$A$2:$A$365,天気!G$2:G$365)</f>
        <v>0</v>
      </c>
    </row>
    <row r="48" spans="1:11" x14ac:dyDescent="0.7">
      <c r="A48" s="3">
        <v>44974</v>
      </c>
      <c r="B48">
        <v>233</v>
      </c>
      <c r="C48">
        <v>150</v>
      </c>
      <c r="D48">
        <v>318</v>
      </c>
      <c r="E48">
        <v>199</v>
      </c>
      <c r="F48">
        <f>_xlfn.XLOOKUP($A48,天気!$A$2:$A$365,天気!B$2:B$365)</f>
        <v>5.7</v>
      </c>
      <c r="G48">
        <f>_xlfn.XLOOKUP($A48,天気!$A$2:$A$365,天気!C$2:C$365)</f>
        <v>10.8</v>
      </c>
      <c r="H48">
        <f>_xlfn.XLOOKUP($A48,天気!$A$2:$A$365,天気!D$2:D$365)</f>
        <v>0.8</v>
      </c>
      <c r="I48" t="str">
        <f>_xlfn.XLOOKUP($A48,天気!$A$2:$A$365,天気!E$2:E$365)</f>
        <v>晴</v>
      </c>
      <c r="J48">
        <f>_xlfn.XLOOKUP($A48,天気!$A$2:$A$365,天気!F$2:F$365)</f>
        <v>0</v>
      </c>
      <c r="K48">
        <f>_xlfn.XLOOKUP($A48,天気!$A$2:$A$365,天気!G$2:G$365)</f>
        <v>0</v>
      </c>
    </row>
    <row r="49" spans="1:11" x14ac:dyDescent="0.7">
      <c r="A49" s="3">
        <v>44975</v>
      </c>
      <c r="B49">
        <v>204</v>
      </c>
      <c r="C49">
        <v>172</v>
      </c>
      <c r="D49">
        <v>390</v>
      </c>
      <c r="E49">
        <v>213</v>
      </c>
      <c r="F49">
        <f>_xlfn.XLOOKUP($A49,天気!$A$2:$A$365,天気!B$2:B$365)</f>
        <v>8.9</v>
      </c>
      <c r="G49">
        <f>_xlfn.XLOOKUP($A49,天気!$A$2:$A$365,天気!C$2:C$365)</f>
        <v>15</v>
      </c>
      <c r="H49">
        <f>_xlfn.XLOOKUP($A49,天気!$A$2:$A$365,天気!D$2:D$365)</f>
        <v>1.8</v>
      </c>
      <c r="I49" t="str">
        <f>_xlfn.XLOOKUP($A49,天気!$A$2:$A$365,天気!E$2:E$365)</f>
        <v>晴</v>
      </c>
      <c r="J49">
        <f>_xlfn.XLOOKUP($A49,天気!$A$2:$A$365,天気!F$2:F$365)</f>
        <v>0</v>
      </c>
      <c r="K49">
        <f>_xlfn.XLOOKUP($A49,天気!$A$2:$A$365,天気!G$2:G$365)</f>
        <v>0</v>
      </c>
    </row>
    <row r="50" spans="1:11" x14ac:dyDescent="0.7">
      <c r="A50" s="3">
        <v>44976</v>
      </c>
      <c r="B50">
        <v>191</v>
      </c>
      <c r="C50">
        <v>135</v>
      </c>
      <c r="D50">
        <v>276</v>
      </c>
      <c r="E50">
        <v>174</v>
      </c>
      <c r="F50">
        <f>_xlfn.XLOOKUP($A50,天気!$A$2:$A$365,天気!B$2:B$365)</f>
        <v>11.8</v>
      </c>
      <c r="G50">
        <f>_xlfn.XLOOKUP($A50,天気!$A$2:$A$365,天気!C$2:C$365)</f>
        <v>18.5</v>
      </c>
      <c r="H50">
        <f>_xlfn.XLOOKUP($A50,天気!$A$2:$A$365,天気!D$2:D$365)</f>
        <v>6.9</v>
      </c>
      <c r="I50" t="str">
        <f>_xlfn.XLOOKUP($A50,天気!$A$2:$A$365,天気!E$2:E$365)</f>
        <v>曇</v>
      </c>
      <c r="J50">
        <f>_xlfn.XLOOKUP($A50,天気!$A$2:$A$365,天気!F$2:F$365)</f>
        <v>0</v>
      </c>
      <c r="K50">
        <f>_xlfn.XLOOKUP($A50,天気!$A$2:$A$365,天気!G$2:G$365)</f>
        <v>0</v>
      </c>
    </row>
    <row r="51" spans="1:11" x14ac:dyDescent="0.7">
      <c r="A51" s="3">
        <v>44977</v>
      </c>
      <c r="B51">
        <v>161</v>
      </c>
      <c r="C51">
        <v>85</v>
      </c>
      <c r="D51">
        <v>189</v>
      </c>
      <c r="E51">
        <v>131</v>
      </c>
      <c r="F51">
        <f>_xlfn.XLOOKUP($A51,天気!$A$2:$A$365,天気!B$2:B$365)</f>
        <v>9.6999999999999993</v>
      </c>
      <c r="G51">
        <f>_xlfn.XLOOKUP($A51,天気!$A$2:$A$365,天気!C$2:C$365)</f>
        <v>14.7</v>
      </c>
      <c r="H51">
        <f>_xlfn.XLOOKUP($A51,天気!$A$2:$A$365,天気!D$2:D$365)</f>
        <v>4.7</v>
      </c>
      <c r="I51" t="str">
        <f>_xlfn.XLOOKUP($A51,天気!$A$2:$A$365,天気!E$2:E$365)</f>
        <v>晴後一時雨</v>
      </c>
      <c r="J51">
        <f>_xlfn.XLOOKUP($A51,天気!$A$2:$A$365,天気!F$2:F$365)</f>
        <v>0</v>
      </c>
      <c r="K51">
        <f>_xlfn.XLOOKUP($A51,天気!$A$2:$A$365,天気!G$2:G$365)</f>
        <v>0</v>
      </c>
    </row>
    <row r="52" spans="1:11" x14ac:dyDescent="0.7">
      <c r="A52" s="3">
        <v>44978</v>
      </c>
      <c r="B52">
        <v>183</v>
      </c>
      <c r="C52">
        <v>109</v>
      </c>
      <c r="D52">
        <v>231</v>
      </c>
      <c r="E52">
        <v>122</v>
      </c>
      <c r="F52">
        <f>_xlfn.XLOOKUP($A52,天気!$A$2:$A$365,天気!B$2:B$365)</f>
        <v>4.7</v>
      </c>
      <c r="G52">
        <f>_xlfn.XLOOKUP($A52,天気!$A$2:$A$365,天気!C$2:C$365)</f>
        <v>9.1999999999999993</v>
      </c>
      <c r="H52">
        <f>_xlfn.XLOOKUP($A52,天気!$A$2:$A$365,天気!D$2:D$365)</f>
        <v>2.2000000000000002</v>
      </c>
      <c r="I52" t="str">
        <f>_xlfn.XLOOKUP($A52,天気!$A$2:$A$365,天気!E$2:E$365)</f>
        <v>快晴</v>
      </c>
      <c r="J52">
        <f>_xlfn.XLOOKUP($A52,天気!$A$2:$A$365,天気!F$2:F$365)</f>
        <v>0</v>
      </c>
      <c r="K52">
        <f>_xlfn.XLOOKUP($A52,天気!$A$2:$A$365,天気!G$2:G$365)</f>
        <v>0</v>
      </c>
    </row>
    <row r="53" spans="1:11" x14ac:dyDescent="0.7">
      <c r="A53" s="3">
        <v>44979</v>
      </c>
      <c r="B53">
        <v>187</v>
      </c>
      <c r="C53">
        <v>161</v>
      </c>
      <c r="D53">
        <v>293</v>
      </c>
      <c r="E53">
        <v>233</v>
      </c>
      <c r="F53">
        <f>_xlfn.XLOOKUP($A53,天気!$A$2:$A$365,天気!B$2:B$365)</f>
        <v>5.5</v>
      </c>
      <c r="G53">
        <f>_xlfn.XLOOKUP($A53,天気!$A$2:$A$365,天気!C$2:C$365)</f>
        <v>10.4</v>
      </c>
      <c r="H53">
        <f>_xlfn.XLOOKUP($A53,天気!$A$2:$A$365,天気!D$2:D$365)</f>
        <v>0.2</v>
      </c>
      <c r="I53" t="str">
        <f>_xlfn.XLOOKUP($A53,天気!$A$2:$A$365,天気!E$2:E$365)</f>
        <v>快晴</v>
      </c>
      <c r="J53">
        <f>_xlfn.XLOOKUP($A53,天気!$A$2:$A$365,天気!F$2:F$365)</f>
        <v>0</v>
      </c>
      <c r="K53">
        <f>_xlfn.XLOOKUP($A53,天気!$A$2:$A$365,天気!G$2:G$365)</f>
        <v>0</v>
      </c>
    </row>
    <row r="54" spans="1:11" x14ac:dyDescent="0.7">
      <c r="A54" s="3">
        <v>44980</v>
      </c>
      <c r="B54">
        <v>117</v>
      </c>
      <c r="C54">
        <v>88</v>
      </c>
      <c r="D54">
        <v>180</v>
      </c>
      <c r="E54">
        <v>113</v>
      </c>
      <c r="F54">
        <f>_xlfn.XLOOKUP($A54,天気!$A$2:$A$365,天気!B$2:B$365)</f>
        <v>8.5</v>
      </c>
      <c r="G54">
        <f>_xlfn.XLOOKUP($A54,天気!$A$2:$A$365,天気!C$2:C$365)</f>
        <v>14.4</v>
      </c>
      <c r="H54">
        <f>_xlfn.XLOOKUP($A54,天気!$A$2:$A$365,天気!D$2:D$365)</f>
        <v>4.5999999999999996</v>
      </c>
      <c r="I54" t="str">
        <f>_xlfn.XLOOKUP($A54,天気!$A$2:$A$365,天気!E$2:E$365)</f>
        <v>曇後晴</v>
      </c>
      <c r="J54">
        <f>_xlfn.XLOOKUP($A54,天気!$A$2:$A$365,天気!F$2:F$365)</f>
        <v>0</v>
      </c>
      <c r="K54">
        <f>_xlfn.XLOOKUP($A54,天気!$A$2:$A$365,天気!G$2:G$365)</f>
        <v>0</v>
      </c>
    </row>
    <row r="55" spans="1:11" x14ac:dyDescent="0.7">
      <c r="A55" s="3">
        <v>44981</v>
      </c>
      <c r="B55">
        <v>263</v>
      </c>
      <c r="C55">
        <v>157</v>
      </c>
      <c r="D55">
        <v>330</v>
      </c>
      <c r="E55">
        <v>246</v>
      </c>
      <c r="F55">
        <f>_xlfn.XLOOKUP($A55,天気!$A$2:$A$365,天気!B$2:B$365)</f>
        <v>8.9</v>
      </c>
      <c r="G55">
        <f>_xlfn.XLOOKUP($A55,天気!$A$2:$A$365,天気!C$2:C$365)</f>
        <v>12.1</v>
      </c>
      <c r="H55">
        <f>_xlfn.XLOOKUP($A55,天気!$A$2:$A$365,天気!D$2:D$365)</f>
        <v>6</v>
      </c>
      <c r="I55" t="str">
        <f>_xlfn.XLOOKUP($A55,天気!$A$2:$A$365,天気!E$2:E$365)</f>
        <v>曇後一時雨</v>
      </c>
      <c r="J55">
        <f>_xlfn.XLOOKUP($A55,天気!$A$2:$A$365,天気!F$2:F$365)</f>
        <v>2.5</v>
      </c>
      <c r="K55">
        <f>_xlfn.XLOOKUP($A55,天気!$A$2:$A$365,天気!G$2:G$365)</f>
        <v>1.5</v>
      </c>
    </row>
    <row r="56" spans="1:11" x14ac:dyDescent="0.7">
      <c r="A56" s="3">
        <v>44982</v>
      </c>
      <c r="B56">
        <v>294</v>
      </c>
      <c r="C56">
        <v>201</v>
      </c>
      <c r="D56">
        <v>384</v>
      </c>
      <c r="E56">
        <v>271</v>
      </c>
      <c r="F56">
        <f>_xlfn.XLOOKUP($A56,天気!$A$2:$A$365,天気!B$2:B$365)</f>
        <v>7.5</v>
      </c>
      <c r="G56">
        <f>_xlfn.XLOOKUP($A56,天気!$A$2:$A$365,天気!C$2:C$365)</f>
        <v>12.7</v>
      </c>
      <c r="H56">
        <f>_xlfn.XLOOKUP($A56,天気!$A$2:$A$365,天気!D$2:D$365)</f>
        <v>4</v>
      </c>
      <c r="I56" t="str">
        <f>_xlfn.XLOOKUP($A56,天気!$A$2:$A$365,天気!E$2:E$365)</f>
        <v>曇時々晴</v>
      </c>
      <c r="J56">
        <f>_xlfn.XLOOKUP($A56,天気!$A$2:$A$365,天気!F$2:F$365)</f>
        <v>0</v>
      </c>
      <c r="K56">
        <f>_xlfn.XLOOKUP($A56,天気!$A$2:$A$365,天気!G$2:G$365)</f>
        <v>0</v>
      </c>
    </row>
    <row r="57" spans="1:11" x14ac:dyDescent="0.7">
      <c r="A57" s="3">
        <v>44983</v>
      </c>
      <c r="B57">
        <v>244</v>
      </c>
      <c r="C57">
        <v>157</v>
      </c>
      <c r="D57">
        <v>321</v>
      </c>
      <c r="E57">
        <v>268</v>
      </c>
      <c r="F57">
        <f>_xlfn.XLOOKUP($A57,天気!$A$2:$A$365,天気!B$2:B$365)</f>
        <v>6</v>
      </c>
      <c r="G57">
        <f>_xlfn.XLOOKUP($A57,天気!$A$2:$A$365,天気!C$2:C$365)</f>
        <v>10.7</v>
      </c>
      <c r="H57">
        <f>_xlfn.XLOOKUP($A57,天気!$A$2:$A$365,天気!D$2:D$365)</f>
        <v>1.9</v>
      </c>
      <c r="I57" t="str">
        <f>_xlfn.XLOOKUP($A57,天気!$A$2:$A$365,天気!E$2:E$365)</f>
        <v>快晴</v>
      </c>
      <c r="J57">
        <f>_xlfn.XLOOKUP($A57,天気!$A$2:$A$365,天気!F$2:F$365)</f>
        <v>0</v>
      </c>
      <c r="K57">
        <f>_xlfn.XLOOKUP($A57,天気!$A$2:$A$365,天気!G$2:G$365)</f>
        <v>0</v>
      </c>
    </row>
    <row r="58" spans="1:11" x14ac:dyDescent="0.7">
      <c r="A58" s="3">
        <v>44984</v>
      </c>
      <c r="B58">
        <v>150</v>
      </c>
      <c r="C58">
        <v>107</v>
      </c>
      <c r="D58">
        <v>200</v>
      </c>
      <c r="E58">
        <v>154</v>
      </c>
      <c r="F58">
        <f>_xlfn.XLOOKUP($A58,天気!$A$2:$A$365,天気!B$2:B$365)</f>
        <v>8.6999999999999993</v>
      </c>
      <c r="G58">
        <f>_xlfn.XLOOKUP($A58,天気!$A$2:$A$365,天気!C$2:C$365)</f>
        <v>15</v>
      </c>
      <c r="H58">
        <f>_xlfn.XLOOKUP($A58,天気!$A$2:$A$365,天気!D$2:D$365)</f>
        <v>3</v>
      </c>
      <c r="I58" t="str">
        <f>_xlfn.XLOOKUP($A58,天気!$A$2:$A$365,天気!E$2:E$365)</f>
        <v>快晴</v>
      </c>
      <c r="J58">
        <f>_xlfn.XLOOKUP($A58,天気!$A$2:$A$365,天気!F$2:F$365)</f>
        <v>0</v>
      </c>
      <c r="K58">
        <f>_xlfn.XLOOKUP($A58,天気!$A$2:$A$365,天気!G$2:G$365)</f>
        <v>0</v>
      </c>
    </row>
    <row r="59" spans="1:11" x14ac:dyDescent="0.7">
      <c r="A59" s="3">
        <v>44985</v>
      </c>
      <c r="B59">
        <v>155</v>
      </c>
      <c r="C59">
        <v>134</v>
      </c>
      <c r="D59">
        <v>208</v>
      </c>
      <c r="E59">
        <v>153</v>
      </c>
      <c r="F59">
        <f>_xlfn.XLOOKUP($A59,天気!$A$2:$A$365,天気!B$2:B$365)</f>
        <v>11.6</v>
      </c>
      <c r="G59">
        <f>_xlfn.XLOOKUP($A59,天気!$A$2:$A$365,天気!C$2:C$365)</f>
        <v>19.399999999999999</v>
      </c>
      <c r="H59">
        <f>_xlfn.XLOOKUP($A59,天気!$A$2:$A$365,天気!D$2:D$365)</f>
        <v>3.1</v>
      </c>
      <c r="I59" t="str">
        <f>_xlfn.XLOOKUP($A59,天気!$A$2:$A$365,天気!E$2:E$365)</f>
        <v>快晴</v>
      </c>
      <c r="J59">
        <f>_xlfn.XLOOKUP($A59,天気!$A$2:$A$365,天気!F$2:F$365)</f>
        <v>0</v>
      </c>
      <c r="K59">
        <f>_xlfn.XLOOKUP($A59,天気!$A$2:$A$365,天気!G$2:G$365)</f>
        <v>0</v>
      </c>
    </row>
    <row r="60" spans="1:11" x14ac:dyDescent="0.7">
      <c r="A60" s="3">
        <v>44986</v>
      </c>
      <c r="B60">
        <v>228</v>
      </c>
      <c r="C60">
        <v>125</v>
      </c>
      <c r="D60">
        <v>275</v>
      </c>
      <c r="E60">
        <v>164</v>
      </c>
      <c r="F60">
        <f>_xlfn.XLOOKUP($A60,天気!$A$2:$A$365,天気!B$2:B$365)</f>
        <v>13.8</v>
      </c>
      <c r="G60">
        <f>_xlfn.XLOOKUP($A60,天気!$A$2:$A$365,天気!C$2:C$365)</f>
        <v>19.399999999999999</v>
      </c>
      <c r="H60">
        <f>_xlfn.XLOOKUP($A60,天気!$A$2:$A$365,天気!D$2:D$365)</f>
        <v>7.3</v>
      </c>
      <c r="I60" t="str">
        <f>_xlfn.XLOOKUP($A60,天気!$A$2:$A$365,天気!E$2:E$365)</f>
        <v>曇</v>
      </c>
      <c r="J60">
        <f>_xlfn.XLOOKUP($A60,天気!$A$2:$A$365,天気!F$2:F$365)</f>
        <v>0</v>
      </c>
      <c r="K60">
        <f>_xlfn.XLOOKUP($A60,天気!$A$2:$A$365,天気!G$2:G$365)</f>
        <v>0</v>
      </c>
    </row>
    <row r="61" spans="1:11" x14ac:dyDescent="0.7">
      <c r="A61" s="3">
        <v>44987</v>
      </c>
      <c r="B61">
        <v>145</v>
      </c>
      <c r="C61">
        <v>88</v>
      </c>
      <c r="D61">
        <v>192</v>
      </c>
      <c r="E61">
        <v>96</v>
      </c>
      <c r="F61">
        <f>_xlfn.XLOOKUP($A61,天気!$A$2:$A$365,天気!B$2:B$365)</f>
        <v>12.8</v>
      </c>
      <c r="G61">
        <f>_xlfn.XLOOKUP($A61,天気!$A$2:$A$365,天気!C$2:C$365)</f>
        <v>20</v>
      </c>
      <c r="H61">
        <f>_xlfn.XLOOKUP($A61,天気!$A$2:$A$365,天気!D$2:D$365)</f>
        <v>6.1</v>
      </c>
      <c r="I61" t="str">
        <f>_xlfn.XLOOKUP($A61,天気!$A$2:$A$365,天気!E$2:E$365)</f>
        <v>晴時々曇一時雨</v>
      </c>
      <c r="J61">
        <f>_xlfn.XLOOKUP($A61,天気!$A$2:$A$365,天気!F$2:F$365)</f>
        <v>0</v>
      </c>
      <c r="K61">
        <f>_xlfn.XLOOKUP($A61,天気!$A$2:$A$365,天気!G$2:G$365)</f>
        <v>0</v>
      </c>
    </row>
    <row r="62" spans="1:11" x14ac:dyDescent="0.7">
      <c r="A62" s="3">
        <v>44988</v>
      </c>
      <c r="B62">
        <v>264</v>
      </c>
      <c r="C62">
        <v>144</v>
      </c>
      <c r="D62">
        <v>369</v>
      </c>
      <c r="E62">
        <v>235</v>
      </c>
      <c r="F62">
        <f>_xlfn.XLOOKUP($A62,天気!$A$2:$A$365,天気!B$2:B$365)</f>
        <v>7.8</v>
      </c>
      <c r="G62">
        <f>_xlfn.XLOOKUP($A62,天気!$A$2:$A$365,天気!C$2:C$365)</f>
        <v>13.4</v>
      </c>
      <c r="H62">
        <f>_xlfn.XLOOKUP($A62,天気!$A$2:$A$365,天気!D$2:D$365)</f>
        <v>3.6</v>
      </c>
      <c r="I62" t="str">
        <f>_xlfn.XLOOKUP($A62,天気!$A$2:$A$365,天気!E$2:E$365)</f>
        <v>曇後晴</v>
      </c>
      <c r="J62">
        <f>_xlfn.XLOOKUP($A62,天気!$A$2:$A$365,天気!F$2:F$365)</f>
        <v>0</v>
      </c>
      <c r="K62">
        <f>_xlfn.XLOOKUP($A62,天気!$A$2:$A$365,天気!G$2:G$365)</f>
        <v>0</v>
      </c>
    </row>
    <row r="63" spans="1:11" x14ac:dyDescent="0.7">
      <c r="A63" s="3">
        <v>44989</v>
      </c>
      <c r="B63">
        <v>275</v>
      </c>
      <c r="C63">
        <v>213</v>
      </c>
      <c r="D63">
        <v>438</v>
      </c>
      <c r="E63">
        <v>285</v>
      </c>
      <c r="F63">
        <f>_xlfn.XLOOKUP($A63,天気!$A$2:$A$365,天気!B$2:B$365)</f>
        <v>10.5</v>
      </c>
      <c r="G63">
        <f>_xlfn.XLOOKUP($A63,天気!$A$2:$A$365,天気!C$2:C$365)</f>
        <v>17.399999999999999</v>
      </c>
      <c r="H63">
        <f>_xlfn.XLOOKUP($A63,天気!$A$2:$A$365,天気!D$2:D$365)</f>
        <v>5</v>
      </c>
      <c r="I63" t="str">
        <f>_xlfn.XLOOKUP($A63,天気!$A$2:$A$365,天気!E$2:E$365)</f>
        <v>晴後薄曇</v>
      </c>
      <c r="J63">
        <f>_xlfn.XLOOKUP($A63,天気!$A$2:$A$365,天気!F$2:F$365)</f>
        <v>0</v>
      </c>
      <c r="K63">
        <f>_xlfn.XLOOKUP($A63,天気!$A$2:$A$365,天気!G$2:G$365)</f>
        <v>0</v>
      </c>
    </row>
    <row r="64" spans="1:11" x14ac:dyDescent="0.7">
      <c r="A64" s="3">
        <v>44990</v>
      </c>
      <c r="B64">
        <v>230</v>
      </c>
      <c r="C64">
        <v>129</v>
      </c>
      <c r="D64">
        <v>299</v>
      </c>
      <c r="E64">
        <v>194</v>
      </c>
      <c r="F64">
        <f>_xlfn.XLOOKUP($A64,天気!$A$2:$A$365,天気!B$2:B$365)</f>
        <v>9.5</v>
      </c>
      <c r="G64">
        <f>_xlfn.XLOOKUP($A64,天気!$A$2:$A$365,天気!C$2:C$365)</f>
        <v>13.1</v>
      </c>
      <c r="H64">
        <f>_xlfn.XLOOKUP($A64,天気!$A$2:$A$365,天気!D$2:D$365)</f>
        <v>6.9</v>
      </c>
      <c r="I64" t="str">
        <f>_xlfn.XLOOKUP($A64,天気!$A$2:$A$365,天気!E$2:E$365)</f>
        <v>曇</v>
      </c>
      <c r="J64">
        <f>_xlfn.XLOOKUP($A64,天気!$A$2:$A$365,天気!F$2:F$365)</f>
        <v>0</v>
      </c>
      <c r="K64">
        <f>_xlfn.XLOOKUP($A64,天気!$A$2:$A$365,天気!G$2:G$365)</f>
        <v>0</v>
      </c>
    </row>
    <row r="65" spans="1:11" x14ac:dyDescent="0.7">
      <c r="A65" s="3">
        <v>44991</v>
      </c>
      <c r="B65">
        <v>150</v>
      </c>
      <c r="C65">
        <v>114</v>
      </c>
      <c r="D65">
        <v>142</v>
      </c>
      <c r="E65">
        <v>140</v>
      </c>
      <c r="F65">
        <f>_xlfn.XLOOKUP($A65,天気!$A$2:$A$365,天気!B$2:B$365)</f>
        <v>9.9</v>
      </c>
      <c r="G65">
        <f>_xlfn.XLOOKUP($A65,天気!$A$2:$A$365,天気!C$2:C$365)</f>
        <v>15</v>
      </c>
      <c r="H65">
        <f>_xlfn.XLOOKUP($A65,天気!$A$2:$A$365,天気!D$2:D$365)</f>
        <v>6.8</v>
      </c>
      <c r="I65" t="str">
        <f>_xlfn.XLOOKUP($A65,天気!$A$2:$A$365,天気!E$2:E$365)</f>
        <v>曇時々晴一時雨</v>
      </c>
      <c r="J65">
        <f>_xlfn.XLOOKUP($A65,天気!$A$2:$A$365,天気!F$2:F$365)</f>
        <v>1</v>
      </c>
      <c r="K65">
        <f>_xlfn.XLOOKUP($A65,天気!$A$2:$A$365,天気!G$2:G$365)</f>
        <v>0.5</v>
      </c>
    </row>
    <row r="66" spans="1:11" x14ac:dyDescent="0.7">
      <c r="A66" s="3">
        <v>44992</v>
      </c>
      <c r="B66">
        <v>148</v>
      </c>
      <c r="C66">
        <v>97</v>
      </c>
      <c r="D66">
        <v>294</v>
      </c>
      <c r="E66">
        <v>132</v>
      </c>
      <c r="F66">
        <f>_xlfn.XLOOKUP($A66,天気!$A$2:$A$365,天気!B$2:B$365)</f>
        <v>12.1</v>
      </c>
      <c r="G66">
        <f>_xlfn.XLOOKUP($A66,天気!$A$2:$A$365,天気!C$2:C$365)</f>
        <v>18.8</v>
      </c>
      <c r="H66">
        <f>_xlfn.XLOOKUP($A66,天気!$A$2:$A$365,天気!D$2:D$365)</f>
        <v>6.5</v>
      </c>
      <c r="I66" t="str">
        <f>_xlfn.XLOOKUP($A66,天気!$A$2:$A$365,天気!E$2:E$365)</f>
        <v>快晴</v>
      </c>
      <c r="J66">
        <f>_xlfn.XLOOKUP($A66,天気!$A$2:$A$365,天気!F$2:F$365)</f>
        <v>0</v>
      </c>
      <c r="K66">
        <f>_xlfn.XLOOKUP($A66,天気!$A$2:$A$365,天気!G$2:G$365)</f>
        <v>0</v>
      </c>
    </row>
    <row r="67" spans="1:11" x14ac:dyDescent="0.7">
      <c r="A67" s="3">
        <v>44993</v>
      </c>
      <c r="B67">
        <v>184</v>
      </c>
      <c r="C67">
        <v>111</v>
      </c>
      <c r="D67">
        <v>246</v>
      </c>
      <c r="E67">
        <v>171</v>
      </c>
      <c r="F67">
        <f>_xlfn.XLOOKUP($A67,天気!$A$2:$A$365,天気!B$2:B$365)</f>
        <v>14</v>
      </c>
      <c r="G67">
        <f>_xlfn.XLOOKUP($A67,天気!$A$2:$A$365,天気!C$2:C$365)</f>
        <v>21.3</v>
      </c>
      <c r="H67">
        <f>_xlfn.XLOOKUP($A67,天気!$A$2:$A$365,天気!D$2:D$365)</f>
        <v>7.2</v>
      </c>
      <c r="I67" t="str">
        <f>_xlfn.XLOOKUP($A67,天気!$A$2:$A$365,天気!E$2:E$365)</f>
        <v>快晴</v>
      </c>
      <c r="J67">
        <f>_xlfn.XLOOKUP($A67,天気!$A$2:$A$365,天気!F$2:F$365)</f>
        <v>0</v>
      </c>
      <c r="K67">
        <f>_xlfn.XLOOKUP($A67,天気!$A$2:$A$365,天気!G$2:G$365)</f>
        <v>0</v>
      </c>
    </row>
    <row r="68" spans="1:11" x14ac:dyDescent="0.7">
      <c r="A68" s="3">
        <v>44994</v>
      </c>
      <c r="B68">
        <v>158</v>
      </c>
      <c r="C68">
        <v>99</v>
      </c>
      <c r="D68">
        <v>193</v>
      </c>
      <c r="E68">
        <v>125</v>
      </c>
      <c r="F68">
        <f>_xlfn.XLOOKUP($A68,天気!$A$2:$A$365,天気!B$2:B$365)</f>
        <v>15.9</v>
      </c>
      <c r="G68">
        <f>_xlfn.XLOOKUP($A68,天気!$A$2:$A$365,天気!C$2:C$365)</f>
        <v>22.2</v>
      </c>
      <c r="H68">
        <f>_xlfn.XLOOKUP($A68,天気!$A$2:$A$365,天気!D$2:D$365)</f>
        <v>9.4</v>
      </c>
      <c r="I68" t="str">
        <f>_xlfn.XLOOKUP($A68,天気!$A$2:$A$365,天気!E$2:E$365)</f>
        <v>晴後薄曇</v>
      </c>
      <c r="J68">
        <f>_xlfn.XLOOKUP($A68,天気!$A$2:$A$365,天気!F$2:F$365)</f>
        <v>0</v>
      </c>
      <c r="K68">
        <f>_xlfn.XLOOKUP($A68,天気!$A$2:$A$365,天気!G$2:G$365)</f>
        <v>0</v>
      </c>
    </row>
    <row r="69" spans="1:11" x14ac:dyDescent="0.7">
      <c r="A69" s="3">
        <v>44995</v>
      </c>
      <c r="B69">
        <v>299</v>
      </c>
      <c r="C69">
        <v>146</v>
      </c>
      <c r="D69">
        <v>321</v>
      </c>
      <c r="E69">
        <v>201</v>
      </c>
      <c r="F69">
        <f>_xlfn.XLOOKUP($A69,天気!$A$2:$A$365,天気!B$2:B$365)</f>
        <v>17.3</v>
      </c>
      <c r="G69">
        <f>_xlfn.XLOOKUP($A69,天気!$A$2:$A$365,天気!C$2:C$365)</f>
        <v>22.9</v>
      </c>
      <c r="H69">
        <f>_xlfn.XLOOKUP($A69,天気!$A$2:$A$365,天気!D$2:D$365)</f>
        <v>12.5</v>
      </c>
      <c r="I69" t="str">
        <f>_xlfn.XLOOKUP($A69,天気!$A$2:$A$365,天気!E$2:E$365)</f>
        <v>晴一時雨</v>
      </c>
      <c r="J69">
        <f>_xlfn.XLOOKUP($A69,天気!$A$2:$A$365,天気!F$2:F$365)</f>
        <v>1</v>
      </c>
      <c r="K69">
        <f>_xlfn.XLOOKUP($A69,天気!$A$2:$A$365,天気!G$2:G$365)</f>
        <v>1</v>
      </c>
    </row>
    <row r="70" spans="1:11" x14ac:dyDescent="0.7">
      <c r="A70" s="3">
        <v>44996</v>
      </c>
      <c r="B70">
        <v>262</v>
      </c>
      <c r="C70">
        <v>184</v>
      </c>
      <c r="D70">
        <v>383</v>
      </c>
      <c r="E70">
        <v>264</v>
      </c>
      <c r="F70">
        <f>_xlfn.XLOOKUP($A70,天気!$A$2:$A$365,天気!B$2:B$365)</f>
        <v>14.7</v>
      </c>
      <c r="G70">
        <f>_xlfn.XLOOKUP($A70,天気!$A$2:$A$365,天気!C$2:C$365)</f>
        <v>20.8</v>
      </c>
      <c r="H70">
        <f>_xlfn.XLOOKUP($A70,天気!$A$2:$A$365,天気!D$2:D$365)</f>
        <v>9</v>
      </c>
      <c r="I70" t="str">
        <f>_xlfn.XLOOKUP($A70,天気!$A$2:$A$365,天気!E$2:E$365)</f>
        <v>快晴</v>
      </c>
      <c r="J70">
        <f>_xlfn.XLOOKUP($A70,天気!$A$2:$A$365,天気!F$2:F$365)</f>
        <v>0</v>
      </c>
      <c r="K70">
        <f>_xlfn.XLOOKUP($A70,天気!$A$2:$A$365,天気!G$2:G$365)</f>
        <v>0</v>
      </c>
    </row>
    <row r="71" spans="1:11" x14ac:dyDescent="0.7">
      <c r="A71" s="3">
        <v>44997</v>
      </c>
      <c r="B71">
        <v>214</v>
      </c>
      <c r="C71">
        <v>140</v>
      </c>
      <c r="D71">
        <v>309</v>
      </c>
      <c r="E71">
        <v>162</v>
      </c>
      <c r="F71">
        <f>_xlfn.XLOOKUP($A71,天気!$A$2:$A$365,天気!B$2:B$365)</f>
        <v>14.5</v>
      </c>
      <c r="G71">
        <f>_xlfn.XLOOKUP($A71,天気!$A$2:$A$365,天気!C$2:C$365)</f>
        <v>18.8</v>
      </c>
      <c r="H71">
        <f>_xlfn.XLOOKUP($A71,天気!$A$2:$A$365,天気!D$2:D$365)</f>
        <v>9.6999999999999993</v>
      </c>
      <c r="I71" t="str">
        <f>_xlfn.XLOOKUP($A71,天気!$A$2:$A$365,天気!E$2:E$365)</f>
        <v>曇</v>
      </c>
      <c r="J71">
        <f>_xlfn.XLOOKUP($A71,天気!$A$2:$A$365,天気!F$2:F$365)</f>
        <v>0</v>
      </c>
      <c r="K71">
        <f>_xlfn.XLOOKUP($A71,天気!$A$2:$A$365,天気!G$2:G$365)</f>
        <v>0</v>
      </c>
    </row>
    <row r="72" spans="1:11" x14ac:dyDescent="0.7">
      <c r="A72" s="3">
        <v>44998</v>
      </c>
      <c r="B72">
        <v>144</v>
      </c>
      <c r="C72">
        <v>120</v>
      </c>
      <c r="D72">
        <v>253</v>
      </c>
      <c r="E72">
        <v>164</v>
      </c>
      <c r="F72">
        <f>_xlfn.XLOOKUP($A72,天気!$A$2:$A$365,天気!B$2:B$365)</f>
        <v>13.9</v>
      </c>
      <c r="G72">
        <f>_xlfn.XLOOKUP($A72,天気!$A$2:$A$365,天気!C$2:C$365)</f>
        <v>16.7</v>
      </c>
      <c r="H72">
        <f>_xlfn.XLOOKUP($A72,天気!$A$2:$A$365,天気!D$2:D$365)</f>
        <v>9.6999999999999993</v>
      </c>
      <c r="I72" t="str">
        <f>_xlfn.XLOOKUP($A72,天気!$A$2:$A$365,天気!E$2:E$365)</f>
        <v>曇時々雨</v>
      </c>
      <c r="J72">
        <f>_xlfn.XLOOKUP($A72,天気!$A$2:$A$365,天気!F$2:F$365)</f>
        <v>9</v>
      </c>
      <c r="K72">
        <f>_xlfn.XLOOKUP($A72,天気!$A$2:$A$365,天気!G$2:G$365)</f>
        <v>8</v>
      </c>
    </row>
    <row r="73" spans="1:11" x14ac:dyDescent="0.7">
      <c r="A73" s="3">
        <v>44999</v>
      </c>
      <c r="B73">
        <v>208</v>
      </c>
      <c r="C73">
        <v>137</v>
      </c>
      <c r="D73">
        <v>245</v>
      </c>
      <c r="E73">
        <v>185</v>
      </c>
      <c r="F73">
        <f>_xlfn.XLOOKUP($A73,天気!$A$2:$A$365,天気!B$2:B$365)</f>
        <v>10</v>
      </c>
      <c r="G73">
        <f>_xlfn.XLOOKUP($A73,天気!$A$2:$A$365,天気!C$2:C$365)</f>
        <v>14.6</v>
      </c>
      <c r="H73">
        <f>_xlfn.XLOOKUP($A73,天気!$A$2:$A$365,天気!D$2:D$365)</f>
        <v>7.1</v>
      </c>
      <c r="I73" t="str">
        <f>_xlfn.XLOOKUP($A73,天気!$A$2:$A$365,天気!E$2:E$365)</f>
        <v>晴時々曇一時雨</v>
      </c>
      <c r="J73">
        <f>_xlfn.XLOOKUP($A73,天気!$A$2:$A$365,天気!F$2:F$365)</f>
        <v>0</v>
      </c>
      <c r="K73">
        <f>_xlfn.XLOOKUP($A73,天気!$A$2:$A$365,天気!G$2:G$365)</f>
        <v>0</v>
      </c>
    </row>
    <row r="74" spans="1:11" x14ac:dyDescent="0.7">
      <c r="A74" s="3">
        <v>45000</v>
      </c>
      <c r="B74">
        <v>253</v>
      </c>
      <c r="C74">
        <v>133</v>
      </c>
      <c r="D74">
        <v>301</v>
      </c>
      <c r="E74">
        <v>194</v>
      </c>
      <c r="F74">
        <f>_xlfn.XLOOKUP($A74,天気!$A$2:$A$365,天気!B$2:B$365)</f>
        <v>12.3</v>
      </c>
      <c r="G74">
        <f>_xlfn.XLOOKUP($A74,天気!$A$2:$A$365,天気!C$2:C$365)</f>
        <v>17.899999999999999</v>
      </c>
      <c r="H74">
        <f>_xlfn.XLOOKUP($A74,天気!$A$2:$A$365,天気!D$2:D$365)</f>
        <v>6.8</v>
      </c>
      <c r="I74" t="str">
        <f>_xlfn.XLOOKUP($A74,天気!$A$2:$A$365,天気!E$2:E$365)</f>
        <v>晴</v>
      </c>
      <c r="J74">
        <f>_xlfn.XLOOKUP($A74,天気!$A$2:$A$365,天気!F$2:F$365)</f>
        <v>0</v>
      </c>
      <c r="K74">
        <f>_xlfn.XLOOKUP($A74,天気!$A$2:$A$365,天気!G$2:G$365)</f>
        <v>0</v>
      </c>
    </row>
    <row r="75" spans="1:11" x14ac:dyDescent="0.7">
      <c r="A75" s="3">
        <v>45001</v>
      </c>
      <c r="B75">
        <v>152</v>
      </c>
      <c r="C75">
        <v>120</v>
      </c>
      <c r="D75">
        <v>208</v>
      </c>
      <c r="E75">
        <v>177</v>
      </c>
      <c r="F75">
        <f>_xlfn.XLOOKUP($A75,天気!$A$2:$A$365,天気!B$2:B$365)</f>
        <v>14.5</v>
      </c>
      <c r="G75">
        <f>_xlfn.XLOOKUP($A75,天気!$A$2:$A$365,天気!C$2:C$365)</f>
        <v>20.9</v>
      </c>
      <c r="H75">
        <f>_xlfn.XLOOKUP($A75,天気!$A$2:$A$365,天気!D$2:D$365)</f>
        <v>8.5</v>
      </c>
      <c r="I75" t="str">
        <f>_xlfn.XLOOKUP($A75,天気!$A$2:$A$365,天気!E$2:E$365)</f>
        <v>薄曇時々晴</v>
      </c>
      <c r="J75">
        <f>_xlfn.XLOOKUP($A75,天気!$A$2:$A$365,天気!F$2:F$365)</f>
        <v>0</v>
      </c>
      <c r="K75">
        <f>_xlfn.XLOOKUP($A75,天気!$A$2:$A$365,天気!G$2:G$365)</f>
        <v>0</v>
      </c>
    </row>
    <row r="76" spans="1:11" x14ac:dyDescent="0.7">
      <c r="A76" s="3">
        <v>45002</v>
      </c>
      <c r="B76">
        <v>301</v>
      </c>
      <c r="C76">
        <v>183</v>
      </c>
      <c r="D76">
        <v>427</v>
      </c>
      <c r="E76">
        <v>324</v>
      </c>
      <c r="F76">
        <f>_xlfn.XLOOKUP($A76,天気!$A$2:$A$365,天気!B$2:B$365)</f>
        <v>12.5</v>
      </c>
      <c r="G76">
        <f>_xlfn.XLOOKUP($A76,天気!$A$2:$A$365,天気!C$2:C$365)</f>
        <v>15.1</v>
      </c>
      <c r="H76">
        <f>_xlfn.XLOOKUP($A76,天気!$A$2:$A$365,天気!D$2:D$365)</f>
        <v>9.5</v>
      </c>
      <c r="I76" t="str">
        <f>_xlfn.XLOOKUP($A76,天気!$A$2:$A$365,天気!E$2:E$365)</f>
        <v>曇</v>
      </c>
      <c r="J76">
        <f>_xlfn.XLOOKUP($A76,天気!$A$2:$A$365,天気!F$2:F$365)</f>
        <v>0</v>
      </c>
      <c r="K76">
        <f>_xlfn.XLOOKUP($A76,天気!$A$2:$A$365,天気!G$2:G$365)</f>
        <v>0</v>
      </c>
    </row>
    <row r="77" spans="1:11" x14ac:dyDescent="0.7">
      <c r="A77" s="3">
        <v>45003</v>
      </c>
      <c r="B77">
        <v>363</v>
      </c>
      <c r="C77">
        <v>236</v>
      </c>
      <c r="D77">
        <v>414</v>
      </c>
      <c r="E77">
        <v>278</v>
      </c>
      <c r="F77">
        <f>_xlfn.XLOOKUP($A77,天気!$A$2:$A$365,天気!B$2:B$365)</f>
        <v>8.1</v>
      </c>
      <c r="G77">
        <f>_xlfn.XLOOKUP($A77,天気!$A$2:$A$365,天気!C$2:C$365)</f>
        <v>9.5</v>
      </c>
      <c r="H77">
        <f>_xlfn.XLOOKUP($A77,天気!$A$2:$A$365,天気!D$2:D$365)</f>
        <v>6.9</v>
      </c>
      <c r="I77" t="str">
        <f>_xlfn.XLOOKUP($A77,天気!$A$2:$A$365,天気!E$2:E$365)</f>
        <v>雨</v>
      </c>
      <c r="J77">
        <f>_xlfn.XLOOKUP($A77,天気!$A$2:$A$365,天気!F$2:F$365)</f>
        <v>32</v>
      </c>
      <c r="K77">
        <f>_xlfn.XLOOKUP($A77,天気!$A$2:$A$365,天気!G$2:G$365)</f>
        <v>6.5</v>
      </c>
    </row>
    <row r="78" spans="1:11" x14ac:dyDescent="0.7">
      <c r="A78" s="3">
        <v>45004</v>
      </c>
      <c r="B78">
        <v>285</v>
      </c>
      <c r="C78">
        <v>144</v>
      </c>
      <c r="D78">
        <v>362</v>
      </c>
      <c r="E78">
        <v>212</v>
      </c>
      <c r="F78">
        <f>_xlfn.XLOOKUP($A78,天気!$A$2:$A$365,天気!B$2:B$365)</f>
        <v>10</v>
      </c>
      <c r="G78">
        <f>_xlfn.XLOOKUP($A78,天気!$A$2:$A$365,天気!C$2:C$365)</f>
        <v>15.5</v>
      </c>
      <c r="H78">
        <f>_xlfn.XLOOKUP($A78,天気!$A$2:$A$365,天気!D$2:D$365)</f>
        <v>4.4000000000000004</v>
      </c>
      <c r="I78" t="str">
        <f>_xlfn.XLOOKUP($A78,天気!$A$2:$A$365,天気!E$2:E$365)</f>
        <v>快晴</v>
      </c>
      <c r="J78">
        <f>_xlfn.XLOOKUP($A78,天気!$A$2:$A$365,天気!F$2:F$365)</f>
        <v>0</v>
      </c>
      <c r="K78">
        <f>_xlfn.XLOOKUP($A78,天気!$A$2:$A$365,天気!G$2:G$365)</f>
        <v>0</v>
      </c>
    </row>
    <row r="79" spans="1:11" x14ac:dyDescent="0.7">
      <c r="A79" s="3">
        <v>45005</v>
      </c>
      <c r="B79">
        <v>301</v>
      </c>
      <c r="C79">
        <v>166</v>
      </c>
      <c r="D79">
        <v>329</v>
      </c>
      <c r="E79">
        <v>234</v>
      </c>
      <c r="F79">
        <f>_xlfn.XLOOKUP($A79,天気!$A$2:$A$365,天気!B$2:B$365)</f>
        <v>13.1</v>
      </c>
      <c r="G79">
        <f>_xlfn.XLOOKUP($A79,天気!$A$2:$A$365,天気!C$2:C$365)</f>
        <v>19.2</v>
      </c>
      <c r="H79">
        <f>_xlfn.XLOOKUP($A79,天気!$A$2:$A$365,天気!D$2:D$365)</f>
        <v>6.1</v>
      </c>
      <c r="I79" t="str">
        <f>_xlfn.XLOOKUP($A79,天気!$A$2:$A$365,天気!E$2:E$365)</f>
        <v>晴後一時薄曇</v>
      </c>
      <c r="J79">
        <f>_xlfn.XLOOKUP($A79,天気!$A$2:$A$365,天気!F$2:F$365)</f>
        <v>0</v>
      </c>
      <c r="K79">
        <f>_xlfn.XLOOKUP($A79,天気!$A$2:$A$365,天気!G$2:G$365)</f>
        <v>0</v>
      </c>
    </row>
    <row r="80" spans="1:11" x14ac:dyDescent="0.7">
      <c r="A80" s="3">
        <v>45006</v>
      </c>
      <c r="B80">
        <v>183</v>
      </c>
      <c r="C80">
        <v>136</v>
      </c>
      <c r="D80">
        <v>303</v>
      </c>
      <c r="E80">
        <v>190</v>
      </c>
      <c r="F80">
        <f>_xlfn.XLOOKUP($A80,天気!$A$2:$A$365,天気!B$2:B$365)</f>
        <v>14.7</v>
      </c>
      <c r="G80">
        <f>_xlfn.XLOOKUP($A80,天気!$A$2:$A$365,天気!C$2:C$365)</f>
        <v>18.5</v>
      </c>
      <c r="H80">
        <f>_xlfn.XLOOKUP($A80,天気!$A$2:$A$365,天気!D$2:D$365)</f>
        <v>10.8</v>
      </c>
      <c r="I80" t="str">
        <f>_xlfn.XLOOKUP($A80,天気!$A$2:$A$365,天気!E$2:E$365)</f>
        <v>曇</v>
      </c>
      <c r="J80">
        <f>_xlfn.XLOOKUP($A80,天気!$A$2:$A$365,天気!F$2:F$365)</f>
        <v>0</v>
      </c>
      <c r="K80">
        <f>_xlfn.XLOOKUP($A80,天気!$A$2:$A$365,天気!G$2:G$365)</f>
        <v>0</v>
      </c>
    </row>
    <row r="81" spans="1:11" x14ac:dyDescent="0.7">
      <c r="A81" s="3">
        <v>45007</v>
      </c>
      <c r="B81">
        <v>302</v>
      </c>
      <c r="C81">
        <v>235</v>
      </c>
      <c r="D81">
        <v>378</v>
      </c>
      <c r="E81">
        <v>332</v>
      </c>
      <c r="F81">
        <f>_xlfn.XLOOKUP($A81,天気!$A$2:$A$365,天気!B$2:B$365)</f>
        <v>17.2</v>
      </c>
      <c r="G81">
        <f>_xlfn.XLOOKUP($A81,天気!$A$2:$A$365,天気!C$2:C$365)</f>
        <v>23.8</v>
      </c>
      <c r="H81">
        <f>_xlfn.XLOOKUP($A81,天気!$A$2:$A$365,天気!D$2:D$365)</f>
        <v>12.4</v>
      </c>
      <c r="I81" t="str">
        <f>_xlfn.XLOOKUP($A81,天気!$A$2:$A$365,天気!E$2:E$365)</f>
        <v>晴</v>
      </c>
      <c r="J81">
        <f>_xlfn.XLOOKUP($A81,天気!$A$2:$A$365,天気!F$2:F$365)</f>
        <v>0</v>
      </c>
      <c r="K81">
        <f>_xlfn.XLOOKUP($A81,天気!$A$2:$A$365,天気!G$2:G$365)</f>
        <v>0</v>
      </c>
    </row>
    <row r="82" spans="1:11" x14ac:dyDescent="0.7">
      <c r="A82" s="3">
        <v>45008</v>
      </c>
      <c r="B82">
        <v>205</v>
      </c>
      <c r="C82">
        <v>140</v>
      </c>
      <c r="D82">
        <v>313</v>
      </c>
      <c r="E82">
        <v>157</v>
      </c>
      <c r="F82">
        <f>_xlfn.XLOOKUP($A82,天気!$A$2:$A$365,天気!B$2:B$365)</f>
        <v>16.5</v>
      </c>
      <c r="G82">
        <f>_xlfn.XLOOKUP($A82,天気!$A$2:$A$365,天気!C$2:C$365)</f>
        <v>19.7</v>
      </c>
      <c r="H82">
        <f>_xlfn.XLOOKUP($A82,天気!$A$2:$A$365,天気!D$2:D$365)</f>
        <v>13.9</v>
      </c>
      <c r="I82" t="str">
        <f>_xlfn.XLOOKUP($A82,天気!$A$2:$A$365,天気!E$2:E$365)</f>
        <v>雨時々曇</v>
      </c>
      <c r="J82">
        <f>_xlfn.XLOOKUP($A82,天気!$A$2:$A$365,天気!F$2:F$365)</f>
        <v>14.5</v>
      </c>
      <c r="K82">
        <f>_xlfn.XLOOKUP($A82,天気!$A$2:$A$365,天気!G$2:G$365)</f>
        <v>3.5</v>
      </c>
    </row>
    <row r="83" spans="1:11" x14ac:dyDescent="0.7">
      <c r="A83" s="3">
        <v>45009</v>
      </c>
      <c r="B83">
        <v>378</v>
      </c>
      <c r="C83">
        <v>236</v>
      </c>
      <c r="D83">
        <v>516</v>
      </c>
      <c r="E83">
        <v>331</v>
      </c>
      <c r="F83">
        <f>_xlfn.XLOOKUP($A83,天気!$A$2:$A$365,天気!B$2:B$365)</f>
        <v>18.100000000000001</v>
      </c>
      <c r="G83">
        <f>_xlfn.XLOOKUP($A83,天気!$A$2:$A$365,天気!C$2:C$365)</f>
        <v>25</v>
      </c>
      <c r="H83">
        <f>_xlfn.XLOOKUP($A83,天気!$A$2:$A$365,天気!D$2:D$365)</f>
        <v>13.8</v>
      </c>
      <c r="I83" t="str">
        <f>_xlfn.XLOOKUP($A83,天気!$A$2:$A$365,天気!E$2:E$365)</f>
        <v>曇時々雨</v>
      </c>
      <c r="J83">
        <f>_xlfn.XLOOKUP($A83,天気!$A$2:$A$365,天気!F$2:F$365)</f>
        <v>15.5</v>
      </c>
      <c r="K83">
        <f>_xlfn.XLOOKUP($A83,天気!$A$2:$A$365,天気!G$2:G$365)</f>
        <v>7</v>
      </c>
    </row>
    <row r="84" spans="1:11" x14ac:dyDescent="0.7">
      <c r="A84" s="3">
        <v>45010</v>
      </c>
      <c r="B84">
        <v>411</v>
      </c>
      <c r="C84">
        <v>270</v>
      </c>
      <c r="D84">
        <v>575</v>
      </c>
      <c r="E84">
        <v>389</v>
      </c>
      <c r="F84">
        <f>_xlfn.XLOOKUP($A84,天気!$A$2:$A$365,天気!B$2:B$365)</f>
        <v>11</v>
      </c>
      <c r="G84">
        <f>_xlfn.XLOOKUP($A84,天気!$A$2:$A$365,天気!C$2:C$365)</f>
        <v>14.1</v>
      </c>
      <c r="H84">
        <f>_xlfn.XLOOKUP($A84,天気!$A$2:$A$365,天気!D$2:D$365)</f>
        <v>9.4</v>
      </c>
      <c r="I84" t="str">
        <f>_xlfn.XLOOKUP($A84,天気!$A$2:$A$365,天気!E$2:E$365)</f>
        <v>雨後時々曇</v>
      </c>
      <c r="J84">
        <f>_xlfn.XLOOKUP($A84,天気!$A$2:$A$365,天気!F$2:F$365)</f>
        <v>26</v>
      </c>
      <c r="K84">
        <f>_xlfn.XLOOKUP($A84,天気!$A$2:$A$365,天気!G$2:G$365)</f>
        <v>5.5</v>
      </c>
    </row>
    <row r="85" spans="1:11" x14ac:dyDescent="0.7">
      <c r="A85" s="3">
        <v>45011</v>
      </c>
      <c r="B85">
        <v>342</v>
      </c>
      <c r="C85">
        <v>249</v>
      </c>
      <c r="D85">
        <v>431</v>
      </c>
      <c r="E85">
        <v>288</v>
      </c>
      <c r="F85">
        <f>_xlfn.XLOOKUP($A85,天気!$A$2:$A$365,天気!B$2:B$365)</f>
        <v>11.4</v>
      </c>
      <c r="G85">
        <f>_xlfn.XLOOKUP($A85,天気!$A$2:$A$365,天気!C$2:C$365)</f>
        <v>12.5</v>
      </c>
      <c r="H85">
        <f>_xlfn.XLOOKUP($A85,天気!$A$2:$A$365,天気!D$2:D$365)</f>
        <v>10.4</v>
      </c>
      <c r="I85" t="str">
        <f>_xlfn.XLOOKUP($A85,天気!$A$2:$A$365,天気!E$2:E$365)</f>
        <v>雨</v>
      </c>
      <c r="J85">
        <f>_xlfn.XLOOKUP($A85,天気!$A$2:$A$365,天気!F$2:F$365)</f>
        <v>27</v>
      </c>
      <c r="K85">
        <f>_xlfn.XLOOKUP($A85,天気!$A$2:$A$365,天気!G$2:G$365)</f>
        <v>6</v>
      </c>
    </row>
    <row r="86" spans="1:11" x14ac:dyDescent="0.7">
      <c r="A86" s="3">
        <v>45012</v>
      </c>
      <c r="B86">
        <v>172</v>
      </c>
      <c r="C86">
        <v>88</v>
      </c>
      <c r="D86">
        <v>208</v>
      </c>
      <c r="E86">
        <v>134</v>
      </c>
      <c r="F86">
        <f>_xlfn.XLOOKUP($A86,天気!$A$2:$A$365,天気!B$2:B$365)</f>
        <v>13.4</v>
      </c>
      <c r="G86">
        <f>_xlfn.XLOOKUP($A86,天気!$A$2:$A$365,天気!C$2:C$365)</f>
        <v>16.899999999999999</v>
      </c>
      <c r="H86">
        <f>_xlfn.XLOOKUP($A86,天気!$A$2:$A$365,天気!D$2:D$365)</f>
        <v>11.2</v>
      </c>
      <c r="I86" t="str">
        <f>_xlfn.XLOOKUP($A86,天気!$A$2:$A$365,天気!E$2:E$365)</f>
        <v>曇</v>
      </c>
      <c r="J86">
        <f>_xlfn.XLOOKUP($A86,天気!$A$2:$A$365,天気!F$2:F$365)</f>
        <v>0</v>
      </c>
      <c r="K86">
        <f>_xlfn.XLOOKUP($A86,天気!$A$2:$A$365,天気!G$2:G$365)</f>
        <v>0</v>
      </c>
    </row>
    <row r="87" spans="1:11" x14ac:dyDescent="0.7">
      <c r="A87" s="3">
        <v>45013</v>
      </c>
      <c r="B87">
        <v>165</v>
      </c>
      <c r="C87">
        <v>118</v>
      </c>
      <c r="D87">
        <v>209</v>
      </c>
      <c r="E87">
        <v>139</v>
      </c>
      <c r="F87">
        <f>_xlfn.XLOOKUP($A87,天気!$A$2:$A$365,天気!B$2:B$365)</f>
        <v>10.199999999999999</v>
      </c>
      <c r="G87">
        <f>_xlfn.XLOOKUP($A87,天気!$A$2:$A$365,天気!C$2:C$365)</f>
        <v>13.4</v>
      </c>
      <c r="H87">
        <f>_xlfn.XLOOKUP($A87,天気!$A$2:$A$365,天気!D$2:D$365)</f>
        <v>7.5</v>
      </c>
      <c r="I87" t="str">
        <f>_xlfn.XLOOKUP($A87,天気!$A$2:$A$365,天気!E$2:E$365)</f>
        <v>雨後曇時々晴</v>
      </c>
      <c r="J87">
        <f>_xlfn.XLOOKUP($A87,天気!$A$2:$A$365,天気!F$2:F$365)</f>
        <v>3</v>
      </c>
      <c r="K87">
        <f>_xlfn.XLOOKUP($A87,天気!$A$2:$A$365,天気!G$2:G$365)</f>
        <v>1</v>
      </c>
    </row>
    <row r="88" spans="1:11" x14ac:dyDescent="0.7">
      <c r="A88" s="3">
        <v>45014</v>
      </c>
      <c r="B88">
        <v>217</v>
      </c>
      <c r="C88">
        <v>121</v>
      </c>
      <c r="D88">
        <v>281</v>
      </c>
      <c r="E88">
        <v>164</v>
      </c>
      <c r="F88">
        <f>_xlfn.XLOOKUP($A88,天気!$A$2:$A$365,天気!B$2:B$365)</f>
        <v>12.6</v>
      </c>
      <c r="G88">
        <f>_xlfn.XLOOKUP($A88,天気!$A$2:$A$365,天気!C$2:C$365)</f>
        <v>18.600000000000001</v>
      </c>
      <c r="H88">
        <f>_xlfn.XLOOKUP($A88,天気!$A$2:$A$365,天気!D$2:D$365)</f>
        <v>8.3000000000000007</v>
      </c>
      <c r="I88" t="str">
        <f>_xlfn.XLOOKUP($A88,天気!$A$2:$A$365,天気!E$2:E$365)</f>
        <v>晴時々曇</v>
      </c>
      <c r="J88">
        <f>_xlfn.XLOOKUP($A88,天気!$A$2:$A$365,天気!F$2:F$365)</f>
        <v>15.5</v>
      </c>
      <c r="K88">
        <f>_xlfn.XLOOKUP($A88,天気!$A$2:$A$365,天気!G$2:G$365)</f>
        <v>9.5</v>
      </c>
    </row>
    <row r="89" spans="1:11" x14ac:dyDescent="0.7">
      <c r="A89" s="3">
        <v>45015</v>
      </c>
      <c r="B89">
        <v>147</v>
      </c>
      <c r="C89">
        <v>112</v>
      </c>
      <c r="D89">
        <v>190</v>
      </c>
      <c r="E89">
        <v>131</v>
      </c>
      <c r="F89">
        <f>_xlfn.XLOOKUP($A89,天気!$A$2:$A$365,天気!B$2:B$365)</f>
        <v>14.1</v>
      </c>
      <c r="G89">
        <f>_xlfn.XLOOKUP($A89,天気!$A$2:$A$365,天気!C$2:C$365)</f>
        <v>19.7</v>
      </c>
      <c r="H89">
        <f>_xlfn.XLOOKUP($A89,天気!$A$2:$A$365,天気!D$2:D$365)</f>
        <v>10.1</v>
      </c>
      <c r="I89" t="str">
        <f>_xlfn.XLOOKUP($A89,天気!$A$2:$A$365,天気!E$2:E$365)</f>
        <v>晴時々薄曇</v>
      </c>
      <c r="J89">
        <f>_xlfn.XLOOKUP($A89,天気!$A$2:$A$365,天気!F$2:F$365)</f>
        <v>0.5</v>
      </c>
      <c r="K89">
        <f>_xlfn.XLOOKUP($A89,天気!$A$2:$A$365,天気!G$2:G$365)</f>
        <v>0.5</v>
      </c>
    </row>
    <row r="90" spans="1:11" x14ac:dyDescent="0.7">
      <c r="A90" s="3">
        <v>45016</v>
      </c>
      <c r="B90">
        <v>257</v>
      </c>
      <c r="C90">
        <v>185</v>
      </c>
      <c r="D90">
        <v>372</v>
      </c>
      <c r="E90">
        <v>255</v>
      </c>
      <c r="F90">
        <f>_xlfn.XLOOKUP($A90,天気!$A$2:$A$365,天気!B$2:B$365)</f>
        <v>15</v>
      </c>
      <c r="G90">
        <f>_xlfn.XLOOKUP($A90,天気!$A$2:$A$365,天気!C$2:C$365)</f>
        <v>20.100000000000001</v>
      </c>
      <c r="H90">
        <f>_xlfn.XLOOKUP($A90,天気!$A$2:$A$365,天気!D$2:D$365)</f>
        <v>10.4</v>
      </c>
      <c r="I90" t="str">
        <f>_xlfn.XLOOKUP($A90,天気!$A$2:$A$365,天気!E$2:E$365)</f>
        <v>薄曇後一時晴</v>
      </c>
      <c r="J90">
        <f>_xlfn.XLOOKUP($A90,天気!$A$2:$A$365,天気!F$2:F$365)</f>
        <v>0</v>
      </c>
      <c r="K90">
        <f>_xlfn.XLOOKUP($A90,天気!$A$2:$A$365,天気!G$2:G$365)</f>
        <v>0</v>
      </c>
    </row>
    <row r="91" spans="1:11" x14ac:dyDescent="0.7">
      <c r="A91" s="3">
        <v>45017</v>
      </c>
      <c r="B91">
        <v>304</v>
      </c>
      <c r="C91">
        <v>167</v>
      </c>
      <c r="D91">
        <v>403</v>
      </c>
      <c r="E91">
        <v>292</v>
      </c>
      <c r="F91">
        <f>_xlfn.XLOOKUP($A91,天気!$A$2:$A$365,天気!B$2:B$365)</f>
        <v>16</v>
      </c>
      <c r="G91">
        <f>_xlfn.XLOOKUP($A91,天気!$A$2:$A$365,天気!C$2:C$365)</f>
        <v>23.3</v>
      </c>
      <c r="H91">
        <f>_xlfn.XLOOKUP($A91,天気!$A$2:$A$365,天気!D$2:D$365)</f>
        <v>10.3</v>
      </c>
      <c r="I91" t="str">
        <f>_xlfn.XLOOKUP($A91,天気!$A$2:$A$365,天気!E$2:E$365)</f>
        <v>快晴</v>
      </c>
      <c r="J91">
        <f>_xlfn.XLOOKUP($A91,天気!$A$2:$A$365,天気!F$2:F$365)</f>
        <v>0</v>
      </c>
      <c r="K91">
        <f>_xlfn.XLOOKUP($A91,天気!$A$2:$A$365,天気!G$2:G$365)</f>
        <v>0</v>
      </c>
    </row>
    <row r="92" spans="1:11" x14ac:dyDescent="0.7">
      <c r="A92" s="3">
        <v>45018</v>
      </c>
      <c r="B92">
        <v>207</v>
      </c>
      <c r="C92">
        <v>184</v>
      </c>
      <c r="D92">
        <v>347</v>
      </c>
      <c r="E92">
        <v>202</v>
      </c>
      <c r="F92">
        <f>_xlfn.XLOOKUP($A92,天気!$A$2:$A$365,天気!B$2:B$365)</f>
        <v>14.1</v>
      </c>
      <c r="G92">
        <f>_xlfn.XLOOKUP($A92,天気!$A$2:$A$365,天気!C$2:C$365)</f>
        <v>19</v>
      </c>
      <c r="H92">
        <f>_xlfn.XLOOKUP($A92,天気!$A$2:$A$365,天気!D$2:D$365)</f>
        <v>11.1</v>
      </c>
      <c r="I92" t="str">
        <f>_xlfn.XLOOKUP($A92,天気!$A$2:$A$365,天気!E$2:E$365)</f>
        <v>曇</v>
      </c>
      <c r="J92">
        <f>_xlfn.XLOOKUP($A92,天気!$A$2:$A$365,天気!F$2:F$365)</f>
        <v>0</v>
      </c>
      <c r="K92">
        <f>_xlfn.XLOOKUP($A92,天気!$A$2:$A$365,天気!G$2:G$365)</f>
        <v>0</v>
      </c>
    </row>
    <row r="93" spans="1:11" x14ac:dyDescent="0.7">
      <c r="A93" s="3">
        <v>45019</v>
      </c>
      <c r="B93">
        <v>160</v>
      </c>
      <c r="C93">
        <v>101</v>
      </c>
      <c r="D93">
        <v>175</v>
      </c>
      <c r="E93">
        <v>140</v>
      </c>
      <c r="F93">
        <f>_xlfn.XLOOKUP($A93,天気!$A$2:$A$365,天気!B$2:B$365)</f>
        <v>12.8</v>
      </c>
      <c r="G93">
        <f>_xlfn.XLOOKUP($A93,天気!$A$2:$A$365,天気!C$2:C$365)</f>
        <v>18.399999999999999</v>
      </c>
      <c r="H93">
        <f>_xlfn.XLOOKUP($A93,天気!$A$2:$A$365,天気!D$2:D$365)</f>
        <v>9.5</v>
      </c>
      <c r="I93" t="str">
        <f>_xlfn.XLOOKUP($A93,天気!$A$2:$A$365,天気!E$2:E$365)</f>
        <v>晴一時曇</v>
      </c>
      <c r="J93">
        <f>_xlfn.XLOOKUP($A93,天気!$A$2:$A$365,天気!F$2:F$365)</f>
        <v>0</v>
      </c>
      <c r="K93">
        <f>_xlfn.XLOOKUP($A93,天気!$A$2:$A$365,天気!G$2:G$365)</f>
        <v>0</v>
      </c>
    </row>
    <row r="94" spans="1:11" x14ac:dyDescent="0.7">
      <c r="A94" s="3">
        <v>45020</v>
      </c>
      <c r="B94">
        <v>222</v>
      </c>
      <c r="C94">
        <v>96</v>
      </c>
      <c r="D94">
        <v>239</v>
      </c>
      <c r="E94">
        <v>132</v>
      </c>
      <c r="F94">
        <f>_xlfn.XLOOKUP($A94,天気!$A$2:$A$365,天気!B$2:B$365)</f>
        <v>14</v>
      </c>
      <c r="G94">
        <f>_xlfn.XLOOKUP($A94,天気!$A$2:$A$365,天気!C$2:C$365)</f>
        <v>21</v>
      </c>
      <c r="H94">
        <f>_xlfn.XLOOKUP($A94,天気!$A$2:$A$365,天気!D$2:D$365)</f>
        <v>7.7</v>
      </c>
      <c r="I94" t="str">
        <f>_xlfn.XLOOKUP($A94,天気!$A$2:$A$365,天気!E$2:E$365)</f>
        <v>晴一時薄曇</v>
      </c>
      <c r="J94">
        <f>_xlfn.XLOOKUP($A94,天気!$A$2:$A$365,天気!F$2:F$365)</f>
        <v>0</v>
      </c>
      <c r="K94">
        <f>_xlfn.XLOOKUP($A94,天気!$A$2:$A$365,天気!G$2:G$365)</f>
        <v>0</v>
      </c>
    </row>
    <row r="95" spans="1:11" x14ac:dyDescent="0.7">
      <c r="A95" s="3">
        <v>45021</v>
      </c>
      <c r="B95">
        <v>228</v>
      </c>
      <c r="C95">
        <v>157</v>
      </c>
      <c r="D95">
        <v>270</v>
      </c>
      <c r="E95">
        <v>175</v>
      </c>
      <c r="F95">
        <f>_xlfn.XLOOKUP($A95,天気!$A$2:$A$365,天気!B$2:B$365)</f>
        <v>16.100000000000001</v>
      </c>
      <c r="G95">
        <f>_xlfn.XLOOKUP($A95,天気!$A$2:$A$365,天気!C$2:C$365)</f>
        <v>21.8</v>
      </c>
      <c r="H95">
        <f>_xlfn.XLOOKUP($A95,天気!$A$2:$A$365,天気!D$2:D$365)</f>
        <v>9.8000000000000007</v>
      </c>
      <c r="I95" t="str">
        <f>_xlfn.XLOOKUP($A95,天気!$A$2:$A$365,天気!E$2:E$365)</f>
        <v>薄曇</v>
      </c>
      <c r="J95">
        <f>_xlfn.XLOOKUP($A95,天気!$A$2:$A$365,天気!F$2:F$365)</f>
        <v>0</v>
      </c>
      <c r="K95">
        <f>_xlfn.XLOOKUP($A95,天気!$A$2:$A$365,天気!G$2:G$365)</f>
        <v>0</v>
      </c>
    </row>
    <row r="96" spans="1:11" x14ac:dyDescent="0.7">
      <c r="A96" s="3">
        <v>45022</v>
      </c>
      <c r="B96">
        <v>163</v>
      </c>
      <c r="C96">
        <v>98</v>
      </c>
      <c r="D96">
        <v>213</v>
      </c>
      <c r="E96">
        <v>114</v>
      </c>
      <c r="F96">
        <f>_xlfn.XLOOKUP($A96,天気!$A$2:$A$365,天気!B$2:B$365)</f>
        <v>18.8</v>
      </c>
      <c r="G96">
        <f>_xlfn.XLOOKUP($A96,天気!$A$2:$A$365,天気!C$2:C$365)</f>
        <v>23.4</v>
      </c>
      <c r="H96">
        <f>_xlfn.XLOOKUP($A96,天気!$A$2:$A$365,天気!D$2:D$365)</f>
        <v>16.3</v>
      </c>
      <c r="I96" t="str">
        <f>_xlfn.XLOOKUP($A96,天気!$A$2:$A$365,天気!E$2:E$365)</f>
        <v>曇時々雨後晴</v>
      </c>
      <c r="J96">
        <f>_xlfn.XLOOKUP($A96,天気!$A$2:$A$365,天気!F$2:F$365)</f>
        <v>0</v>
      </c>
      <c r="K96">
        <f>_xlfn.XLOOKUP($A96,天気!$A$2:$A$365,天気!G$2:G$365)</f>
        <v>0</v>
      </c>
    </row>
    <row r="97" spans="1:11" x14ac:dyDescent="0.7">
      <c r="A97" s="3">
        <v>45023</v>
      </c>
      <c r="B97">
        <v>297</v>
      </c>
      <c r="C97">
        <v>229</v>
      </c>
      <c r="D97">
        <v>386</v>
      </c>
      <c r="E97">
        <v>304</v>
      </c>
      <c r="F97">
        <f>_xlfn.XLOOKUP($A97,天気!$A$2:$A$365,天気!B$2:B$365)</f>
        <v>18.5</v>
      </c>
      <c r="G97">
        <f>_xlfn.XLOOKUP($A97,天気!$A$2:$A$365,天気!C$2:C$365)</f>
        <v>21.3</v>
      </c>
      <c r="H97">
        <f>_xlfn.XLOOKUP($A97,天気!$A$2:$A$365,天気!D$2:D$365)</f>
        <v>17</v>
      </c>
      <c r="I97" t="str">
        <f>_xlfn.XLOOKUP($A97,天気!$A$2:$A$365,天気!E$2:E$365)</f>
        <v>雨時々曇</v>
      </c>
      <c r="J97">
        <f>_xlfn.XLOOKUP($A97,天気!$A$2:$A$365,天気!F$2:F$365)</f>
        <v>11.5</v>
      </c>
      <c r="K97">
        <f>_xlfn.XLOOKUP($A97,天気!$A$2:$A$365,天気!G$2:G$365)</f>
        <v>5.5</v>
      </c>
    </row>
    <row r="98" spans="1:11" x14ac:dyDescent="0.7">
      <c r="A98" s="3">
        <v>45024</v>
      </c>
      <c r="B98">
        <v>357</v>
      </c>
      <c r="C98">
        <v>224</v>
      </c>
      <c r="D98">
        <v>432</v>
      </c>
      <c r="E98">
        <v>312</v>
      </c>
      <c r="F98">
        <f>_xlfn.XLOOKUP($A98,天気!$A$2:$A$365,天気!B$2:B$365)</f>
        <v>14.6</v>
      </c>
      <c r="G98">
        <f>_xlfn.XLOOKUP($A98,天気!$A$2:$A$365,天気!C$2:C$365)</f>
        <v>21.1</v>
      </c>
      <c r="H98">
        <f>_xlfn.XLOOKUP($A98,天気!$A$2:$A$365,天気!D$2:D$365)</f>
        <v>9.1</v>
      </c>
      <c r="I98" t="str">
        <f>_xlfn.XLOOKUP($A98,天気!$A$2:$A$365,天気!E$2:E$365)</f>
        <v>晴後雨時々曇</v>
      </c>
      <c r="J98">
        <f>_xlfn.XLOOKUP($A98,天気!$A$2:$A$365,天気!F$2:F$365)</f>
        <v>3.5</v>
      </c>
      <c r="K98">
        <f>_xlfn.XLOOKUP($A98,天気!$A$2:$A$365,天気!G$2:G$365)</f>
        <v>2.5</v>
      </c>
    </row>
    <row r="99" spans="1:11" x14ac:dyDescent="0.7">
      <c r="A99" s="3">
        <v>45025</v>
      </c>
      <c r="B99">
        <v>258</v>
      </c>
      <c r="C99">
        <v>190</v>
      </c>
      <c r="D99">
        <v>402</v>
      </c>
      <c r="E99">
        <v>218</v>
      </c>
      <c r="F99">
        <f>_xlfn.XLOOKUP($A99,天気!$A$2:$A$365,天気!B$2:B$365)</f>
        <v>11.8</v>
      </c>
      <c r="G99">
        <f>_xlfn.XLOOKUP($A99,天気!$A$2:$A$365,天気!C$2:C$365)</f>
        <v>17.7</v>
      </c>
      <c r="H99">
        <f>_xlfn.XLOOKUP($A99,天気!$A$2:$A$365,天気!D$2:D$365)</f>
        <v>6.6</v>
      </c>
      <c r="I99" t="str">
        <f>_xlfn.XLOOKUP($A99,天気!$A$2:$A$365,天気!E$2:E$365)</f>
        <v>快晴</v>
      </c>
      <c r="J99">
        <f>_xlfn.XLOOKUP($A99,天気!$A$2:$A$365,天気!F$2:F$365)</f>
        <v>0</v>
      </c>
      <c r="K99">
        <f>_xlfn.XLOOKUP($A99,天気!$A$2:$A$365,天気!G$2:G$365)</f>
        <v>0</v>
      </c>
    </row>
    <row r="100" spans="1:11" x14ac:dyDescent="0.7">
      <c r="A100" s="3">
        <v>45026</v>
      </c>
      <c r="B100">
        <v>182</v>
      </c>
      <c r="C100">
        <v>77</v>
      </c>
      <c r="D100">
        <v>171</v>
      </c>
      <c r="E100">
        <v>124</v>
      </c>
      <c r="F100">
        <f>_xlfn.XLOOKUP($A100,天気!$A$2:$A$365,天気!B$2:B$365)</f>
        <v>14.6</v>
      </c>
      <c r="G100">
        <f>_xlfn.XLOOKUP($A100,天気!$A$2:$A$365,天気!C$2:C$365)</f>
        <v>21.6</v>
      </c>
      <c r="H100">
        <f>_xlfn.XLOOKUP($A100,天気!$A$2:$A$365,天気!D$2:D$365)</f>
        <v>7.4</v>
      </c>
      <c r="I100" t="str">
        <f>_xlfn.XLOOKUP($A100,天気!$A$2:$A$365,天気!E$2:E$365)</f>
        <v>快晴</v>
      </c>
      <c r="J100">
        <f>_xlfn.XLOOKUP($A100,天気!$A$2:$A$365,天気!F$2:F$365)</f>
        <v>0</v>
      </c>
      <c r="K100">
        <f>_xlfn.XLOOKUP($A100,天気!$A$2:$A$365,天気!G$2:G$365)</f>
        <v>0</v>
      </c>
    </row>
    <row r="101" spans="1:11" x14ac:dyDescent="0.7">
      <c r="A101" s="3">
        <v>45027</v>
      </c>
      <c r="B101">
        <v>156</v>
      </c>
      <c r="C101">
        <v>126</v>
      </c>
      <c r="D101">
        <v>236</v>
      </c>
      <c r="E101">
        <v>138</v>
      </c>
      <c r="F101">
        <f>_xlfn.XLOOKUP($A101,天気!$A$2:$A$365,天気!B$2:B$365)</f>
        <v>18.2</v>
      </c>
      <c r="G101">
        <f>_xlfn.XLOOKUP($A101,天気!$A$2:$A$365,天気!C$2:C$365)</f>
        <v>25</v>
      </c>
      <c r="H101">
        <f>_xlfn.XLOOKUP($A101,天気!$A$2:$A$365,天気!D$2:D$365)</f>
        <v>10.9</v>
      </c>
      <c r="I101" t="str">
        <f>_xlfn.XLOOKUP($A101,天気!$A$2:$A$365,天気!E$2:E$365)</f>
        <v>快晴</v>
      </c>
      <c r="J101">
        <f>_xlfn.XLOOKUP($A101,天気!$A$2:$A$365,天気!F$2:F$365)</f>
        <v>0</v>
      </c>
      <c r="K101">
        <f>_xlfn.XLOOKUP($A101,天気!$A$2:$A$365,天気!G$2:G$365)</f>
        <v>0</v>
      </c>
    </row>
    <row r="102" spans="1:11" x14ac:dyDescent="0.7">
      <c r="A102" s="3">
        <v>45028</v>
      </c>
      <c r="B102">
        <v>234</v>
      </c>
      <c r="C102">
        <v>153</v>
      </c>
      <c r="D102">
        <v>314</v>
      </c>
      <c r="E102">
        <v>229</v>
      </c>
      <c r="F102">
        <f>_xlfn.XLOOKUP($A102,天気!$A$2:$A$365,天気!B$2:B$365)</f>
        <v>19.2</v>
      </c>
      <c r="G102">
        <f>_xlfn.XLOOKUP($A102,天気!$A$2:$A$365,天気!C$2:C$365)</f>
        <v>24.5</v>
      </c>
      <c r="H102">
        <f>_xlfn.XLOOKUP($A102,天気!$A$2:$A$365,天気!D$2:D$365)</f>
        <v>14.3</v>
      </c>
      <c r="I102" t="str">
        <f>_xlfn.XLOOKUP($A102,天気!$A$2:$A$365,天気!E$2:E$365)</f>
        <v>薄曇時々晴</v>
      </c>
      <c r="J102">
        <f>_xlfn.XLOOKUP($A102,天気!$A$2:$A$365,天気!F$2:F$365)</f>
        <v>0</v>
      </c>
      <c r="K102">
        <f>_xlfn.XLOOKUP($A102,天気!$A$2:$A$365,天気!G$2:G$365)</f>
        <v>0</v>
      </c>
    </row>
    <row r="103" spans="1:11" x14ac:dyDescent="0.7">
      <c r="A103" s="3">
        <v>45029</v>
      </c>
      <c r="B103">
        <v>163</v>
      </c>
      <c r="C103">
        <v>126</v>
      </c>
      <c r="D103">
        <v>194</v>
      </c>
      <c r="E103">
        <v>156</v>
      </c>
      <c r="F103">
        <f>_xlfn.XLOOKUP($A103,天気!$A$2:$A$365,天気!B$2:B$365)</f>
        <v>16.100000000000001</v>
      </c>
      <c r="G103">
        <f>_xlfn.XLOOKUP($A103,天気!$A$2:$A$365,天気!C$2:C$365)</f>
        <v>21.3</v>
      </c>
      <c r="H103">
        <f>_xlfn.XLOOKUP($A103,天気!$A$2:$A$365,天気!D$2:D$365)</f>
        <v>10.6</v>
      </c>
      <c r="I103" t="str">
        <f>_xlfn.XLOOKUP($A103,天気!$A$2:$A$365,天気!E$2:E$365)</f>
        <v>晴</v>
      </c>
      <c r="J103">
        <f>_xlfn.XLOOKUP($A103,天気!$A$2:$A$365,天気!F$2:F$365)</f>
        <v>0</v>
      </c>
      <c r="K103">
        <f>_xlfn.XLOOKUP($A103,天気!$A$2:$A$365,天気!G$2:G$365)</f>
        <v>0</v>
      </c>
    </row>
    <row r="104" spans="1:11" x14ac:dyDescent="0.7">
      <c r="A104" s="3">
        <v>45030</v>
      </c>
      <c r="B104">
        <v>262</v>
      </c>
      <c r="C104">
        <v>181</v>
      </c>
      <c r="D104">
        <v>390</v>
      </c>
      <c r="E104">
        <v>236</v>
      </c>
      <c r="F104">
        <f>_xlfn.XLOOKUP($A104,天気!$A$2:$A$365,天気!B$2:B$365)</f>
        <v>18.2</v>
      </c>
      <c r="G104">
        <f>_xlfn.XLOOKUP($A104,天気!$A$2:$A$365,天気!C$2:C$365)</f>
        <v>22.5</v>
      </c>
      <c r="H104">
        <f>_xlfn.XLOOKUP($A104,天気!$A$2:$A$365,天気!D$2:D$365)</f>
        <v>13.2</v>
      </c>
      <c r="I104" t="str">
        <f>_xlfn.XLOOKUP($A104,天気!$A$2:$A$365,天気!E$2:E$365)</f>
        <v>曇</v>
      </c>
      <c r="J104">
        <f>_xlfn.XLOOKUP($A104,天気!$A$2:$A$365,天気!F$2:F$365)</f>
        <v>0</v>
      </c>
      <c r="K104">
        <f>_xlfn.XLOOKUP($A104,天気!$A$2:$A$365,天気!G$2:G$365)</f>
        <v>0</v>
      </c>
    </row>
    <row r="105" spans="1:11" x14ac:dyDescent="0.7">
      <c r="A105" s="3">
        <v>45031</v>
      </c>
      <c r="B105">
        <v>310</v>
      </c>
      <c r="C105">
        <v>204</v>
      </c>
      <c r="D105">
        <v>435</v>
      </c>
      <c r="E105">
        <v>277</v>
      </c>
      <c r="F105">
        <f>_xlfn.XLOOKUP($A105,天気!$A$2:$A$365,天気!B$2:B$365)</f>
        <v>14.3</v>
      </c>
      <c r="G105">
        <f>_xlfn.XLOOKUP($A105,天気!$A$2:$A$365,天気!C$2:C$365)</f>
        <v>18</v>
      </c>
      <c r="H105">
        <f>_xlfn.XLOOKUP($A105,天気!$A$2:$A$365,天気!D$2:D$365)</f>
        <v>12.8</v>
      </c>
      <c r="I105" t="str">
        <f>_xlfn.XLOOKUP($A105,天気!$A$2:$A$365,天気!E$2:E$365)</f>
        <v>大雨</v>
      </c>
      <c r="J105">
        <f>_xlfn.XLOOKUP($A105,天気!$A$2:$A$365,天気!F$2:F$365)</f>
        <v>33</v>
      </c>
      <c r="K105">
        <f>_xlfn.XLOOKUP($A105,天気!$A$2:$A$365,天気!G$2:G$365)</f>
        <v>4.5</v>
      </c>
    </row>
    <row r="106" spans="1:11" x14ac:dyDescent="0.7">
      <c r="A106" s="3">
        <v>45032</v>
      </c>
      <c r="B106">
        <v>241</v>
      </c>
      <c r="C106">
        <v>176</v>
      </c>
      <c r="D106">
        <v>382</v>
      </c>
      <c r="E106">
        <v>243</v>
      </c>
      <c r="F106">
        <f>_xlfn.XLOOKUP($A106,天気!$A$2:$A$365,天気!B$2:B$365)</f>
        <v>16.2</v>
      </c>
      <c r="G106">
        <f>_xlfn.XLOOKUP($A106,天気!$A$2:$A$365,天気!C$2:C$365)</f>
        <v>24.5</v>
      </c>
      <c r="H106">
        <f>_xlfn.XLOOKUP($A106,天気!$A$2:$A$365,天気!D$2:D$365)</f>
        <v>13</v>
      </c>
      <c r="I106" t="str">
        <f>_xlfn.XLOOKUP($A106,天気!$A$2:$A$365,天気!E$2:E$365)</f>
        <v>曇時々晴一時雨、雷・ひょうを伴う</v>
      </c>
      <c r="J106">
        <f>_xlfn.XLOOKUP($A106,天気!$A$2:$A$365,天気!F$2:F$365)</f>
        <v>13.5</v>
      </c>
      <c r="K106">
        <f>_xlfn.XLOOKUP($A106,天気!$A$2:$A$365,天気!G$2:G$365)</f>
        <v>8</v>
      </c>
    </row>
    <row r="107" spans="1:11" x14ac:dyDescent="0.7">
      <c r="A107" s="3">
        <v>45033</v>
      </c>
      <c r="B107">
        <v>246</v>
      </c>
      <c r="C107">
        <v>177</v>
      </c>
      <c r="D107">
        <v>329</v>
      </c>
      <c r="E107">
        <v>207</v>
      </c>
      <c r="F107">
        <f>_xlfn.XLOOKUP($A107,天気!$A$2:$A$365,天気!B$2:B$365)</f>
        <v>15.1</v>
      </c>
      <c r="G107">
        <f>_xlfn.XLOOKUP($A107,天気!$A$2:$A$365,天気!C$2:C$365)</f>
        <v>20.3</v>
      </c>
      <c r="H107">
        <f>_xlfn.XLOOKUP($A107,天気!$A$2:$A$365,天気!D$2:D$365)</f>
        <v>10.1</v>
      </c>
      <c r="I107" t="str">
        <f>_xlfn.XLOOKUP($A107,天気!$A$2:$A$365,天気!E$2:E$365)</f>
        <v>晴一時曇</v>
      </c>
      <c r="J107">
        <f>_xlfn.XLOOKUP($A107,天気!$A$2:$A$365,天気!F$2:F$365)</f>
        <v>1</v>
      </c>
      <c r="K107">
        <f>_xlfn.XLOOKUP($A107,天気!$A$2:$A$365,天気!G$2:G$365)</f>
        <v>1</v>
      </c>
    </row>
    <row r="108" spans="1:11" x14ac:dyDescent="0.7">
      <c r="A108" s="3">
        <v>45034</v>
      </c>
      <c r="B108">
        <v>295</v>
      </c>
      <c r="C108">
        <v>203</v>
      </c>
      <c r="D108">
        <v>415</v>
      </c>
      <c r="E108">
        <v>271</v>
      </c>
      <c r="F108">
        <f>_xlfn.XLOOKUP($A108,天気!$A$2:$A$365,天気!B$2:B$365)</f>
        <v>13.6</v>
      </c>
      <c r="G108">
        <f>_xlfn.XLOOKUP($A108,天気!$A$2:$A$365,天気!C$2:C$365)</f>
        <v>21</v>
      </c>
      <c r="H108">
        <f>_xlfn.XLOOKUP($A108,天気!$A$2:$A$365,天気!D$2:D$365)</f>
        <v>9.5</v>
      </c>
      <c r="I108" t="str">
        <f>_xlfn.XLOOKUP($A108,天気!$A$2:$A$365,天気!E$2:E$365)</f>
        <v>曇</v>
      </c>
      <c r="J108">
        <f>_xlfn.XLOOKUP($A108,天気!$A$2:$A$365,天気!F$2:F$365)</f>
        <v>0</v>
      </c>
      <c r="K108">
        <f>_xlfn.XLOOKUP($A108,天気!$A$2:$A$365,天気!G$2:G$365)</f>
        <v>0</v>
      </c>
    </row>
    <row r="109" spans="1:11" x14ac:dyDescent="0.7">
      <c r="A109" s="3">
        <v>45035</v>
      </c>
      <c r="B109">
        <v>374</v>
      </c>
      <c r="C109">
        <v>218</v>
      </c>
      <c r="D109">
        <v>506</v>
      </c>
      <c r="E109">
        <v>283</v>
      </c>
      <c r="F109">
        <f>_xlfn.XLOOKUP($A109,天気!$A$2:$A$365,天気!B$2:B$365)</f>
        <v>18</v>
      </c>
      <c r="G109">
        <f>_xlfn.XLOOKUP($A109,天気!$A$2:$A$365,天気!C$2:C$365)</f>
        <v>24.9</v>
      </c>
      <c r="H109">
        <f>_xlfn.XLOOKUP($A109,天気!$A$2:$A$365,天気!D$2:D$365)</f>
        <v>10.1</v>
      </c>
      <c r="I109" t="str">
        <f>_xlfn.XLOOKUP($A109,天気!$A$2:$A$365,天気!E$2:E$365)</f>
        <v>晴後曇</v>
      </c>
      <c r="J109">
        <f>_xlfn.XLOOKUP($A109,天気!$A$2:$A$365,天気!F$2:F$365)</f>
        <v>0</v>
      </c>
      <c r="K109">
        <f>_xlfn.XLOOKUP($A109,天気!$A$2:$A$365,天気!G$2:G$365)</f>
        <v>0</v>
      </c>
    </row>
    <row r="110" spans="1:11" x14ac:dyDescent="0.7">
      <c r="A110" s="3">
        <v>45036</v>
      </c>
      <c r="B110">
        <v>242</v>
      </c>
      <c r="C110">
        <v>157</v>
      </c>
      <c r="D110">
        <v>366</v>
      </c>
      <c r="E110">
        <v>216</v>
      </c>
      <c r="F110">
        <f>_xlfn.XLOOKUP($A110,天気!$A$2:$A$365,天気!B$2:B$365)</f>
        <v>20.399999999999999</v>
      </c>
      <c r="G110">
        <f>_xlfn.XLOOKUP($A110,天気!$A$2:$A$365,天気!C$2:C$365)</f>
        <v>26</v>
      </c>
      <c r="H110">
        <f>_xlfn.XLOOKUP($A110,天気!$A$2:$A$365,天気!D$2:D$365)</f>
        <v>16.5</v>
      </c>
      <c r="I110" t="str">
        <f>_xlfn.XLOOKUP($A110,天気!$A$2:$A$365,天気!E$2:E$365)</f>
        <v>晴一時曇</v>
      </c>
      <c r="J110">
        <f>_xlfn.XLOOKUP($A110,天気!$A$2:$A$365,天気!F$2:F$365)</f>
        <v>0</v>
      </c>
      <c r="K110">
        <f>_xlfn.XLOOKUP($A110,天気!$A$2:$A$365,天気!G$2:G$365)</f>
        <v>0</v>
      </c>
    </row>
    <row r="111" spans="1:11" x14ac:dyDescent="0.7">
      <c r="A111" s="3">
        <v>45037</v>
      </c>
      <c r="B111">
        <v>475</v>
      </c>
      <c r="C111">
        <v>313</v>
      </c>
      <c r="D111">
        <v>673</v>
      </c>
      <c r="E111">
        <v>436</v>
      </c>
      <c r="F111">
        <f>_xlfn.XLOOKUP($A111,天気!$A$2:$A$365,天気!B$2:B$365)</f>
        <v>21.6</v>
      </c>
      <c r="G111">
        <f>_xlfn.XLOOKUP($A111,天気!$A$2:$A$365,天気!C$2:C$365)</f>
        <v>26.8</v>
      </c>
      <c r="H111">
        <f>_xlfn.XLOOKUP($A111,天気!$A$2:$A$365,天気!D$2:D$365)</f>
        <v>17.899999999999999</v>
      </c>
      <c r="I111" t="str">
        <f>_xlfn.XLOOKUP($A111,天気!$A$2:$A$365,天気!E$2:E$365)</f>
        <v>薄曇</v>
      </c>
      <c r="J111">
        <f>_xlfn.XLOOKUP($A111,天気!$A$2:$A$365,天気!F$2:F$365)</f>
        <v>0</v>
      </c>
      <c r="K111">
        <f>_xlfn.XLOOKUP($A111,天気!$A$2:$A$365,天気!G$2:G$365)</f>
        <v>0</v>
      </c>
    </row>
    <row r="112" spans="1:11" x14ac:dyDescent="0.7">
      <c r="A112" s="3">
        <v>45038</v>
      </c>
      <c r="B112">
        <v>524</v>
      </c>
      <c r="C112">
        <v>412</v>
      </c>
      <c r="D112">
        <v>749</v>
      </c>
      <c r="E112">
        <v>509</v>
      </c>
      <c r="F112">
        <f>_xlfn.XLOOKUP($A112,天気!$A$2:$A$365,天気!B$2:B$365)</f>
        <v>14.9</v>
      </c>
      <c r="G112">
        <f>_xlfn.XLOOKUP($A112,天気!$A$2:$A$365,天気!C$2:C$365)</f>
        <v>18.399999999999999</v>
      </c>
      <c r="H112">
        <f>_xlfn.XLOOKUP($A112,天気!$A$2:$A$365,天気!D$2:D$365)</f>
        <v>12.4</v>
      </c>
      <c r="I112" t="str">
        <f>_xlfn.XLOOKUP($A112,天気!$A$2:$A$365,天気!E$2:E$365)</f>
        <v>曇後一時晴</v>
      </c>
      <c r="J112">
        <f>_xlfn.XLOOKUP($A112,天気!$A$2:$A$365,天気!F$2:F$365)</f>
        <v>0</v>
      </c>
      <c r="K112">
        <f>_xlfn.XLOOKUP($A112,天気!$A$2:$A$365,天気!G$2:G$365)</f>
        <v>0</v>
      </c>
    </row>
    <row r="113" spans="1:11" x14ac:dyDescent="0.7">
      <c r="A113" s="3">
        <v>45039</v>
      </c>
      <c r="B113">
        <v>417</v>
      </c>
      <c r="C113">
        <v>295</v>
      </c>
      <c r="D113">
        <v>581</v>
      </c>
      <c r="E113">
        <v>363</v>
      </c>
      <c r="F113">
        <f>_xlfn.XLOOKUP($A113,天気!$A$2:$A$365,天気!B$2:B$365)</f>
        <v>14.2</v>
      </c>
      <c r="G113">
        <f>_xlfn.XLOOKUP($A113,天気!$A$2:$A$365,天気!C$2:C$365)</f>
        <v>20.5</v>
      </c>
      <c r="H113">
        <f>_xlfn.XLOOKUP($A113,天気!$A$2:$A$365,天気!D$2:D$365)</f>
        <v>10</v>
      </c>
      <c r="I113" t="str">
        <f>_xlfn.XLOOKUP($A113,天気!$A$2:$A$365,天気!E$2:E$365)</f>
        <v>曇後晴</v>
      </c>
      <c r="J113">
        <f>_xlfn.XLOOKUP($A113,天気!$A$2:$A$365,天気!F$2:F$365)</f>
        <v>0</v>
      </c>
      <c r="K113">
        <f>_xlfn.XLOOKUP($A113,天気!$A$2:$A$365,天気!G$2:G$365)</f>
        <v>0</v>
      </c>
    </row>
    <row r="114" spans="1:11" x14ac:dyDescent="0.7">
      <c r="A114" s="3">
        <v>45040</v>
      </c>
      <c r="B114">
        <v>295</v>
      </c>
      <c r="C114">
        <v>157</v>
      </c>
      <c r="D114">
        <v>347</v>
      </c>
      <c r="E114">
        <v>262</v>
      </c>
      <c r="F114">
        <f>_xlfn.XLOOKUP($A114,天気!$A$2:$A$365,天気!B$2:B$365)</f>
        <v>13.2</v>
      </c>
      <c r="G114">
        <f>_xlfn.XLOOKUP($A114,天気!$A$2:$A$365,天気!C$2:C$365)</f>
        <v>16</v>
      </c>
      <c r="H114">
        <f>_xlfn.XLOOKUP($A114,天気!$A$2:$A$365,天気!D$2:D$365)</f>
        <v>11</v>
      </c>
      <c r="I114" t="str">
        <f>_xlfn.XLOOKUP($A114,天気!$A$2:$A$365,天気!E$2:E$365)</f>
        <v>曇</v>
      </c>
      <c r="J114">
        <f>_xlfn.XLOOKUP($A114,天気!$A$2:$A$365,天気!F$2:F$365)</f>
        <v>0</v>
      </c>
      <c r="K114">
        <f>_xlfn.XLOOKUP($A114,天気!$A$2:$A$365,天気!G$2:G$365)</f>
        <v>0</v>
      </c>
    </row>
    <row r="115" spans="1:11" x14ac:dyDescent="0.7">
      <c r="A115" s="3">
        <v>45041</v>
      </c>
      <c r="B115">
        <v>291</v>
      </c>
      <c r="C115">
        <v>193</v>
      </c>
      <c r="D115">
        <v>362</v>
      </c>
      <c r="E115">
        <v>214</v>
      </c>
      <c r="F115">
        <f>_xlfn.XLOOKUP($A115,天気!$A$2:$A$365,天気!B$2:B$365)</f>
        <v>14.1</v>
      </c>
      <c r="G115">
        <f>_xlfn.XLOOKUP($A115,天気!$A$2:$A$365,天気!C$2:C$365)</f>
        <v>19.100000000000001</v>
      </c>
      <c r="H115">
        <f>_xlfn.XLOOKUP($A115,天気!$A$2:$A$365,天気!D$2:D$365)</f>
        <v>8.5</v>
      </c>
      <c r="I115" t="str">
        <f>_xlfn.XLOOKUP($A115,天気!$A$2:$A$365,天気!E$2:E$365)</f>
        <v>曇時々晴</v>
      </c>
      <c r="J115">
        <f>_xlfn.XLOOKUP($A115,天気!$A$2:$A$365,天気!F$2:F$365)</f>
        <v>0</v>
      </c>
      <c r="K115">
        <f>_xlfn.XLOOKUP($A115,天気!$A$2:$A$365,天気!G$2:G$365)</f>
        <v>0</v>
      </c>
    </row>
    <row r="116" spans="1:11" x14ac:dyDescent="0.7">
      <c r="A116" s="3">
        <v>45042</v>
      </c>
      <c r="B116">
        <v>389</v>
      </c>
      <c r="C116">
        <v>240</v>
      </c>
      <c r="D116">
        <v>415</v>
      </c>
      <c r="E116">
        <v>346</v>
      </c>
      <c r="F116">
        <f>_xlfn.XLOOKUP($A116,天気!$A$2:$A$365,天気!B$2:B$365)</f>
        <v>15.6</v>
      </c>
      <c r="G116">
        <f>_xlfn.XLOOKUP($A116,天気!$A$2:$A$365,天気!C$2:C$365)</f>
        <v>19.7</v>
      </c>
      <c r="H116">
        <f>_xlfn.XLOOKUP($A116,天気!$A$2:$A$365,天気!D$2:D$365)</f>
        <v>13.4</v>
      </c>
      <c r="I116" t="str">
        <f>_xlfn.XLOOKUP($A116,天気!$A$2:$A$365,天気!E$2:E$365)</f>
        <v>雨</v>
      </c>
      <c r="J116">
        <f>_xlfn.XLOOKUP($A116,天気!$A$2:$A$365,天気!F$2:F$365)</f>
        <v>23.5</v>
      </c>
      <c r="K116">
        <f>_xlfn.XLOOKUP($A116,天気!$A$2:$A$365,天気!G$2:G$365)</f>
        <v>8.5</v>
      </c>
    </row>
    <row r="117" spans="1:11" x14ac:dyDescent="0.7">
      <c r="A117" s="3">
        <v>45043</v>
      </c>
      <c r="B117">
        <v>261</v>
      </c>
      <c r="C117">
        <v>185</v>
      </c>
      <c r="D117">
        <v>349</v>
      </c>
      <c r="E117">
        <v>205</v>
      </c>
      <c r="F117">
        <f>_xlfn.XLOOKUP($A117,天気!$A$2:$A$365,天気!B$2:B$365)</f>
        <v>17.2</v>
      </c>
      <c r="G117">
        <f>_xlfn.XLOOKUP($A117,天気!$A$2:$A$365,天気!C$2:C$365)</f>
        <v>23.8</v>
      </c>
      <c r="H117">
        <f>_xlfn.XLOOKUP($A117,天気!$A$2:$A$365,天気!D$2:D$365)</f>
        <v>11.6</v>
      </c>
      <c r="I117" t="str">
        <f>_xlfn.XLOOKUP($A117,天気!$A$2:$A$365,天気!E$2:E$365)</f>
        <v>快晴</v>
      </c>
      <c r="J117">
        <f>_xlfn.XLOOKUP($A117,天気!$A$2:$A$365,天気!F$2:F$365)</f>
        <v>0</v>
      </c>
      <c r="K117">
        <f>_xlfn.XLOOKUP($A117,天気!$A$2:$A$365,天気!G$2:G$365)</f>
        <v>0</v>
      </c>
    </row>
    <row r="118" spans="1:11" x14ac:dyDescent="0.7">
      <c r="A118" s="3">
        <v>45044</v>
      </c>
      <c r="B118">
        <v>559</v>
      </c>
      <c r="C118">
        <v>371</v>
      </c>
      <c r="D118">
        <v>654</v>
      </c>
      <c r="E118">
        <v>431</v>
      </c>
      <c r="F118">
        <f>_xlfn.XLOOKUP($A118,天気!$A$2:$A$365,天気!B$2:B$365)</f>
        <v>18.7</v>
      </c>
      <c r="G118">
        <f>_xlfn.XLOOKUP($A118,天気!$A$2:$A$365,天気!C$2:C$365)</f>
        <v>24.1</v>
      </c>
      <c r="H118">
        <f>_xlfn.XLOOKUP($A118,天気!$A$2:$A$365,天気!D$2:D$365)</f>
        <v>13.7</v>
      </c>
      <c r="I118" t="str">
        <f>_xlfn.XLOOKUP($A118,天気!$A$2:$A$365,天気!E$2:E$365)</f>
        <v>晴後薄曇</v>
      </c>
      <c r="J118">
        <f>_xlfn.XLOOKUP($A118,天気!$A$2:$A$365,天気!F$2:F$365)</f>
        <v>0</v>
      </c>
      <c r="K118">
        <f>_xlfn.XLOOKUP($A118,天気!$A$2:$A$365,天気!G$2:G$365)</f>
        <v>0</v>
      </c>
    </row>
    <row r="119" spans="1:11" x14ac:dyDescent="0.7">
      <c r="A119" s="3">
        <v>45045</v>
      </c>
      <c r="B119">
        <v>411</v>
      </c>
      <c r="C119">
        <v>347</v>
      </c>
      <c r="D119">
        <v>593</v>
      </c>
      <c r="E119">
        <v>396</v>
      </c>
      <c r="F119">
        <f>_xlfn.XLOOKUP($A119,天気!$A$2:$A$365,天気!B$2:B$365)</f>
        <v>19.399999999999999</v>
      </c>
      <c r="G119">
        <f>_xlfn.XLOOKUP($A119,天気!$A$2:$A$365,天気!C$2:C$365)</f>
        <v>23.8</v>
      </c>
      <c r="H119">
        <f>_xlfn.XLOOKUP($A119,天気!$A$2:$A$365,天気!D$2:D$365)</f>
        <v>15.3</v>
      </c>
      <c r="I119" t="str">
        <f>_xlfn.XLOOKUP($A119,天気!$A$2:$A$365,天気!E$2:E$365)</f>
        <v>薄曇</v>
      </c>
      <c r="J119">
        <f>_xlfn.XLOOKUP($A119,天気!$A$2:$A$365,天気!F$2:F$365)</f>
        <v>1</v>
      </c>
      <c r="K119">
        <f>_xlfn.XLOOKUP($A119,天気!$A$2:$A$365,天気!G$2:G$365)</f>
        <v>1</v>
      </c>
    </row>
    <row r="120" spans="1:11" x14ac:dyDescent="0.7">
      <c r="A120" s="3">
        <v>45046</v>
      </c>
      <c r="B120">
        <v>370</v>
      </c>
      <c r="C120">
        <v>275</v>
      </c>
      <c r="D120">
        <v>433</v>
      </c>
      <c r="E120">
        <v>322</v>
      </c>
      <c r="F120">
        <f>_xlfn.XLOOKUP($A120,天気!$A$2:$A$365,天気!B$2:B$365)</f>
        <v>19.7</v>
      </c>
      <c r="G120">
        <f>_xlfn.XLOOKUP($A120,天気!$A$2:$A$365,天気!C$2:C$365)</f>
        <v>22</v>
      </c>
      <c r="H120">
        <f>_xlfn.XLOOKUP($A120,天気!$A$2:$A$365,天気!D$2:D$365)</f>
        <v>17</v>
      </c>
      <c r="I120" t="str">
        <f>_xlfn.XLOOKUP($A120,天気!$A$2:$A$365,天気!E$2:E$365)</f>
        <v>曇時々雨</v>
      </c>
      <c r="J120">
        <f>_xlfn.XLOOKUP($A120,天気!$A$2:$A$365,天気!F$2:F$365)</f>
        <v>3</v>
      </c>
      <c r="K120">
        <f>_xlfn.XLOOKUP($A120,天気!$A$2:$A$365,天気!G$2:G$365)</f>
        <v>1.5</v>
      </c>
    </row>
    <row r="121" spans="1:11" x14ac:dyDescent="0.7">
      <c r="A121" s="3">
        <v>45047</v>
      </c>
      <c r="B121">
        <v>240</v>
      </c>
      <c r="C121">
        <v>172</v>
      </c>
      <c r="D121">
        <v>409</v>
      </c>
      <c r="E121">
        <v>287</v>
      </c>
      <c r="F121">
        <f>_xlfn.XLOOKUP($A121,天気!$A$2:$A$365,天気!B$2:B$365)</f>
        <v>17.8</v>
      </c>
      <c r="G121">
        <f>_xlfn.XLOOKUP($A121,天気!$A$2:$A$365,天気!C$2:C$365)</f>
        <v>22.5</v>
      </c>
      <c r="H121">
        <f>_xlfn.XLOOKUP($A121,天気!$A$2:$A$365,天気!D$2:D$365)</f>
        <v>13.4</v>
      </c>
      <c r="I121" t="str">
        <f>_xlfn.XLOOKUP($A121,天気!$A$2:$A$365,天気!E$2:E$365)</f>
        <v>曇後晴</v>
      </c>
      <c r="J121">
        <f>_xlfn.XLOOKUP($A121,天気!$A$2:$A$365,天気!F$2:F$365)</f>
        <v>1</v>
      </c>
      <c r="K121">
        <f>_xlfn.XLOOKUP($A121,天気!$A$2:$A$365,天気!G$2:G$365)</f>
        <v>1</v>
      </c>
    </row>
    <row r="122" spans="1:11" x14ac:dyDescent="0.7">
      <c r="A122" s="3">
        <v>45048</v>
      </c>
      <c r="B122">
        <v>351</v>
      </c>
      <c r="C122">
        <v>211</v>
      </c>
      <c r="D122">
        <v>468</v>
      </c>
      <c r="E122">
        <v>316</v>
      </c>
      <c r="F122">
        <f>_xlfn.XLOOKUP($A122,天気!$A$2:$A$365,天気!B$2:B$365)</f>
        <v>17.399999999999999</v>
      </c>
      <c r="G122">
        <f>_xlfn.XLOOKUP($A122,天気!$A$2:$A$365,天気!C$2:C$365)</f>
        <v>23</v>
      </c>
      <c r="H122">
        <f>_xlfn.XLOOKUP($A122,天気!$A$2:$A$365,天気!D$2:D$365)</f>
        <v>12.7</v>
      </c>
      <c r="I122" t="str">
        <f>_xlfn.XLOOKUP($A122,天気!$A$2:$A$365,天気!E$2:E$365)</f>
        <v>快晴</v>
      </c>
      <c r="J122">
        <f>_xlfn.XLOOKUP($A122,天気!$A$2:$A$365,天気!F$2:F$365)</f>
        <v>0</v>
      </c>
      <c r="K122">
        <f>_xlfn.XLOOKUP($A122,天気!$A$2:$A$365,天気!G$2:G$365)</f>
        <v>0</v>
      </c>
    </row>
    <row r="123" spans="1:11" x14ac:dyDescent="0.7">
      <c r="A123" s="3">
        <v>45049</v>
      </c>
      <c r="B123">
        <v>247</v>
      </c>
      <c r="C123">
        <v>150</v>
      </c>
      <c r="D123">
        <v>294</v>
      </c>
      <c r="E123">
        <v>253</v>
      </c>
      <c r="F123">
        <f>_xlfn.XLOOKUP($A123,天気!$A$2:$A$365,天気!B$2:B$365)</f>
        <v>17.8</v>
      </c>
      <c r="G123">
        <f>_xlfn.XLOOKUP($A123,天気!$A$2:$A$365,天気!C$2:C$365)</f>
        <v>23.4</v>
      </c>
      <c r="H123">
        <f>_xlfn.XLOOKUP($A123,天気!$A$2:$A$365,天気!D$2:D$365)</f>
        <v>11.8</v>
      </c>
      <c r="I123" t="str">
        <f>_xlfn.XLOOKUP($A123,天気!$A$2:$A$365,天気!E$2:E$365)</f>
        <v>晴時々薄曇</v>
      </c>
      <c r="J123">
        <f>_xlfn.XLOOKUP($A123,天気!$A$2:$A$365,天気!F$2:F$365)</f>
        <v>0</v>
      </c>
      <c r="K123">
        <f>_xlfn.XLOOKUP($A123,天気!$A$2:$A$365,天気!G$2:G$365)</f>
        <v>0</v>
      </c>
    </row>
    <row r="124" spans="1:11" x14ac:dyDescent="0.7">
      <c r="A124" s="3">
        <v>45050</v>
      </c>
      <c r="B124">
        <v>206</v>
      </c>
      <c r="C124">
        <v>138</v>
      </c>
      <c r="D124">
        <v>268</v>
      </c>
      <c r="E124">
        <v>164</v>
      </c>
      <c r="F124">
        <f>_xlfn.XLOOKUP($A124,天気!$A$2:$A$365,天気!B$2:B$365)</f>
        <v>19.7</v>
      </c>
      <c r="G124">
        <f>_xlfn.XLOOKUP($A124,天気!$A$2:$A$365,天気!C$2:C$365)</f>
        <v>25.7</v>
      </c>
      <c r="H124">
        <f>_xlfn.XLOOKUP($A124,天気!$A$2:$A$365,天気!D$2:D$365)</f>
        <v>13.8</v>
      </c>
      <c r="I124" t="str">
        <f>_xlfn.XLOOKUP($A124,天気!$A$2:$A$365,天気!E$2:E$365)</f>
        <v>快晴</v>
      </c>
      <c r="J124">
        <f>_xlfn.XLOOKUP($A124,天気!$A$2:$A$365,天気!F$2:F$365)</f>
        <v>0</v>
      </c>
      <c r="K124">
        <f>_xlfn.XLOOKUP($A124,天気!$A$2:$A$365,天気!G$2:G$365)</f>
        <v>0</v>
      </c>
    </row>
    <row r="125" spans="1:11" x14ac:dyDescent="0.7">
      <c r="A125" s="3">
        <v>45051</v>
      </c>
      <c r="B125">
        <v>346</v>
      </c>
      <c r="C125">
        <v>200</v>
      </c>
      <c r="D125">
        <v>382</v>
      </c>
      <c r="E125">
        <v>299</v>
      </c>
      <c r="F125">
        <f>_xlfn.XLOOKUP($A125,天気!$A$2:$A$365,天気!B$2:B$365)</f>
        <v>21.1</v>
      </c>
      <c r="G125">
        <f>_xlfn.XLOOKUP($A125,天気!$A$2:$A$365,天気!C$2:C$365)</f>
        <v>26.6</v>
      </c>
      <c r="H125">
        <f>_xlfn.XLOOKUP($A125,天気!$A$2:$A$365,天気!D$2:D$365)</f>
        <v>15.9</v>
      </c>
      <c r="I125" t="str">
        <f>_xlfn.XLOOKUP($A125,天気!$A$2:$A$365,天気!E$2:E$365)</f>
        <v>晴時々薄曇</v>
      </c>
      <c r="J125">
        <f>_xlfn.XLOOKUP($A125,天気!$A$2:$A$365,天気!F$2:F$365)</f>
        <v>0</v>
      </c>
      <c r="K125">
        <f>_xlfn.XLOOKUP($A125,天気!$A$2:$A$365,天気!G$2:G$365)</f>
        <v>0</v>
      </c>
    </row>
    <row r="126" spans="1:11" x14ac:dyDescent="0.7">
      <c r="A126" s="3">
        <v>45052</v>
      </c>
      <c r="B126">
        <v>283</v>
      </c>
      <c r="C126">
        <v>248</v>
      </c>
      <c r="D126">
        <v>455</v>
      </c>
      <c r="E126">
        <v>307</v>
      </c>
      <c r="F126">
        <f>_xlfn.XLOOKUP($A126,天気!$A$2:$A$365,天気!B$2:B$365)</f>
        <v>23</v>
      </c>
      <c r="G126">
        <f>_xlfn.XLOOKUP($A126,天気!$A$2:$A$365,天気!C$2:C$365)</f>
        <v>27.9</v>
      </c>
      <c r="H126">
        <f>_xlfn.XLOOKUP($A126,天気!$A$2:$A$365,天気!D$2:D$365)</f>
        <v>19.600000000000001</v>
      </c>
      <c r="I126" t="str">
        <f>_xlfn.XLOOKUP($A126,天気!$A$2:$A$365,天気!E$2:E$365)</f>
        <v>薄曇</v>
      </c>
      <c r="J126">
        <f>_xlfn.XLOOKUP($A126,天気!$A$2:$A$365,天気!F$2:F$365)</f>
        <v>0</v>
      </c>
      <c r="K126">
        <f>_xlfn.XLOOKUP($A126,天気!$A$2:$A$365,天気!G$2:G$365)</f>
        <v>0</v>
      </c>
    </row>
    <row r="127" spans="1:11" x14ac:dyDescent="0.7">
      <c r="A127" s="3">
        <v>45053</v>
      </c>
      <c r="B127">
        <v>407</v>
      </c>
      <c r="C127">
        <v>220</v>
      </c>
      <c r="D127">
        <v>526</v>
      </c>
      <c r="E127">
        <v>359</v>
      </c>
      <c r="F127">
        <f>_xlfn.XLOOKUP($A127,天気!$A$2:$A$365,天気!B$2:B$365)</f>
        <v>17.600000000000001</v>
      </c>
      <c r="G127">
        <f>_xlfn.XLOOKUP($A127,天気!$A$2:$A$365,天気!C$2:C$365)</f>
        <v>22.3</v>
      </c>
      <c r="H127">
        <f>_xlfn.XLOOKUP($A127,天気!$A$2:$A$365,天気!D$2:D$365)</f>
        <v>12.5</v>
      </c>
      <c r="I127" t="str">
        <f>_xlfn.XLOOKUP($A127,天気!$A$2:$A$365,天気!E$2:E$365)</f>
        <v>大雨</v>
      </c>
      <c r="J127">
        <f>_xlfn.XLOOKUP($A127,天気!$A$2:$A$365,天気!F$2:F$365)</f>
        <v>43.5</v>
      </c>
      <c r="K127">
        <f>_xlfn.XLOOKUP($A127,天気!$A$2:$A$365,天気!G$2:G$365)</f>
        <v>15</v>
      </c>
    </row>
    <row r="128" spans="1:11" x14ac:dyDescent="0.7">
      <c r="A128" s="3">
        <v>45054</v>
      </c>
      <c r="B128">
        <v>252</v>
      </c>
      <c r="C128">
        <v>146</v>
      </c>
      <c r="D128">
        <v>360</v>
      </c>
      <c r="E128">
        <v>198</v>
      </c>
      <c r="F128">
        <f>_xlfn.XLOOKUP($A128,天気!$A$2:$A$365,天気!B$2:B$365)</f>
        <v>12.9</v>
      </c>
      <c r="G128">
        <f>_xlfn.XLOOKUP($A128,天気!$A$2:$A$365,天気!C$2:C$365)</f>
        <v>16.600000000000001</v>
      </c>
      <c r="H128">
        <f>_xlfn.XLOOKUP($A128,天気!$A$2:$A$365,天気!D$2:D$365)</f>
        <v>10.3</v>
      </c>
      <c r="I128" t="str">
        <f>_xlfn.XLOOKUP($A128,天気!$A$2:$A$365,天気!E$2:E$365)</f>
        <v>曇時々雨</v>
      </c>
      <c r="J128">
        <f>_xlfn.XLOOKUP($A128,天気!$A$2:$A$365,天気!F$2:F$365)</f>
        <v>30.5</v>
      </c>
      <c r="K128">
        <f>_xlfn.XLOOKUP($A128,天気!$A$2:$A$365,天気!G$2:G$365)</f>
        <v>8.5</v>
      </c>
    </row>
    <row r="129" spans="1:11" x14ac:dyDescent="0.7">
      <c r="A129" s="3">
        <v>45055</v>
      </c>
      <c r="B129">
        <v>316</v>
      </c>
      <c r="C129">
        <v>191</v>
      </c>
      <c r="D129">
        <v>392</v>
      </c>
      <c r="E129">
        <v>253</v>
      </c>
      <c r="F129">
        <f>_xlfn.XLOOKUP($A129,天気!$A$2:$A$365,天気!B$2:B$365)</f>
        <v>15.1</v>
      </c>
      <c r="G129">
        <f>_xlfn.XLOOKUP($A129,天気!$A$2:$A$365,天気!C$2:C$365)</f>
        <v>20.6</v>
      </c>
      <c r="H129">
        <f>_xlfn.XLOOKUP($A129,天気!$A$2:$A$365,天気!D$2:D$365)</f>
        <v>10.1</v>
      </c>
      <c r="I129" t="str">
        <f>_xlfn.XLOOKUP($A129,天気!$A$2:$A$365,天気!E$2:E$365)</f>
        <v>薄曇時々晴</v>
      </c>
      <c r="J129">
        <f>_xlfn.XLOOKUP($A129,天気!$A$2:$A$365,天気!F$2:F$365)</f>
        <v>0</v>
      </c>
      <c r="K129">
        <f>_xlfn.XLOOKUP($A129,天気!$A$2:$A$365,天気!G$2:G$365)</f>
        <v>0</v>
      </c>
    </row>
    <row r="130" spans="1:11" x14ac:dyDescent="0.7">
      <c r="A130" s="3">
        <v>45056</v>
      </c>
      <c r="B130">
        <v>342</v>
      </c>
      <c r="C130">
        <v>231</v>
      </c>
      <c r="D130">
        <v>441</v>
      </c>
      <c r="E130">
        <v>325</v>
      </c>
      <c r="F130">
        <f>_xlfn.XLOOKUP($A130,天気!$A$2:$A$365,天気!B$2:B$365)</f>
        <v>17.7</v>
      </c>
      <c r="G130">
        <f>_xlfn.XLOOKUP($A130,天気!$A$2:$A$365,天気!C$2:C$365)</f>
        <v>25</v>
      </c>
      <c r="H130">
        <f>_xlfn.XLOOKUP($A130,天気!$A$2:$A$365,天気!D$2:D$365)</f>
        <v>11.4</v>
      </c>
      <c r="I130" t="str">
        <f>_xlfn.XLOOKUP($A130,天気!$A$2:$A$365,天気!E$2:E$365)</f>
        <v>晴後薄曇</v>
      </c>
      <c r="J130">
        <f>_xlfn.XLOOKUP($A130,天気!$A$2:$A$365,天気!F$2:F$365)</f>
        <v>0</v>
      </c>
      <c r="K130">
        <f>_xlfn.XLOOKUP($A130,天気!$A$2:$A$365,天気!G$2:G$365)</f>
        <v>0</v>
      </c>
    </row>
    <row r="131" spans="1:11" x14ac:dyDescent="0.7">
      <c r="A131" s="3">
        <v>45057</v>
      </c>
      <c r="B131">
        <v>241</v>
      </c>
      <c r="C131">
        <v>135</v>
      </c>
      <c r="D131">
        <v>320</v>
      </c>
      <c r="E131">
        <v>207</v>
      </c>
      <c r="F131">
        <f>_xlfn.XLOOKUP($A131,天気!$A$2:$A$365,天気!B$2:B$365)</f>
        <v>15.8</v>
      </c>
      <c r="G131">
        <f>_xlfn.XLOOKUP($A131,天気!$A$2:$A$365,天気!C$2:C$365)</f>
        <v>23.4</v>
      </c>
      <c r="H131">
        <f>_xlfn.XLOOKUP($A131,天気!$A$2:$A$365,天気!D$2:D$365)</f>
        <v>10.7</v>
      </c>
      <c r="I131" t="str">
        <f>_xlfn.XLOOKUP($A131,天気!$A$2:$A$365,天気!E$2:E$365)</f>
        <v>晴後雨時々曇、雷を伴う</v>
      </c>
      <c r="J131">
        <f>_xlfn.XLOOKUP($A131,天気!$A$2:$A$365,天気!F$2:F$365)</f>
        <v>9</v>
      </c>
      <c r="K131">
        <f>_xlfn.XLOOKUP($A131,天気!$A$2:$A$365,天気!G$2:G$365)</f>
        <v>5</v>
      </c>
    </row>
    <row r="132" spans="1:11" x14ac:dyDescent="0.7">
      <c r="A132" s="3">
        <v>45058</v>
      </c>
      <c r="B132">
        <v>500</v>
      </c>
      <c r="C132">
        <v>293</v>
      </c>
      <c r="D132">
        <v>602</v>
      </c>
      <c r="E132">
        <v>343</v>
      </c>
      <c r="F132">
        <f>_xlfn.XLOOKUP($A132,天気!$A$2:$A$365,天気!B$2:B$365)</f>
        <v>17.100000000000001</v>
      </c>
      <c r="G132">
        <f>_xlfn.XLOOKUP($A132,天気!$A$2:$A$365,天気!C$2:C$365)</f>
        <v>21.9</v>
      </c>
      <c r="H132">
        <f>_xlfn.XLOOKUP($A132,天気!$A$2:$A$365,天気!D$2:D$365)</f>
        <v>11.3</v>
      </c>
      <c r="I132" t="str">
        <f>_xlfn.XLOOKUP($A132,天気!$A$2:$A$365,天気!E$2:E$365)</f>
        <v>曇時々晴</v>
      </c>
      <c r="J132">
        <f>_xlfn.XLOOKUP($A132,天気!$A$2:$A$365,天気!F$2:F$365)</f>
        <v>0</v>
      </c>
      <c r="K132">
        <f>_xlfn.XLOOKUP($A132,天気!$A$2:$A$365,天気!G$2:G$365)</f>
        <v>0</v>
      </c>
    </row>
    <row r="133" spans="1:11" x14ac:dyDescent="0.7">
      <c r="A133" s="3">
        <v>45059</v>
      </c>
      <c r="B133">
        <v>476</v>
      </c>
      <c r="C133">
        <v>317</v>
      </c>
      <c r="D133">
        <v>617</v>
      </c>
      <c r="E133">
        <v>461</v>
      </c>
      <c r="F133">
        <f>_xlfn.XLOOKUP($A133,天気!$A$2:$A$365,天気!B$2:B$365)</f>
        <v>16.7</v>
      </c>
      <c r="G133">
        <f>_xlfn.XLOOKUP($A133,天気!$A$2:$A$365,天気!C$2:C$365)</f>
        <v>18.100000000000001</v>
      </c>
      <c r="H133">
        <f>_xlfn.XLOOKUP($A133,天気!$A$2:$A$365,天気!D$2:D$365)</f>
        <v>15.4</v>
      </c>
      <c r="I133" t="str">
        <f>_xlfn.XLOOKUP($A133,天気!$A$2:$A$365,天気!E$2:E$365)</f>
        <v>雨一時曇</v>
      </c>
      <c r="J133">
        <f>_xlfn.XLOOKUP($A133,天気!$A$2:$A$365,天気!F$2:F$365)</f>
        <v>5</v>
      </c>
      <c r="K133">
        <f>_xlfn.XLOOKUP($A133,天気!$A$2:$A$365,天気!G$2:G$365)</f>
        <v>3</v>
      </c>
    </row>
    <row r="134" spans="1:11" x14ac:dyDescent="0.7">
      <c r="A134" s="3">
        <v>45060</v>
      </c>
      <c r="B134">
        <v>403</v>
      </c>
      <c r="C134">
        <v>299</v>
      </c>
      <c r="D134">
        <v>521</v>
      </c>
      <c r="E134">
        <v>348</v>
      </c>
      <c r="F134">
        <f>_xlfn.XLOOKUP($A134,天気!$A$2:$A$365,天気!B$2:B$365)</f>
        <v>16.899999999999999</v>
      </c>
      <c r="G134">
        <f>_xlfn.XLOOKUP($A134,天気!$A$2:$A$365,天気!C$2:C$365)</f>
        <v>21.2</v>
      </c>
      <c r="H134">
        <f>_xlfn.XLOOKUP($A134,天気!$A$2:$A$365,天気!D$2:D$365)</f>
        <v>14.3</v>
      </c>
      <c r="I134" t="str">
        <f>_xlfn.XLOOKUP($A134,天気!$A$2:$A$365,天気!E$2:E$365)</f>
        <v>曇後一時雨</v>
      </c>
      <c r="J134">
        <f>_xlfn.XLOOKUP($A134,天気!$A$2:$A$365,天気!F$2:F$365)</f>
        <v>3</v>
      </c>
      <c r="K134">
        <f>_xlfn.XLOOKUP($A134,天気!$A$2:$A$365,天気!G$2:G$365)</f>
        <v>1</v>
      </c>
    </row>
    <row r="135" spans="1:11" x14ac:dyDescent="0.7">
      <c r="A135" s="3">
        <v>45061</v>
      </c>
      <c r="B135">
        <v>187</v>
      </c>
      <c r="C135">
        <v>139</v>
      </c>
      <c r="D135">
        <v>313</v>
      </c>
      <c r="E135">
        <v>174</v>
      </c>
      <c r="F135">
        <f>_xlfn.XLOOKUP($A135,天気!$A$2:$A$365,天気!B$2:B$365)</f>
        <v>16.100000000000001</v>
      </c>
      <c r="G135">
        <f>_xlfn.XLOOKUP($A135,天気!$A$2:$A$365,天気!C$2:C$365)</f>
        <v>18.100000000000001</v>
      </c>
      <c r="H135">
        <f>_xlfn.XLOOKUP($A135,天気!$A$2:$A$365,天気!D$2:D$365)</f>
        <v>14.6</v>
      </c>
      <c r="I135" t="str">
        <f>_xlfn.XLOOKUP($A135,天気!$A$2:$A$365,天気!E$2:E$365)</f>
        <v>雨</v>
      </c>
      <c r="J135">
        <f>_xlfn.XLOOKUP($A135,天気!$A$2:$A$365,天気!F$2:F$365)</f>
        <v>15.5</v>
      </c>
      <c r="K135">
        <f>_xlfn.XLOOKUP($A135,天気!$A$2:$A$365,天気!G$2:G$365)</f>
        <v>6.5</v>
      </c>
    </row>
    <row r="136" spans="1:11" x14ac:dyDescent="0.7">
      <c r="A136" s="3">
        <v>45062</v>
      </c>
      <c r="B136">
        <v>298</v>
      </c>
      <c r="C136">
        <v>166</v>
      </c>
      <c r="D136">
        <v>316</v>
      </c>
      <c r="E136">
        <v>227</v>
      </c>
      <c r="F136">
        <f>_xlfn.XLOOKUP($A136,天気!$A$2:$A$365,天気!B$2:B$365)</f>
        <v>19.899999999999999</v>
      </c>
      <c r="G136">
        <f>_xlfn.XLOOKUP($A136,天気!$A$2:$A$365,天気!C$2:C$365)</f>
        <v>27.5</v>
      </c>
      <c r="H136">
        <f>_xlfn.XLOOKUP($A136,天気!$A$2:$A$365,天気!D$2:D$365)</f>
        <v>13.1</v>
      </c>
      <c r="I136" t="str">
        <f>_xlfn.XLOOKUP($A136,天気!$A$2:$A$365,天気!E$2:E$365)</f>
        <v>晴後時々薄曇</v>
      </c>
      <c r="J136">
        <f>_xlfn.XLOOKUP($A136,天気!$A$2:$A$365,天気!F$2:F$365)</f>
        <v>0</v>
      </c>
      <c r="K136">
        <f>_xlfn.XLOOKUP($A136,天気!$A$2:$A$365,天気!G$2:G$365)</f>
        <v>0</v>
      </c>
    </row>
    <row r="137" spans="1:11" x14ac:dyDescent="0.7">
      <c r="A137" s="3">
        <v>45063</v>
      </c>
      <c r="B137">
        <v>281</v>
      </c>
      <c r="C137">
        <v>194</v>
      </c>
      <c r="D137">
        <v>374</v>
      </c>
      <c r="E137">
        <v>249</v>
      </c>
      <c r="F137">
        <f>_xlfn.XLOOKUP($A137,天気!$A$2:$A$365,天気!B$2:B$365)</f>
        <v>22.8</v>
      </c>
      <c r="G137">
        <f>_xlfn.XLOOKUP($A137,天気!$A$2:$A$365,天気!C$2:C$365)</f>
        <v>31.6</v>
      </c>
      <c r="H137">
        <f>_xlfn.XLOOKUP($A137,天気!$A$2:$A$365,天気!D$2:D$365)</f>
        <v>15.1</v>
      </c>
      <c r="I137" t="str">
        <f>_xlfn.XLOOKUP($A137,天気!$A$2:$A$365,天気!E$2:E$365)</f>
        <v>快晴</v>
      </c>
      <c r="J137">
        <f>_xlfn.XLOOKUP($A137,天気!$A$2:$A$365,天気!F$2:F$365)</f>
        <v>0</v>
      </c>
      <c r="K137">
        <f>_xlfn.XLOOKUP($A137,天気!$A$2:$A$365,天気!G$2:G$365)</f>
        <v>0</v>
      </c>
    </row>
    <row r="138" spans="1:11" x14ac:dyDescent="0.7">
      <c r="A138" s="3">
        <v>45064</v>
      </c>
      <c r="B138">
        <v>215</v>
      </c>
      <c r="C138">
        <v>146</v>
      </c>
      <c r="D138">
        <v>292</v>
      </c>
      <c r="E138">
        <v>177</v>
      </c>
      <c r="F138">
        <f>_xlfn.XLOOKUP($A138,天気!$A$2:$A$365,天気!B$2:B$365)</f>
        <v>25.4</v>
      </c>
      <c r="G138">
        <f>_xlfn.XLOOKUP($A138,天気!$A$2:$A$365,天気!C$2:C$365)</f>
        <v>32.200000000000003</v>
      </c>
      <c r="H138">
        <f>_xlfn.XLOOKUP($A138,天気!$A$2:$A$365,天気!D$2:D$365)</f>
        <v>18.7</v>
      </c>
      <c r="I138" t="str">
        <f>_xlfn.XLOOKUP($A138,天気!$A$2:$A$365,天気!E$2:E$365)</f>
        <v>薄曇一時晴</v>
      </c>
      <c r="J138">
        <f>_xlfn.XLOOKUP($A138,天気!$A$2:$A$365,天気!F$2:F$365)</f>
        <v>0</v>
      </c>
      <c r="K138">
        <f>_xlfn.XLOOKUP($A138,天気!$A$2:$A$365,天気!G$2:G$365)</f>
        <v>0</v>
      </c>
    </row>
    <row r="139" spans="1:11" x14ac:dyDescent="0.7">
      <c r="A139" s="3">
        <v>45065</v>
      </c>
      <c r="B139">
        <v>406</v>
      </c>
      <c r="C139">
        <v>301</v>
      </c>
      <c r="D139">
        <v>504</v>
      </c>
      <c r="E139">
        <v>351</v>
      </c>
      <c r="F139">
        <f>_xlfn.XLOOKUP($A139,天気!$A$2:$A$365,天気!B$2:B$365)</f>
        <v>20.6</v>
      </c>
      <c r="G139">
        <f>_xlfn.XLOOKUP($A139,天気!$A$2:$A$365,天気!C$2:C$365)</f>
        <v>24.5</v>
      </c>
      <c r="H139">
        <f>_xlfn.XLOOKUP($A139,天気!$A$2:$A$365,天気!D$2:D$365)</f>
        <v>17.100000000000001</v>
      </c>
      <c r="I139" t="str">
        <f>_xlfn.XLOOKUP($A139,天気!$A$2:$A$365,天気!E$2:E$365)</f>
        <v>曇後雨</v>
      </c>
      <c r="J139">
        <f>_xlfn.XLOOKUP($A139,天気!$A$2:$A$365,天気!F$2:F$365)</f>
        <v>12</v>
      </c>
      <c r="K139">
        <f>_xlfn.XLOOKUP($A139,天気!$A$2:$A$365,天気!G$2:G$365)</f>
        <v>7.5</v>
      </c>
    </row>
    <row r="140" spans="1:11" x14ac:dyDescent="0.7">
      <c r="A140" s="3">
        <v>45066</v>
      </c>
      <c r="B140">
        <v>428</v>
      </c>
      <c r="C140">
        <v>302</v>
      </c>
      <c r="D140">
        <v>513</v>
      </c>
      <c r="E140">
        <v>299</v>
      </c>
      <c r="F140">
        <f>_xlfn.XLOOKUP($A140,天気!$A$2:$A$365,天気!B$2:B$365)</f>
        <v>18.8</v>
      </c>
      <c r="G140">
        <f>_xlfn.XLOOKUP($A140,天気!$A$2:$A$365,天気!C$2:C$365)</f>
        <v>22.8</v>
      </c>
      <c r="H140">
        <f>_xlfn.XLOOKUP($A140,天気!$A$2:$A$365,天気!D$2:D$365)</f>
        <v>16.399999999999999</v>
      </c>
      <c r="I140" t="str">
        <f>_xlfn.XLOOKUP($A140,天気!$A$2:$A$365,天気!E$2:E$365)</f>
        <v>雨後曇時々晴</v>
      </c>
      <c r="J140">
        <f>_xlfn.XLOOKUP($A140,天気!$A$2:$A$365,天気!F$2:F$365)</f>
        <v>4</v>
      </c>
      <c r="K140">
        <f>_xlfn.XLOOKUP($A140,天気!$A$2:$A$365,天気!G$2:G$365)</f>
        <v>2</v>
      </c>
    </row>
    <row r="141" spans="1:11" x14ac:dyDescent="0.7">
      <c r="A141" s="3">
        <v>45067</v>
      </c>
      <c r="B141">
        <v>338</v>
      </c>
      <c r="C141">
        <v>207</v>
      </c>
      <c r="D141">
        <v>476</v>
      </c>
      <c r="E141">
        <v>244</v>
      </c>
      <c r="F141">
        <f>_xlfn.XLOOKUP($A141,天気!$A$2:$A$365,天気!B$2:B$365)</f>
        <v>21.1</v>
      </c>
      <c r="G141">
        <f>_xlfn.XLOOKUP($A141,天気!$A$2:$A$365,天気!C$2:C$365)</f>
        <v>26.3</v>
      </c>
      <c r="H141">
        <f>_xlfn.XLOOKUP($A141,天気!$A$2:$A$365,天気!D$2:D$365)</f>
        <v>16.100000000000001</v>
      </c>
      <c r="I141" t="str">
        <f>_xlfn.XLOOKUP($A141,天気!$A$2:$A$365,天気!E$2:E$365)</f>
        <v>薄曇時々晴</v>
      </c>
      <c r="J141">
        <f>_xlfn.XLOOKUP($A141,天気!$A$2:$A$365,天気!F$2:F$365)</f>
        <v>0</v>
      </c>
      <c r="K141">
        <f>_xlfn.XLOOKUP($A141,天気!$A$2:$A$365,天気!G$2:G$365)</f>
        <v>0</v>
      </c>
    </row>
    <row r="142" spans="1:11" x14ac:dyDescent="0.7">
      <c r="A142" s="3">
        <v>45068</v>
      </c>
      <c r="B142">
        <v>222</v>
      </c>
      <c r="C142">
        <v>187</v>
      </c>
      <c r="D142">
        <v>378</v>
      </c>
      <c r="E142">
        <v>227</v>
      </c>
      <c r="F142">
        <f>_xlfn.XLOOKUP($A142,天気!$A$2:$A$365,天気!B$2:B$365)</f>
        <v>22.5</v>
      </c>
      <c r="G142">
        <f>_xlfn.XLOOKUP($A142,天気!$A$2:$A$365,天気!C$2:C$365)</f>
        <v>29.4</v>
      </c>
      <c r="H142">
        <f>_xlfn.XLOOKUP($A142,天気!$A$2:$A$365,天気!D$2:D$365)</f>
        <v>16.5</v>
      </c>
      <c r="I142" t="str">
        <f>_xlfn.XLOOKUP($A142,天気!$A$2:$A$365,天気!E$2:E$365)</f>
        <v>曇一時晴</v>
      </c>
      <c r="J142">
        <f>_xlfn.XLOOKUP($A142,天気!$A$2:$A$365,天気!F$2:F$365)</f>
        <v>0</v>
      </c>
      <c r="K142">
        <f>_xlfn.XLOOKUP($A142,天気!$A$2:$A$365,天気!G$2:G$365)</f>
        <v>0</v>
      </c>
    </row>
    <row r="143" spans="1:11" x14ac:dyDescent="0.7">
      <c r="A143" s="3">
        <v>45069</v>
      </c>
      <c r="B143">
        <v>312</v>
      </c>
      <c r="C143">
        <v>173</v>
      </c>
      <c r="D143">
        <v>372</v>
      </c>
      <c r="E143">
        <v>296</v>
      </c>
      <c r="F143">
        <f>_xlfn.XLOOKUP($A143,天気!$A$2:$A$365,天気!B$2:B$365)</f>
        <v>13.9</v>
      </c>
      <c r="G143">
        <f>_xlfn.XLOOKUP($A143,天気!$A$2:$A$365,天気!C$2:C$365)</f>
        <v>17.2</v>
      </c>
      <c r="H143">
        <f>_xlfn.XLOOKUP($A143,天気!$A$2:$A$365,天気!D$2:D$365)</f>
        <v>12.3</v>
      </c>
      <c r="I143" t="str">
        <f>_xlfn.XLOOKUP($A143,天気!$A$2:$A$365,天気!E$2:E$365)</f>
        <v>雨</v>
      </c>
      <c r="J143">
        <f>_xlfn.XLOOKUP($A143,天気!$A$2:$A$365,天気!F$2:F$365)</f>
        <v>14</v>
      </c>
      <c r="K143">
        <f>_xlfn.XLOOKUP($A143,天気!$A$2:$A$365,天気!G$2:G$365)</f>
        <v>3</v>
      </c>
    </row>
    <row r="144" spans="1:11" x14ac:dyDescent="0.7">
      <c r="A144" s="3">
        <v>45070</v>
      </c>
      <c r="B144">
        <v>357</v>
      </c>
      <c r="C144">
        <v>240</v>
      </c>
      <c r="D144">
        <v>517</v>
      </c>
      <c r="E144">
        <v>283</v>
      </c>
      <c r="F144">
        <f>_xlfn.XLOOKUP($A144,天気!$A$2:$A$365,天気!B$2:B$365)</f>
        <v>18.2</v>
      </c>
      <c r="G144">
        <f>_xlfn.XLOOKUP($A144,天気!$A$2:$A$365,天気!C$2:C$365)</f>
        <v>23.9</v>
      </c>
      <c r="H144">
        <f>_xlfn.XLOOKUP($A144,天気!$A$2:$A$365,天気!D$2:D$365)</f>
        <v>11.8</v>
      </c>
      <c r="I144" t="str">
        <f>_xlfn.XLOOKUP($A144,天気!$A$2:$A$365,天気!E$2:E$365)</f>
        <v>快晴</v>
      </c>
      <c r="J144">
        <f>_xlfn.XLOOKUP($A144,天気!$A$2:$A$365,天気!F$2:F$365)</f>
        <v>0</v>
      </c>
      <c r="K144">
        <f>_xlfn.XLOOKUP($A144,天気!$A$2:$A$365,天気!G$2:G$365)</f>
        <v>0</v>
      </c>
    </row>
    <row r="145" spans="1:11" x14ac:dyDescent="0.7">
      <c r="A145" s="3">
        <v>45071</v>
      </c>
      <c r="B145">
        <v>261</v>
      </c>
      <c r="C145">
        <v>132</v>
      </c>
      <c r="D145">
        <v>375</v>
      </c>
      <c r="E145">
        <v>234</v>
      </c>
      <c r="F145">
        <f>_xlfn.XLOOKUP($A145,天気!$A$2:$A$365,天気!B$2:B$365)</f>
        <v>18.600000000000001</v>
      </c>
      <c r="G145">
        <f>_xlfn.XLOOKUP($A145,天気!$A$2:$A$365,天気!C$2:C$365)</f>
        <v>23.8</v>
      </c>
      <c r="H145">
        <f>_xlfn.XLOOKUP($A145,天気!$A$2:$A$365,天気!D$2:D$365)</f>
        <v>13.6</v>
      </c>
      <c r="I145" t="str">
        <f>_xlfn.XLOOKUP($A145,天気!$A$2:$A$365,天気!E$2:E$365)</f>
        <v>曇</v>
      </c>
      <c r="J145">
        <f>_xlfn.XLOOKUP($A145,天気!$A$2:$A$365,天気!F$2:F$365)</f>
        <v>0</v>
      </c>
      <c r="K145">
        <f>_xlfn.XLOOKUP($A145,天気!$A$2:$A$365,天気!G$2:G$365)</f>
        <v>0</v>
      </c>
    </row>
    <row r="146" spans="1:11" x14ac:dyDescent="0.7">
      <c r="A146" s="3">
        <v>45072</v>
      </c>
      <c r="B146">
        <v>379</v>
      </c>
      <c r="C146">
        <v>285</v>
      </c>
      <c r="D146">
        <v>585</v>
      </c>
      <c r="E146">
        <v>403</v>
      </c>
      <c r="F146">
        <f>_xlfn.XLOOKUP($A146,天気!$A$2:$A$365,天気!B$2:B$365)</f>
        <v>20.100000000000001</v>
      </c>
      <c r="G146">
        <f>_xlfn.XLOOKUP($A146,天気!$A$2:$A$365,天気!C$2:C$365)</f>
        <v>24.9</v>
      </c>
      <c r="H146">
        <f>_xlfn.XLOOKUP($A146,天気!$A$2:$A$365,天気!D$2:D$365)</f>
        <v>16</v>
      </c>
      <c r="I146" t="str">
        <f>_xlfn.XLOOKUP($A146,天気!$A$2:$A$365,天気!E$2:E$365)</f>
        <v>薄曇</v>
      </c>
      <c r="J146">
        <f>_xlfn.XLOOKUP($A146,天気!$A$2:$A$365,天気!F$2:F$365)</f>
        <v>0</v>
      </c>
      <c r="K146">
        <f>_xlfn.XLOOKUP($A146,天気!$A$2:$A$365,天気!G$2:G$365)</f>
        <v>0</v>
      </c>
    </row>
    <row r="147" spans="1:11" x14ac:dyDescent="0.7">
      <c r="A147" s="3">
        <v>45073</v>
      </c>
      <c r="B147">
        <v>678</v>
      </c>
      <c r="C147">
        <v>406</v>
      </c>
      <c r="D147">
        <v>949</v>
      </c>
      <c r="E147">
        <v>642</v>
      </c>
      <c r="F147">
        <f>_xlfn.XLOOKUP($A147,天気!$A$2:$A$365,天気!B$2:B$365)</f>
        <v>21.2</v>
      </c>
      <c r="G147">
        <f>_xlfn.XLOOKUP($A147,天気!$A$2:$A$365,天気!C$2:C$365)</f>
        <v>26.7</v>
      </c>
      <c r="H147">
        <f>_xlfn.XLOOKUP($A147,天気!$A$2:$A$365,天気!D$2:D$365)</f>
        <v>16.5</v>
      </c>
      <c r="I147" t="str">
        <f>_xlfn.XLOOKUP($A147,天気!$A$2:$A$365,天気!E$2:E$365)</f>
        <v>薄曇</v>
      </c>
      <c r="J147">
        <f>_xlfn.XLOOKUP($A147,天気!$A$2:$A$365,天気!F$2:F$365)</f>
        <v>0</v>
      </c>
      <c r="K147">
        <f>_xlfn.XLOOKUP($A147,天気!$A$2:$A$365,天気!G$2:G$365)</f>
        <v>0</v>
      </c>
    </row>
    <row r="148" spans="1:11" x14ac:dyDescent="0.7">
      <c r="A148" s="3">
        <v>45074</v>
      </c>
      <c r="B148">
        <v>370</v>
      </c>
      <c r="C148">
        <v>309</v>
      </c>
      <c r="D148">
        <v>624</v>
      </c>
      <c r="E148">
        <v>388</v>
      </c>
      <c r="F148">
        <f>_xlfn.XLOOKUP($A148,天気!$A$2:$A$365,天気!B$2:B$365)</f>
        <v>21.6</v>
      </c>
      <c r="G148">
        <f>_xlfn.XLOOKUP($A148,天気!$A$2:$A$365,天気!C$2:C$365)</f>
        <v>25.8</v>
      </c>
      <c r="H148">
        <f>_xlfn.XLOOKUP($A148,天気!$A$2:$A$365,天気!D$2:D$365)</f>
        <v>17.8</v>
      </c>
      <c r="I148" t="str">
        <f>_xlfn.XLOOKUP($A148,天気!$A$2:$A$365,天気!E$2:E$365)</f>
        <v>曇</v>
      </c>
      <c r="J148">
        <f>_xlfn.XLOOKUP($A148,天気!$A$2:$A$365,天気!F$2:F$365)</f>
        <v>0</v>
      </c>
      <c r="K148">
        <f>_xlfn.XLOOKUP($A148,天気!$A$2:$A$365,天気!G$2:G$365)</f>
        <v>0</v>
      </c>
    </row>
    <row r="149" spans="1:11" x14ac:dyDescent="0.7">
      <c r="A149" s="3">
        <v>45075</v>
      </c>
      <c r="B149">
        <v>234</v>
      </c>
      <c r="C149">
        <v>112</v>
      </c>
      <c r="D149">
        <v>258</v>
      </c>
      <c r="E149">
        <v>195</v>
      </c>
      <c r="F149">
        <f>_xlfn.XLOOKUP($A149,天気!$A$2:$A$365,天気!B$2:B$365)</f>
        <v>19.8</v>
      </c>
      <c r="G149">
        <f>_xlfn.XLOOKUP($A149,天気!$A$2:$A$365,天気!C$2:C$365)</f>
        <v>21.3</v>
      </c>
      <c r="H149">
        <f>_xlfn.XLOOKUP($A149,天気!$A$2:$A$365,天気!D$2:D$365)</f>
        <v>18.8</v>
      </c>
      <c r="I149" t="str">
        <f>_xlfn.XLOOKUP($A149,天気!$A$2:$A$365,天気!E$2:E$365)</f>
        <v>雨一時曇</v>
      </c>
      <c r="J149">
        <f>_xlfn.XLOOKUP($A149,天気!$A$2:$A$365,天気!F$2:F$365)</f>
        <v>18.5</v>
      </c>
      <c r="K149">
        <f>_xlfn.XLOOKUP($A149,天気!$A$2:$A$365,天気!G$2:G$365)</f>
        <v>7</v>
      </c>
    </row>
    <row r="150" spans="1:11" x14ac:dyDescent="0.7">
      <c r="A150" s="3">
        <v>45076</v>
      </c>
      <c r="B150">
        <v>227</v>
      </c>
      <c r="C150">
        <v>164</v>
      </c>
      <c r="D150">
        <v>339</v>
      </c>
      <c r="E150">
        <v>220</v>
      </c>
      <c r="F150">
        <f>_xlfn.XLOOKUP($A150,天気!$A$2:$A$365,天気!B$2:B$365)</f>
        <v>21.4</v>
      </c>
      <c r="G150">
        <f>_xlfn.XLOOKUP($A150,天気!$A$2:$A$365,天気!C$2:C$365)</f>
        <v>26.3</v>
      </c>
      <c r="H150">
        <f>_xlfn.XLOOKUP($A150,天気!$A$2:$A$365,天気!D$2:D$365)</f>
        <v>18.600000000000001</v>
      </c>
      <c r="I150" t="str">
        <f>_xlfn.XLOOKUP($A150,天気!$A$2:$A$365,天気!E$2:E$365)</f>
        <v>曇一時雨後時々晴</v>
      </c>
      <c r="J150">
        <f>_xlfn.XLOOKUP($A150,天気!$A$2:$A$365,天気!F$2:F$365)</f>
        <v>0</v>
      </c>
      <c r="K150">
        <f>_xlfn.XLOOKUP($A150,天気!$A$2:$A$365,天気!G$2:G$365)</f>
        <v>0</v>
      </c>
    </row>
    <row r="151" spans="1:11" x14ac:dyDescent="0.7">
      <c r="A151" s="3">
        <v>45077</v>
      </c>
      <c r="B151">
        <v>303</v>
      </c>
      <c r="C151">
        <v>187</v>
      </c>
      <c r="D151">
        <v>348</v>
      </c>
      <c r="E151">
        <v>258</v>
      </c>
      <c r="F151">
        <f>_xlfn.XLOOKUP($A151,天気!$A$2:$A$365,天気!B$2:B$365)</f>
        <v>19.3</v>
      </c>
      <c r="G151">
        <f>_xlfn.XLOOKUP($A151,天気!$A$2:$A$365,天気!C$2:C$365)</f>
        <v>22.2</v>
      </c>
      <c r="H151">
        <f>_xlfn.XLOOKUP($A151,天気!$A$2:$A$365,天気!D$2:D$365)</f>
        <v>16</v>
      </c>
      <c r="I151" t="str">
        <f>_xlfn.XLOOKUP($A151,天気!$A$2:$A$365,天気!E$2:E$365)</f>
        <v>曇一時雨後一時晴</v>
      </c>
      <c r="J151">
        <f>_xlfn.XLOOKUP($A151,天気!$A$2:$A$365,天気!F$2:F$365)</f>
        <v>3</v>
      </c>
      <c r="K151">
        <f>_xlfn.XLOOKUP($A151,天気!$A$2:$A$365,天気!G$2:G$365)</f>
        <v>3</v>
      </c>
    </row>
    <row r="152" spans="1:11" x14ac:dyDescent="0.7">
      <c r="A152" s="3">
        <v>45078</v>
      </c>
      <c r="B152">
        <v>221</v>
      </c>
      <c r="C152">
        <v>132</v>
      </c>
      <c r="D152">
        <v>275</v>
      </c>
      <c r="E152">
        <v>187</v>
      </c>
      <c r="F152">
        <f>_xlfn.XLOOKUP($A152,天気!$A$2:$A$365,天気!B$2:B$365)</f>
        <v>20.8</v>
      </c>
      <c r="G152">
        <f>_xlfn.XLOOKUP($A152,天気!$A$2:$A$365,天気!C$2:C$365)</f>
        <v>26.2</v>
      </c>
      <c r="H152">
        <f>_xlfn.XLOOKUP($A152,天気!$A$2:$A$365,天気!D$2:D$365)</f>
        <v>15.3</v>
      </c>
      <c r="I152" t="str">
        <f>_xlfn.XLOOKUP($A152,天気!$A$2:$A$365,天気!E$2:E$365)</f>
        <v>曇</v>
      </c>
      <c r="J152">
        <f>_xlfn.XLOOKUP($A152,天気!$A$2:$A$365,天気!F$2:F$365)</f>
        <v>0</v>
      </c>
      <c r="K152">
        <f>_xlfn.XLOOKUP($A152,天気!$A$2:$A$365,天気!G$2:G$365)</f>
        <v>0</v>
      </c>
    </row>
    <row r="153" spans="1:11" x14ac:dyDescent="0.7">
      <c r="A153" s="3">
        <v>45079</v>
      </c>
      <c r="B153">
        <v>368</v>
      </c>
      <c r="C153">
        <v>242</v>
      </c>
      <c r="D153">
        <v>500</v>
      </c>
      <c r="E153">
        <v>328</v>
      </c>
      <c r="F153">
        <f>_xlfn.XLOOKUP($A153,天気!$A$2:$A$365,天気!B$2:B$365)</f>
        <v>21.3</v>
      </c>
      <c r="G153">
        <f>_xlfn.XLOOKUP($A153,天気!$A$2:$A$365,天気!C$2:C$365)</f>
        <v>23.8</v>
      </c>
      <c r="H153">
        <f>_xlfn.XLOOKUP($A153,天気!$A$2:$A$365,天気!D$2:D$365)</f>
        <v>19.7</v>
      </c>
      <c r="I153" t="str">
        <f>_xlfn.XLOOKUP($A153,天気!$A$2:$A$365,天気!E$2:E$365)</f>
        <v>大雨</v>
      </c>
      <c r="J153">
        <f>_xlfn.XLOOKUP($A153,天気!$A$2:$A$365,天気!F$2:F$365)</f>
        <v>168.5</v>
      </c>
      <c r="K153">
        <f>_xlfn.XLOOKUP($A153,天気!$A$2:$A$365,天気!G$2:G$365)</f>
        <v>33</v>
      </c>
    </row>
    <row r="154" spans="1:11" x14ac:dyDescent="0.7">
      <c r="A154" s="3">
        <v>45080</v>
      </c>
      <c r="B154">
        <v>412</v>
      </c>
      <c r="C154">
        <v>279</v>
      </c>
      <c r="D154">
        <v>551</v>
      </c>
      <c r="E154">
        <v>348</v>
      </c>
      <c r="F154">
        <f>_xlfn.XLOOKUP($A154,天気!$A$2:$A$365,天気!B$2:B$365)</f>
        <v>20</v>
      </c>
      <c r="G154">
        <f>_xlfn.XLOOKUP($A154,天気!$A$2:$A$365,天気!C$2:C$365)</f>
        <v>24</v>
      </c>
      <c r="H154">
        <f>_xlfn.XLOOKUP($A154,天気!$A$2:$A$365,天気!D$2:D$365)</f>
        <v>17.5</v>
      </c>
      <c r="I154" t="str">
        <f>_xlfn.XLOOKUP($A154,天気!$A$2:$A$365,天気!E$2:E$365)</f>
        <v>雨時々曇後晴</v>
      </c>
      <c r="J154">
        <f>_xlfn.XLOOKUP($A154,天気!$A$2:$A$365,天気!F$2:F$365)</f>
        <v>92.5</v>
      </c>
      <c r="K154">
        <f>_xlfn.XLOOKUP($A154,天気!$A$2:$A$365,天気!G$2:G$365)</f>
        <v>27.5</v>
      </c>
    </row>
    <row r="155" spans="1:11" x14ac:dyDescent="0.7">
      <c r="A155" s="3">
        <v>45081</v>
      </c>
      <c r="B155">
        <v>305</v>
      </c>
      <c r="C155">
        <v>201</v>
      </c>
      <c r="D155">
        <v>411</v>
      </c>
      <c r="E155">
        <v>284</v>
      </c>
      <c r="F155">
        <f>_xlfn.XLOOKUP($A155,天気!$A$2:$A$365,天気!B$2:B$365)</f>
        <v>21.6</v>
      </c>
      <c r="G155">
        <f>_xlfn.XLOOKUP($A155,天気!$A$2:$A$365,天気!C$2:C$365)</f>
        <v>27.5</v>
      </c>
      <c r="H155">
        <f>_xlfn.XLOOKUP($A155,天気!$A$2:$A$365,天気!D$2:D$365)</f>
        <v>15.3</v>
      </c>
      <c r="I155" t="str">
        <f>_xlfn.XLOOKUP($A155,天気!$A$2:$A$365,天気!E$2:E$365)</f>
        <v>晴後曇</v>
      </c>
      <c r="J155">
        <f>_xlfn.XLOOKUP($A155,天気!$A$2:$A$365,天気!F$2:F$365)</f>
        <v>0</v>
      </c>
      <c r="K155">
        <f>_xlfn.XLOOKUP($A155,天気!$A$2:$A$365,天気!G$2:G$365)</f>
        <v>0</v>
      </c>
    </row>
    <row r="156" spans="1:11" x14ac:dyDescent="0.7">
      <c r="A156" s="3">
        <v>45082</v>
      </c>
      <c r="B156">
        <v>172</v>
      </c>
      <c r="C156">
        <v>121</v>
      </c>
      <c r="D156">
        <v>233</v>
      </c>
      <c r="E156">
        <v>158</v>
      </c>
      <c r="F156">
        <f>_xlfn.XLOOKUP($A156,天気!$A$2:$A$365,天気!B$2:B$365)</f>
        <v>23.1</v>
      </c>
      <c r="G156">
        <f>_xlfn.XLOOKUP($A156,天気!$A$2:$A$365,天気!C$2:C$365)</f>
        <v>29.8</v>
      </c>
      <c r="H156">
        <f>_xlfn.XLOOKUP($A156,天気!$A$2:$A$365,天気!D$2:D$365)</f>
        <v>18.399999999999999</v>
      </c>
      <c r="I156" t="str">
        <f>_xlfn.XLOOKUP($A156,天気!$A$2:$A$365,天気!E$2:E$365)</f>
        <v>薄曇</v>
      </c>
      <c r="J156">
        <f>_xlfn.XLOOKUP($A156,天気!$A$2:$A$365,天気!F$2:F$365)</f>
        <v>0</v>
      </c>
      <c r="K156">
        <f>_xlfn.XLOOKUP($A156,天気!$A$2:$A$365,天気!G$2:G$365)</f>
        <v>0</v>
      </c>
    </row>
    <row r="157" spans="1:11" x14ac:dyDescent="0.7">
      <c r="A157" s="3">
        <v>45083</v>
      </c>
      <c r="B157">
        <v>209</v>
      </c>
      <c r="C157">
        <v>163</v>
      </c>
      <c r="D157">
        <v>306</v>
      </c>
      <c r="E157">
        <v>176</v>
      </c>
      <c r="F157">
        <f>_xlfn.XLOOKUP($A157,天気!$A$2:$A$365,天気!B$2:B$365)</f>
        <v>20.7</v>
      </c>
      <c r="G157">
        <f>_xlfn.XLOOKUP($A157,天気!$A$2:$A$365,天気!C$2:C$365)</f>
        <v>25.1</v>
      </c>
      <c r="H157">
        <f>_xlfn.XLOOKUP($A157,天気!$A$2:$A$365,天気!D$2:D$365)</f>
        <v>17</v>
      </c>
      <c r="I157" t="str">
        <f>_xlfn.XLOOKUP($A157,天気!$A$2:$A$365,天気!E$2:E$365)</f>
        <v>曇後一時雨</v>
      </c>
      <c r="J157">
        <f>_xlfn.XLOOKUP($A157,天気!$A$2:$A$365,天気!F$2:F$365)</f>
        <v>3</v>
      </c>
      <c r="K157">
        <f>_xlfn.XLOOKUP($A157,天気!$A$2:$A$365,天気!G$2:G$365)</f>
        <v>1</v>
      </c>
    </row>
    <row r="158" spans="1:11" x14ac:dyDescent="0.7">
      <c r="A158" s="3">
        <v>45084</v>
      </c>
      <c r="B158">
        <v>253</v>
      </c>
      <c r="C158">
        <v>182</v>
      </c>
      <c r="D158">
        <v>327</v>
      </c>
      <c r="E158">
        <v>206</v>
      </c>
      <c r="F158">
        <f>_xlfn.XLOOKUP($A158,天気!$A$2:$A$365,天気!B$2:B$365)</f>
        <v>22.5</v>
      </c>
      <c r="G158">
        <f>_xlfn.XLOOKUP($A158,天気!$A$2:$A$365,天気!C$2:C$365)</f>
        <v>29.6</v>
      </c>
      <c r="H158">
        <f>_xlfn.XLOOKUP($A158,天気!$A$2:$A$365,天気!D$2:D$365)</f>
        <v>17</v>
      </c>
      <c r="I158" t="str">
        <f>_xlfn.XLOOKUP($A158,天気!$A$2:$A$365,天気!E$2:E$365)</f>
        <v>薄曇時々晴一時雨</v>
      </c>
      <c r="J158">
        <f>_xlfn.XLOOKUP($A158,天気!$A$2:$A$365,天気!F$2:F$365)</f>
        <v>5.5</v>
      </c>
      <c r="K158">
        <f>_xlfn.XLOOKUP($A158,天気!$A$2:$A$365,天気!G$2:G$365)</f>
        <v>2.5</v>
      </c>
    </row>
    <row r="159" spans="1:11" x14ac:dyDescent="0.7">
      <c r="A159" s="3">
        <v>45085</v>
      </c>
      <c r="B159">
        <v>189</v>
      </c>
      <c r="C159">
        <v>124</v>
      </c>
      <c r="D159">
        <v>229</v>
      </c>
      <c r="E159">
        <v>184</v>
      </c>
      <c r="F159">
        <f>_xlfn.XLOOKUP($A159,天気!$A$2:$A$365,天気!B$2:B$365)</f>
        <v>23.1</v>
      </c>
      <c r="G159">
        <f>_xlfn.XLOOKUP($A159,天気!$A$2:$A$365,天気!C$2:C$365)</f>
        <v>28.7</v>
      </c>
      <c r="H159">
        <f>_xlfn.XLOOKUP($A159,天気!$A$2:$A$365,天気!D$2:D$365)</f>
        <v>18.5</v>
      </c>
      <c r="I159" t="str">
        <f>_xlfn.XLOOKUP($A159,天気!$A$2:$A$365,天気!E$2:E$365)</f>
        <v>薄曇一時晴</v>
      </c>
      <c r="J159">
        <f>_xlfn.XLOOKUP($A159,天気!$A$2:$A$365,天気!F$2:F$365)</f>
        <v>1</v>
      </c>
      <c r="K159">
        <f>_xlfn.XLOOKUP($A159,天気!$A$2:$A$365,天気!G$2:G$365)</f>
        <v>1</v>
      </c>
    </row>
    <row r="160" spans="1:11" x14ac:dyDescent="0.7">
      <c r="A160" s="3">
        <v>45086</v>
      </c>
      <c r="B160">
        <v>326</v>
      </c>
      <c r="C160">
        <v>214</v>
      </c>
      <c r="D160">
        <v>436</v>
      </c>
      <c r="E160">
        <v>345</v>
      </c>
      <c r="F160">
        <f>_xlfn.XLOOKUP($A160,天気!$A$2:$A$365,天気!B$2:B$365)</f>
        <v>20.2</v>
      </c>
      <c r="G160">
        <f>_xlfn.XLOOKUP($A160,天気!$A$2:$A$365,天気!C$2:C$365)</f>
        <v>22.2</v>
      </c>
      <c r="H160">
        <f>_xlfn.XLOOKUP($A160,天気!$A$2:$A$365,天気!D$2:D$365)</f>
        <v>18.2</v>
      </c>
      <c r="I160" t="str">
        <f>_xlfn.XLOOKUP($A160,天気!$A$2:$A$365,天気!E$2:E$365)</f>
        <v>雨後曇</v>
      </c>
      <c r="J160">
        <f>_xlfn.XLOOKUP($A160,天気!$A$2:$A$365,天気!F$2:F$365)</f>
        <v>24</v>
      </c>
      <c r="K160">
        <f>_xlfn.XLOOKUP($A160,天気!$A$2:$A$365,天気!G$2:G$365)</f>
        <v>6</v>
      </c>
    </row>
    <row r="161" spans="1:11" x14ac:dyDescent="0.7">
      <c r="A161" s="3">
        <v>45087</v>
      </c>
      <c r="B161">
        <v>379</v>
      </c>
      <c r="C161">
        <v>255</v>
      </c>
      <c r="D161">
        <v>473</v>
      </c>
      <c r="E161">
        <v>329</v>
      </c>
      <c r="F161">
        <f>_xlfn.XLOOKUP($A161,天気!$A$2:$A$365,天気!B$2:B$365)</f>
        <v>22.4</v>
      </c>
      <c r="G161">
        <f>_xlfn.XLOOKUP($A161,天気!$A$2:$A$365,天気!C$2:C$365)</f>
        <v>26</v>
      </c>
      <c r="H161">
        <f>_xlfn.XLOOKUP($A161,天気!$A$2:$A$365,天気!D$2:D$365)</f>
        <v>19.7</v>
      </c>
      <c r="I161" t="str">
        <f>_xlfn.XLOOKUP($A161,天気!$A$2:$A$365,天気!E$2:E$365)</f>
        <v>曇</v>
      </c>
      <c r="J161">
        <f>_xlfn.XLOOKUP($A161,天気!$A$2:$A$365,天気!F$2:F$365)</f>
        <v>0</v>
      </c>
      <c r="K161">
        <f>_xlfn.XLOOKUP($A161,天気!$A$2:$A$365,天気!G$2:G$365)</f>
        <v>0</v>
      </c>
    </row>
    <row r="162" spans="1:11" x14ac:dyDescent="0.7">
      <c r="A162" s="3">
        <v>45088</v>
      </c>
      <c r="B162">
        <v>300</v>
      </c>
      <c r="C162">
        <v>191</v>
      </c>
      <c r="D162">
        <v>404</v>
      </c>
      <c r="E162">
        <v>270</v>
      </c>
      <c r="F162">
        <f>_xlfn.XLOOKUP($A162,天気!$A$2:$A$365,天気!B$2:B$365)</f>
        <v>21.2</v>
      </c>
      <c r="G162">
        <f>_xlfn.XLOOKUP($A162,天気!$A$2:$A$365,天気!C$2:C$365)</f>
        <v>22.8</v>
      </c>
      <c r="H162">
        <f>_xlfn.XLOOKUP($A162,天気!$A$2:$A$365,天気!D$2:D$365)</f>
        <v>20.100000000000001</v>
      </c>
      <c r="I162" t="str">
        <f>_xlfn.XLOOKUP($A162,天気!$A$2:$A$365,天気!E$2:E$365)</f>
        <v>雨一時曇</v>
      </c>
      <c r="J162">
        <f>_xlfn.XLOOKUP($A162,天気!$A$2:$A$365,天気!F$2:F$365)</f>
        <v>16.5</v>
      </c>
      <c r="K162">
        <f>_xlfn.XLOOKUP($A162,天気!$A$2:$A$365,天気!G$2:G$365)</f>
        <v>5.5</v>
      </c>
    </row>
    <row r="163" spans="1:11" x14ac:dyDescent="0.7">
      <c r="A163" s="3">
        <v>45089</v>
      </c>
      <c r="B163">
        <v>199</v>
      </c>
      <c r="C163">
        <v>117</v>
      </c>
      <c r="D163">
        <v>297</v>
      </c>
      <c r="E163">
        <v>158</v>
      </c>
      <c r="F163">
        <f>_xlfn.XLOOKUP($A163,天気!$A$2:$A$365,天気!B$2:B$365)</f>
        <v>21.3</v>
      </c>
      <c r="G163">
        <f>_xlfn.XLOOKUP($A163,天気!$A$2:$A$365,天気!C$2:C$365)</f>
        <v>22.5</v>
      </c>
      <c r="H163">
        <f>_xlfn.XLOOKUP($A163,天気!$A$2:$A$365,天気!D$2:D$365)</f>
        <v>20.5</v>
      </c>
      <c r="I163" t="str">
        <f>_xlfn.XLOOKUP($A163,天気!$A$2:$A$365,天気!E$2:E$365)</f>
        <v>雨後一時曇</v>
      </c>
      <c r="J163">
        <f>_xlfn.XLOOKUP($A163,天気!$A$2:$A$365,天気!F$2:F$365)</f>
        <v>12.5</v>
      </c>
      <c r="K163">
        <f>_xlfn.XLOOKUP($A163,天気!$A$2:$A$365,天気!G$2:G$365)</f>
        <v>5.5</v>
      </c>
    </row>
    <row r="164" spans="1:11" x14ac:dyDescent="0.7">
      <c r="A164" s="3">
        <v>45090</v>
      </c>
      <c r="B164">
        <v>219</v>
      </c>
      <c r="C164">
        <v>167</v>
      </c>
      <c r="D164">
        <v>333</v>
      </c>
      <c r="E164">
        <v>198</v>
      </c>
      <c r="F164">
        <f>_xlfn.XLOOKUP($A164,天気!$A$2:$A$365,天気!B$2:B$365)</f>
        <v>23.7</v>
      </c>
      <c r="G164">
        <f>_xlfn.XLOOKUP($A164,天気!$A$2:$A$365,天気!C$2:C$365)</f>
        <v>29.4</v>
      </c>
      <c r="H164">
        <f>_xlfn.XLOOKUP($A164,天気!$A$2:$A$365,天気!D$2:D$365)</f>
        <v>19.899999999999999</v>
      </c>
      <c r="I164" t="str">
        <f>_xlfn.XLOOKUP($A164,天気!$A$2:$A$365,天気!E$2:E$365)</f>
        <v>晴時々曇</v>
      </c>
      <c r="J164">
        <f>_xlfn.XLOOKUP($A164,天気!$A$2:$A$365,天気!F$2:F$365)</f>
        <v>1</v>
      </c>
      <c r="K164">
        <f>_xlfn.XLOOKUP($A164,天気!$A$2:$A$365,天気!G$2:G$365)</f>
        <v>4</v>
      </c>
    </row>
    <row r="165" spans="1:11" x14ac:dyDescent="0.7">
      <c r="A165" s="3">
        <v>45091</v>
      </c>
      <c r="B165">
        <v>317</v>
      </c>
      <c r="C165">
        <v>221</v>
      </c>
      <c r="D165">
        <v>403</v>
      </c>
      <c r="E165">
        <v>282</v>
      </c>
      <c r="F165">
        <f>_xlfn.XLOOKUP($A165,天気!$A$2:$A$365,天気!B$2:B$365)</f>
        <v>23.6</v>
      </c>
      <c r="G165">
        <f>_xlfn.XLOOKUP($A165,天気!$A$2:$A$365,天気!C$2:C$365)</f>
        <v>25.8</v>
      </c>
      <c r="H165">
        <f>_xlfn.XLOOKUP($A165,天気!$A$2:$A$365,天気!D$2:D$365)</f>
        <v>21.4</v>
      </c>
      <c r="I165" t="str">
        <f>_xlfn.XLOOKUP($A165,天気!$A$2:$A$365,天気!E$2:E$365)</f>
        <v>曇一時雨</v>
      </c>
      <c r="J165">
        <f>_xlfn.XLOOKUP($A165,天気!$A$2:$A$365,天気!F$2:F$365)</f>
        <v>3.5</v>
      </c>
      <c r="K165">
        <f>_xlfn.XLOOKUP($A165,天気!$A$2:$A$365,天気!G$2:G$365)</f>
        <v>3.5</v>
      </c>
    </row>
    <row r="166" spans="1:11" x14ac:dyDescent="0.7">
      <c r="A166" s="3">
        <v>45092</v>
      </c>
      <c r="B166">
        <v>224</v>
      </c>
      <c r="C166">
        <v>137</v>
      </c>
      <c r="D166">
        <v>336</v>
      </c>
      <c r="E166">
        <v>216</v>
      </c>
      <c r="F166">
        <f>_xlfn.XLOOKUP($A166,天気!$A$2:$A$365,天気!B$2:B$365)</f>
        <v>21.7</v>
      </c>
      <c r="G166">
        <f>_xlfn.XLOOKUP($A166,天気!$A$2:$A$365,天気!C$2:C$365)</f>
        <v>24.1</v>
      </c>
      <c r="H166">
        <f>_xlfn.XLOOKUP($A166,天気!$A$2:$A$365,天気!D$2:D$365)</f>
        <v>20.3</v>
      </c>
      <c r="I166" t="str">
        <f>_xlfn.XLOOKUP($A166,天気!$A$2:$A$365,天気!E$2:E$365)</f>
        <v>曇後雨</v>
      </c>
      <c r="J166">
        <f>_xlfn.XLOOKUP($A166,天気!$A$2:$A$365,天気!F$2:F$365)</f>
        <v>6</v>
      </c>
      <c r="K166">
        <f>_xlfn.XLOOKUP($A166,天気!$A$2:$A$365,天気!G$2:G$365)</f>
        <v>1.5</v>
      </c>
    </row>
    <row r="167" spans="1:11" x14ac:dyDescent="0.7">
      <c r="A167" s="3">
        <v>45093</v>
      </c>
      <c r="B167">
        <v>381</v>
      </c>
      <c r="C167">
        <v>242</v>
      </c>
      <c r="D167">
        <v>510</v>
      </c>
      <c r="E167">
        <v>316</v>
      </c>
      <c r="F167">
        <f>_xlfn.XLOOKUP($A167,天気!$A$2:$A$365,天気!B$2:B$365)</f>
        <v>24.6</v>
      </c>
      <c r="G167">
        <f>_xlfn.XLOOKUP($A167,天気!$A$2:$A$365,天気!C$2:C$365)</f>
        <v>30.7</v>
      </c>
      <c r="H167">
        <f>_xlfn.XLOOKUP($A167,天気!$A$2:$A$365,天気!D$2:D$365)</f>
        <v>19.7</v>
      </c>
      <c r="I167" t="str">
        <f>_xlfn.XLOOKUP($A167,天気!$A$2:$A$365,天気!E$2:E$365)</f>
        <v>晴</v>
      </c>
      <c r="J167">
        <f>_xlfn.XLOOKUP($A167,天気!$A$2:$A$365,天気!F$2:F$365)</f>
        <v>1.5</v>
      </c>
      <c r="K167">
        <f>_xlfn.XLOOKUP($A167,天気!$A$2:$A$365,天気!G$2:G$365)</f>
        <v>1.5</v>
      </c>
    </row>
    <row r="168" spans="1:11" x14ac:dyDescent="0.7">
      <c r="A168" s="3">
        <v>45094</v>
      </c>
      <c r="B168">
        <v>449</v>
      </c>
      <c r="C168">
        <v>266</v>
      </c>
      <c r="D168">
        <v>599</v>
      </c>
      <c r="E168">
        <v>397</v>
      </c>
      <c r="F168">
        <f>_xlfn.XLOOKUP($A168,天気!$A$2:$A$365,天気!B$2:B$365)</f>
        <v>25.4</v>
      </c>
      <c r="G168">
        <f>_xlfn.XLOOKUP($A168,天気!$A$2:$A$365,天気!C$2:C$365)</f>
        <v>30.9</v>
      </c>
      <c r="H168">
        <f>_xlfn.XLOOKUP($A168,天気!$A$2:$A$365,天気!D$2:D$365)</f>
        <v>18.8</v>
      </c>
      <c r="I168" t="str">
        <f>_xlfn.XLOOKUP($A168,天気!$A$2:$A$365,天気!E$2:E$365)</f>
        <v>晴</v>
      </c>
      <c r="J168">
        <f>_xlfn.XLOOKUP($A168,天気!$A$2:$A$365,天気!F$2:F$365)</f>
        <v>0</v>
      </c>
      <c r="K168">
        <f>_xlfn.XLOOKUP($A168,天気!$A$2:$A$365,天気!G$2:G$365)</f>
        <v>0</v>
      </c>
    </row>
    <row r="169" spans="1:11" x14ac:dyDescent="0.7">
      <c r="A169" s="3">
        <v>45095</v>
      </c>
      <c r="B169">
        <v>356</v>
      </c>
      <c r="C169">
        <v>234</v>
      </c>
      <c r="D169">
        <v>441</v>
      </c>
      <c r="E169">
        <v>292</v>
      </c>
      <c r="F169">
        <f>_xlfn.XLOOKUP($A169,天気!$A$2:$A$365,天気!B$2:B$365)</f>
        <v>25.7</v>
      </c>
      <c r="G169">
        <f>_xlfn.XLOOKUP($A169,天気!$A$2:$A$365,天気!C$2:C$365)</f>
        <v>31.1</v>
      </c>
      <c r="H169">
        <f>_xlfn.XLOOKUP($A169,天気!$A$2:$A$365,天気!D$2:D$365)</f>
        <v>21.2</v>
      </c>
      <c r="I169" t="str">
        <f>_xlfn.XLOOKUP($A169,天気!$A$2:$A$365,天気!E$2:E$365)</f>
        <v>薄曇一時晴</v>
      </c>
      <c r="J169">
        <f>_xlfn.XLOOKUP($A169,天気!$A$2:$A$365,天気!F$2:F$365)</f>
        <v>0</v>
      </c>
      <c r="K169">
        <f>_xlfn.XLOOKUP($A169,天気!$A$2:$A$365,天気!G$2:G$365)</f>
        <v>0</v>
      </c>
    </row>
    <row r="170" spans="1:11" x14ac:dyDescent="0.7">
      <c r="A170" s="3">
        <v>45096</v>
      </c>
      <c r="B170">
        <v>227</v>
      </c>
      <c r="C170">
        <v>144</v>
      </c>
      <c r="D170">
        <v>353</v>
      </c>
      <c r="E170">
        <v>195</v>
      </c>
      <c r="F170">
        <f>_xlfn.XLOOKUP($A170,天気!$A$2:$A$365,天気!B$2:B$365)</f>
        <v>23.7</v>
      </c>
      <c r="G170">
        <f>_xlfn.XLOOKUP($A170,天気!$A$2:$A$365,天気!C$2:C$365)</f>
        <v>27.7</v>
      </c>
      <c r="H170">
        <f>_xlfn.XLOOKUP($A170,天気!$A$2:$A$365,天気!D$2:D$365)</f>
        <v>18.8</v>
      </c>
      <c r="I170" t="str">
        <f>_xlfn.XLOOKUP($A170,天気!$A$2:$A$365,天気!E$2:E$365)</f>
        <v>曇時々晴</v>
      </c>
      <c r="J170">
        <f>_xlfn.XLOOKUP($A170,天気!$A$2:$A$365,天気!F$2:F$365)</f>
        <v>0</v>
      </c>
      <c r="K170">
        <f>_xlfn.XLOOKUP($A170,天気!$A$2:$A$365,天気!G$2:G$365)</f>
        <v>0</v>
      </c>
    </row>
    <row r="171" spans="1:11" x14ac:dyDescent="0.7">
      <c r="A171" s="3">
        <v>45097</v>
      </c>
      <c r="B171">
        <v>270</v>
      </c>
      <c r="C171">
        <v>218</v>
      </c>
      <c r="D171">
        <v>372</v>
      </c>
      <c r="E171">
        <v>263</v>
      </c>
      <c r="F171">
        <f>_xlfn.XLOOKUP($A171,天気!$A$2:$A$365,天気!B$2:B$365)</f>
        <v>22.5</v>
      </c>
      <c r="G171">
        <f>_xlfn.XLOOKUP($A171,天気!$A$2:$A$365,天気!C$2:C$365)</f>
        <v>27</v>
      </c>
      <c r="H171">
        <f>_xlfn.XLOOKUP($A171,天気!$A$2:$A$365,天気!D$2:D$365)</f>
        <v>18.899999999999999</v>
      </c>
      <c r="I171" t="str">
        <f>_xlfn.XLOOKUP($A171,天気!$A$2:$A$365,天気!E$2:E$365)</f>
        <v>薄曇時々晴</v>
      </c>
      <c r="J171">
        <f>_xlfn.XLOOKUP($A171,天気!$A$2:$A$365,天気!F$2:F$365)</f>
        <v>0</v>
      </c>
      <c r="K171">
        <f>_xlfn.XLOOKUP($A171,天気!$A$2:$A$365,天気!G$2:G$365)</f>
        <v>0</v>
      </c>
    </row>
    <row r="172" spans="1:11" x14ac:dyDescent="0.7">
      <c r="A172" s="3">
        <v>45098</v>
      </c>
      <c r="B172">
        <v>375</v>
      </c>
      <c r="C172">
        <v>229</v>
      </c>
      <c r="D172">
        <v>430</v>
      </c>
      <c r="E172">
        <v>312</v>
      </c>
      <c r="F172">
        <f>_xlfn.XLOOKUP($A172,天気!$A$2:$A$365,天気!B$2:B$365)</f>
        <v>22.6</v>
      </c>
      <c r="G172">
        <f>_xlfn.XLOOKUP($A172,天気!$A$2:$A$365,天気!C$2:C$365)</f>
        <v>27.2</v>
      </c>
      <c r="H172">
        <f>_xlfn.XLOOKUP($A172,天気!$A$2:$A$365,天気!D$2:D$365)</f>
        <v>18.7</v>
      </c>
      <c r="I172" t="str">
        <f>_xlfn.XLOOKUP($A172,天気!$A$2:$A$365,天気!E$2:E$365)</f>
        <v>薄曇一時晴</v>
      </c>
      <c r="J172">
        <f>_xlfn.XLOOKUP($A172,天気!$A$2:$A$365,天気!F$2:F$365)</f>
        <v>0</v>
      </c>
      <c r="K172">
        <f>_xlfn.XLOOKUP($A172,天気!$A$2:$A$365,天気!G$2:G$365)</f>
        <v>0</v>
      </c>
    </row>
    <row r="173" spans="1:11" x14ac:dyDescent="0.7">
      <c r="A173" s="3">
        <v>45099</v>
      </c>
      <c r="B173">
        <v>242</v>
      </c>
      <c r="C173">
        <v>157</v>
      </c>
      <c r="D173">
        <v>363</v>
      </c>
      <c r="E173">
        <v>223</v>
      </c>
      <c r="F173">
        <f>_xlfn.XLOOKUP($A173,天気!$A$2:$A$365,天気!B$2:B$365)</f>
        <v>19.899999999999999</v>
      </c>
      <c r="G173">
        <f>_xlfn.XLOOKUP($A173,天気!$A$2:$A$365,天気!C$2:C$365)</f>
        <v>22.6</v>
      </c>
      <c r="H173">
        <f>_xlfn.XLOOKUP($A173,天気!$A$2:$A$365,天気!D$2:D$365)</f>
        <v>16.7</v>
      </c>
      <c r="I173" t="str">
        <f>_xlfn.XLOOKUP($A173,天気!$A$2:$A$365,天気!E$2:E$365)</f>
        <v>曇時々雨</v>
      </c>
      <c r="J173">
        <f>_xlfn.XLOOKUP($A173,天気!$A$2:$A$365,天気!F$2:F$365)</f>
        <v>5</v>
      </c>
      <c r="K173">
        <f>_xlfn.XLOOKUP($A173,天気!$A$2:$A$365,天気!G$2:G$365)</f>
        <v>2.5</v>
      </c>
    </row>
    <row r="174" spans="1:11" x14ac:dyDescent="0.7">
      <c r="A174" s="3">
        <v>45100</v>
      </c>
      <c r="B174">
        <v>483</v>
      </c>
      <c r="C174">
        <v>319</v>
      </c>
      <c r="D174">
        <v>512</v>
      </c>
      <c r="E174">
        <v>459</v>
      </c>
      <c r="F174">
        <f>_xlfn.XLOOKUP($A174,天気!$A$2:$A$365,天気!B$2:B$365)</f>
        <v>21.1</v>
      </c>
      <c r="G174">
        <f>_xlfn.XLOOKUP($A174,天気!$A$2:$A$365,天気!C$2:C$365)</f>
        <v>24.9</v>
      </c>
      <c r="H174">
        <f>_xlfn.XLOOKUP($A174,天気!$A$2:$A$365,天気!D$2:D$365)</f>
        <v>16.899999999999999</v>
      </c>
      <c r="I174" t="str">
        <f>_xlfn.XLOOKUP($A174,天気!$A$2:$A$365,天気!E$2:E$365)</f>
        <v>曇</v>
      </c>
      <c r="J174">
        <f>_xlfn.XLOOKUP($A174,天気!$A$2:$A$365,天気!F$2:F$365)</f>
        <v>0.5</v>
      </c>
      <c r="K174">
        <f>_xlfn.XLOOKUP($A174,天気!$A$2:$A$365,天気!G$2:G$365)</f>
        <v>0.5</v>
      </c>
    </row>
    <row r="175" spans="1:11" x14ac:dyDescent="0.7">
      <c r="A175" s="3">
        <v>45101</v>
      </c>
      <c r="B175">
        <v>496</v>
      </c>
      <c r="C175">
        <v>306</v>
      </c>
      <c r="D175">
        <v>633</v>
      </c>
      <c r="E175">
        <v>427</v>
      </c>
      <c r="F175">
        <f>_xlfn.XLOOKUP($A175,天気!$A$2:$A$365,天気!B$2:B$365)</f>
        <v>24.7</v>
      </c>
      <c r="G175">
        <f>_xlfn.XLOOKUP($A175,天気!$A$2:$A$365,天気!C$2:C$365)</f>
        <v>29.5</v>
      </c>
      <c r="H175">
        <f>_xlfn.XLOOKUP($A175,天気!$A$2:$A$365,天気!D$2:D$365)</f>
        <v>21.7</v>
      </c>
      <c r="I175" t="str">
        <f>_xlfn.XLOOKUP($A175,天気!$A$2:$A$365,天気!E$2:E$365)</f>
        <v>曇一時晴</v>
      </c>
      <c r="J175">
        <f>_xlfn.XLOOKUP($A175,天気!$A$2:$A$365,天気!F$2:F$365)</f>
        <v>0</v>
      </c>
      <c r="K175">
        <f>_xlfn.XLOOKUP($A175,天気!$A$2:$A$365,天気!G$2:G$365)</f>
        <v>0</v>
      </c>
    </row>
    <row r="176" spans="1:11" x14ac:dyDescent="0.7">
      <c r="A176" s="3">
        <v>45102</v>
      </c>
      <c r="B176">
        <v>436</v>
      </c>
      <c r="C176">
        <v>242</v>
      </c>
      <c r="D176">
        <v>486</v>
      </c>
      <c r="E176">
        <v>359</v>
      </c>
      <c r="F176">
        <f>_xlfn.XLOOKUP($A176,天気!$A$2:$A$365,天気!B$2:B$365)</f>
        <v>25.8</v>
      </c>
      <c r="G176">
        <f>_xlfn.XLOOKUP($A176,天気!$A$2:$A$365,天気!C$2:C$365)</f>
        <v>30.9</v>
      </c>
      <c r="H176">
        <f>_xlfn.XLOOKUP($A176,天気!$A$2:$A$365,天気!D$2:D$365)</f>
        <v>22</v>
      </c>
      <c r="I176" t="str">
        <f>_xlfn.XLOOKUP($A176,天気!$A$2:$A$365,天気!E$2:E$365)</f>
        <v>曇後晴</v>
      </c>
      <c r="J176">
        <f>_xlfn.XLOOKUP($A176,天気!$A$2:$A$365,天気!F$2:F$365)</f>
        <v>0</v>
      </c>
      <c r="K176">
        <f>_xlfn.XLOOKUP($A176,天気!$A$2:$A$365,天気!G$2:G$365)</f>
        <v>0</v>
      </c>
    </row>
    <row r="177" spans="1:11" x14ac:dyDescent="0.7">
      <c r="A177" s="3">
        <v>45103</v>
      </c>
      <c r="B177">
        <v>204</v>
      </c>
      <c r="C177">
        <v>135</v>
      </c>
      <c r="D177">
        <v>246</v>
      </c>
      <c r="E177">
        <v>160</v>
      </c>
      <c r="F177">
        <f>_xlfn.XLOOKUP($A177,天気!$A$2:$A$365,天気!B$2:B$365)</f>
        <v>25.9</v>
      </c>
      <c r="G177">
        <f>_xlfn.XLOOKUP($A177,天気!$A$2:$A$365,天気!C$2:C$365)</f>
        <v>30.4</v>
      </c>
      <c r="H177">
        <f>_xlfn.XLOOKUP($A177,天気!$A$2:$A$365,天気!D$2:D$365)</f>
        <v>22.5</v>
      </c>
      <c r="I177" t="str">
        <f>_xlfn.XLOOKUP($A177,天気!$A$2:$A$365,天気!E$2:E$365)</f>
        <v>薄曇</v>
      </c>
      <c r="J177">
        <f>_xlfn.XLOOKUP($A177,天気!$A$2:$A$365,天気!F$2:F$365)</f>
        <v>0</v>
      </c>
      <c r="K177">
        <f>_xlfn.XLOOKUP($A177,天気!$A$2:$A$365,天気!G$2:G$365)</f>
        <v>0</v>
      </c>
    </row>
    <row r="178" spans="1:11" x14ac:dyDescent="0.7">
      <c r="A178" s="3">
        <v>45104</v>
      </c>
      <c r="B178">
        <v>245</v>
      </c>
      <c r="C178">
        <v>171</v>
      </c>
      <c r="D178">
        <v>393</v>
      </c>
      <c r="E178">
        <v>241</v>
      </c>
      <c r="F178">
        <f>_xlfn.XLOOKUP($A178,天気!$A$2:$A$365,天気!B$2:B$365)</f>
        <v>25.9</v>
      </c>
      <c r="G178">
        <f>_xlfn.XLOOKUP($A178,天気!$A$2:$A$365,天気!C$2:C$365)</f>
        <v>29.6</v>
      </c>
      <c r="H178">
        <f>_xlfn.XLOOKUP($A178,天気!$A$2:$A$365,天気!D$2:D$365)</f>
        <v>23.6</v>
      </c>
      <c r="I178" t="str">
        <f>_xlfn.XLOOKUP($A178,天気!$A$2:$A$365,天気!E$2:E$365)</f>
        <v>曇一時雨</v>
      </c>
      <c r="J178">
        <f>_xlfn.XLOOKUP($A178,天気!$A$2:$A$365,天気!F$2:F$365)</f>
        <v>0</v>
      </c>
      <c r="K178">
        <f>_xlfn.XLOOKUP($A178,天気!$A$2:$A$365,天気!G$2:G$365)</f>
        <v>0</v>
      </c>
    </row>
    <row r="179" spans="1:11" x14ac:dyDescent="0.7">
      <c r="A179" s="3">
        <v>45105</v>
      </c>
      <c r="B179">
        <v>289</v>
      </c>
      <c r="C179">
        <v>233</v>
      </c>
      <c r="D179">
        <v>390</v>
      </c>
      <c r="E179">
        <v>284</v>
      </c>
      <c r="F179">
        <f>_xlfn.XLOOKUP($A179,天気!$A$2:$A$365,天気!B$2:B$365)</f>
        <v>27.1</v>
      </c>
      <c r="G179">
        <f>_xlfn.XLOOKUP($A179,天気!$A$2:$A$365,天気!C$2:C$365)</f>
        <v>32.299999999999997</v>
      </c>
      <c r="H179">
        <f>_xlfn.XLOOKUP($A179,天気!$A$2:$A$365,天気!D$2:D$365)</f>
        <v>23.5</v>
      </c>
      <c r="I179" t="str">
        <f>_xlfn.XLOOKUP($A179,天気!$A$2:$A$365,天気!E$2:E$365)</f>
        <v>曇時々晴</v>
      </c>
      <c r="J179">
        <f>_xlfn.XLOOKUP($A179,天気!$A$2:$A$365,天気!F$2:F$365)</f>
        <v>0</v>
      </c>
      <c r="K179">
        <f>_xlfn.XLOOKUP($A179,天気!$A$2:$A$365,天気!G$2:G$365)</f>
        <v>0</v>
      </c>
    </row>
    <row r="180" spans="1:11" x14ac:dyDescent="0.7">
      <c r="A180" s="3">
        <v>45106</v>
      </c>
      <c r="B180">
        <v>233</v>
      </c>
      <c r="C180">
        <v>168</v>
      </c>
      <c r="D180">
        <v>321</v>
      </c>
      <c r="E180">
        <v>205</v>
      </c>
      <c r="F180">
        <f>_xlfn.XLOOKUP($A180,天気!$A$2:$A$365,天気!B$2:B$365)</f>
        <v>27.3</v>
      </c>
      <c r="G180">
        <f>_xlfn.XLOOKUP($A180,天気!$A$2:$A$365,天気!C$2:C$365)</f>
        <v>33.799999999999997</v>
      </c>
      <c r="H180">
        <f>_xlfn.XLOOKUP($A180,天気!$A$2:$A$365,天気!D$2:D$365)</f>
        <v>23.4</v>
      </c>
      <c r="I180" t="str">
        <f>_xlfn.XLOOKUP($A180,天気!$A$2:$A$365,天気!E$2:E$365)</f>
        <v>晴時々曇</v>
      </c>
      <c r="J180">
        <f>_xlfn.XLOOKUP($A180,天気!$A$2:$A$365,天気!F$2:F$365)</f>
        <v>3</v>
      </c>
      <c r="K180">
        <f>_xlfn.XLOOKUP($A180,天気!$A$2:$A$365,天気!G$2:G$365)</f>
        <v>3</v>
      </c>
    </row>
    <row r="181" spans="1:11" x14ac:dyDescent="0.7">
      <c r="A181" s="3">
        <v>45107</v>
      </c>
      <c r="B181">
        <v>420</v>
      </c>
      <c r="C181">
        <v>248</v>
      </c>
      <c r="D181">
        <v>509</v>
      </c>
      <c r="E181">
        <v>356</v>
      </c>
      <c r="F181">
        <f>_xlfn.XLOOKUP($A181,天気!$A$2:$A$365,天気!B$2:B$365)</f>
        <v>26.3</v>
      </c>
      <c r="G181">
        <f>_xlfn.XLOOKUP($A181,天気!$A$2:$A$365,天気!C$2:C$365)</f>
        <v>30.5</v>
      </c>
      <c r="H181">
        <f>_xlfn.XLOOKUP($A181,天気!$A$2:$A$365,天気!D$2:D$365)</f>
        <v>23.8</v>
      </c>
      <c r="I181" t="str">
        <f>_xlfn.XLOOKUP($A181,天気!$A$2:$A$365,天気!E$2:E$365)</f>
        <v>雨時々曇</v>
      </c>
      <c r="J181">
        <f>_xlfn.XLOOKUP($A181,天気!$A$2:$A$365,天気!F$2:F$365)</f>
        <v>3</v>
      </c>
      <c r="K181">
        <f>_xlfn.XLOOKUP($A181,天気!$A$2:$A$365,天気!G$2:G$365)</f>
        <v>1</v>
      </c>
    </row>
    <row r="182" spans="1:11" x14ac:dyDescent="0.7">
      <c r="A182" s="3">
        <v>45108</v>
      </c>
      <c r="B182">
        <v>445</v>
      </c>
      <c r="C182">
        <v>322</v>
      </c>
      <c r="D182">
        <v>626</v>
      </c>
      <c r="E182">
        <v>439</v>
      </c>
      <c r="F182">
        <f>_xlfn.XLOOKUP($A182,天気!$A$2:$A$365,天気!B$2:B$365)</f>
        <v>25.3</v>
      </c>
      <c r="G182">
        <f>_xlfn.XLOOKUP($A182,天気!$A$2:$A$365,天気!C$2:C$365)</f>
        <v>27.8</v>
      </c>
      <c r="H182">
        <f>_xlfn.XLOOKUP($A182,天気!$A$2:$A$365,天気!D$2:D$365)</f>
        <v>21.5</v>
      </c>
      <c r="I182" t="str">
        <f>_xlfn.XLOOKUP($A182,天気!$A$2:$A$365,天気!E$2:E$365)</f>
        <v>雨時々曇</v>
      </c>
      <c r="J182">
        <f>_xlfn.XLOOKUP($A182,天気!$A$2:$A$365,天気!F$2:F$365)</f>
        <v>13.5</v>
      </c>
      <c r="K182">
        <f>_xlfn.XLOOKUP($A182,天気!$A$2:$A$365,天気!G$2:G$365)</f>
        <v>4.5</v>
      </c>
    </row>
    <row r="183" spans="1:11" x14ac:dyDescent="0.7">
      <c r="A183" s="3">
        <v>45109</v>
      </c>
      <c r="B183">
        <v>358</v>
      </c>
      <c r="C183">
        <v>248</v>
      </c>
      <c r="D183">
        <v>477</v>
      </c>
      <c r="E183">
        <v>306</v>
      </c>
      <c r="F183">
        <f>_xlfn.XLOOKUP($A183,天気!$A$2:$A$365,天気!B$2:B$365)</f>
        <v>26</v>
      </c>
      <c r="G183">
        <f>_xlfn.XLOOKUP($A183,天気!$A$2:$A$365,天気!C$2:C$365)</f>
        <v>31.7</v>
      </c>
      <c r="H183">
        <f>_xlfn.XLOOKUP($A183,天気!$A$2:$A$365,天気!D$2:D$365)</f>
        <v>20.7</v>
      </c>
      <c r="I183" t="str">
        <f>_xlfn.XLOOKUP($A183,天気!$A$2:$A$365,天気!E$2:E$365)</f>
        <v>晴時々薄曇</v>
      </c>
      <c r="J183">
        <f>_xlfn.XLOOKUP($A183,天気!$A$2:$A$365,天気!F$2:F$365)</f>
        <v>2.5</v>
      </c>
      <c r="K183">
        <f>_xlfn.XLOOKUP($A183,天気!$A$2:$A$365,天気!G$2:G$365)</f>
        <v>4</v>
      </c>
    </row>
    <row r="184" spans="1:11" x14ac:dyDescent="0.7">
      <c r="A184" s="3">
        <v>45110</v>
      </c>
      <c r="B184">
        <v>274</v>
      </c>
      <c r="C184">
        <v>180</v>
      </c>
      <c r="D184">
        <v>391</v>
      </c>
      <c r="E184">
        <v>280</v>
      </c>
      <c r="F184">
        <f>_xlfn.XLOOKUP($A184,天気!$A$2:$A$365,天気!B$2:B$365)</f>
        <v>27.3</v>
      </c>
      <c r="G184">
        <f>_xlfn.XLOOKUP($A184,天気!$A$2:$A$365,天気!C$2:C$365)</f>
        <v>32.200000000000003</v>
      </c>
      <c r="H184">
        <f>_xlfn.XLOOKUP($A184,天気!$A$2:$A$365,天気!D$2:D$365)</f>
        <v>23.6</v>
      </c>
      <c r="I184" t="str">
        <f>_xlfn.XLOOKUP($A184,天気!$A$2:$A$365,天気!E$2:E$365)</f>
        <v>薄曇一時晴</v>
      </c>
      <c r="J184">
        <f>_xlfn.XLOOKUP($A184,天気!$A$2:$A$365,天気!F$2:F$365)</f>
        <v>0</v>
      </c>
      <c r="K184">
        <f>_xlfn.XLOOKUP($A184,天気!$A$2:$A$365,天気!G$2:G$365)</f>
        <v>0</v>
      </c>
    </row>
    <row r="185" spans="1:11" x14ac:dyDescent="0.7">
      <c r="A185" s="3">
        <v>45111</v>
      </c>
      <c r="B185">
        <v>319</v>
      </c>
      <c r="C185">
        <v>228</v>
      </c>
      <c r="D185">
        <v>400</v>
      </c>
      <c r="E185">
        <v>285</v>
      </c>
      <c r="F185">
        <f>_xlfn.XLOOKUP($A185,天気!$A$2:$A$365,天気!B$2:B$365)</f>
        <v>25.9</v>
      </c>
      <c r="G185">
        <f>_xlfn.XLOOKUP($A185,天気!$A$2:$A$365,天気!C$2:C$365)</f>
        <v>30.6</v>
      </c>
      <c r="H185">
        <f>_xlfn.XLOOKUP($A185,天気!$A$2:$A$365,天気!D$2:D$365)</f>
        <v>21.3</v>
      </c>
      <c r="I185" t="str">
        <f>_xlfn.XLOOKUP($A185,天気!$A$2:$A$365,天気!E$2:E$365)</f>
        <v>晴一時曇</v>
      </c>
      <c r="J185">
        <f>_xlfn.XLOOKUP($A185,天気!$A$2:$A$365,天気!F$2:F$365)</f>
        <v>1</v>
      </c>
      <c r="K185">
        <f>_xlfn.XLOOKUP($A185,天気!$A$2:$A$365,天気!G$2:G$365)</f>
        <v>1</v>
      </c>
    </row>
    <row r="186" spans="1:11" x14ac:dyDescent="0.7">
      <c r="A186" s="3">
        <v>45112</v>
      </c>
      <c r="B186">
        <v>378</v>
      </c>
      <c r="C186">
        <v>269</v>
      </c>
      <c r="D186">
        <v>508</v>
      </c>
      <c r="E186">
        <v>334</v>
      </c>
      <c r="F186">
        <f>_xlfn.XLOOKUP($A186,天気!$A$2:$A$365,天気!B$2:B$365)</f>
        <v>25.2</v>
      </c>
      <c r="G186">
        <f>_xlfn.XLOOKUP($A186,天気!$A$2:$A$365,天気!C$2:C$365)</f>
        <v>28.7</v>
      </c>
      <c r="H186">
        <f>_xlfn.XLOOKUP($A186,天気!$A$2:$A$365,天気!D$2:D$365)</f>
        <v>22.5</v>
      </c>
      <c r="I186" t="str">
        <f>_xlfn.XLOOKUP($A186,天気!$A$2:$A$365,天気!E$2:E$365)</f>
        <v>曇後一時雨</v>
      </c>
      <c r="J186">
        <f>_xlfn.XLOOKUP($A186,天気!$A$2:$A$365,天気!F$2:F$365)</f>
        <v>0</v>
      </c>
      <c r="K186">
        <f>_xlfn.XLOOKUP($A186,天気!$A$2:$A$365,天気!G$2:G$365)</f>
        <v>0</v>
      </c>
    </row>
    <row r="187" spans="1:11" x14ac:dyDescent="0.7">
      <c r="A187" s="3">
        <v>45113</v>
      </c>
      <c r="B187">
        <v>214</v>
      </c>
      <c r="C187">
        <v>188</v>
      </c>
      <c r="D187">
        <v>320</v>
      </c>
      <c r="E187">
        <v>215</v>
      </c>
      <c r="F187">
        <f>_xlfn.XLOOKUP($A187,天気!$A$2:$A$365,天気!B$2:B$365)</f>
        <v>26.4</v>
      </c>
      <c r="G187">
        <f>_xlfn.XLOOKUP($A187,天気!$A$2:$A$365,天気!C$2:C$365)</f>
        <v>33.4</v>
      </c>
      <c r="H187">
        <f>_xlfn.XLOOKUP($A187,天気!$A$2:$A$365,天気!D$2:D$365)</f>
        <v>22</v>
      </c>
      <c r="I187" t="str">
        <f>_xlfn.XLOOKUP($A187,天気!$A$2:$A$365,天気!E$2:E$365)</f>
        <v>曇時々晴一時雨</v>
      </c>
      <c r="J187">
        <f>_xlfn.XLOOKUP($A187,天気!$A$2:$A$365,天気!F$2:F$365)</f>
        <v>13</v>
      </c>
      <c r="K187">
        <f>_xlfn.XLOOKUP($A187,天気!$A$2:$A$365,天気!G$2:G$365)</f>
        <v>4.5</v>
      </c>
    </row>
    <row r="188" spans="1:11" x14ac:dyDescent="0.7">
      <c r="A188" s="3">
        <v>45114</v>
      </c>
      <c r="B188">
        <v>495</v>
      </c>
      <c r="C188">
        <v>324</v>
      </c>
      <c r="D188">
        <v>632</v>
      </c>
      <c r="E188">
        <v>411</v>
      </c>
      <c r="F188">
        <f>_xlfn.XLOOKUP($A188,天気!$A$2:$A$365,天気!B$2:B$365)</f>
        <v>28.4</v>
      </c>
      <c r="G188">
        <f>_xlfn.XLOOKUP($A188,天気!$A$2:$A$365,天気!C$2:C$365)</f>
        <v>34.200000000000003</v>
      </c>
      <c r="H188">
        <f>_xlfn.XLOOKUP($A188,天気!$A$2:$A$365,天気!D$2:D$365)</f>
        <v>23.8</v>
      </c>
      <c r="I188" t="str">
        <f>_xlfn.XLOOKUP($A188,天気!$A$2:$A$365,天気!E$2:E$365)</f>
        <v>薄曇時々晴</v>
      </c>
      <c r="J188">
        <f>_xlfn.XLOOKUP($A188,天気!$A$2:$A$365,天気!F$2:F$365)</f>
        <v>0</v>
      </c>
      <c r="K188">
        <f>_xlfn.XLOOKUP($A188,天気!$A$2:$A$365,天気!G$2:G$365)</f>
        <v>0</v>
      </c>
    </row>
    <row r="189" spans="1:11" x14ac:dyDescent="0.7">
      <c r="A189" s="3">
        <v>45115</v>
      </c>
      <c r="B189">
        <v>574</v>
      </c>
      <c r="C189">
        <v>350</v>
      </c>
      <c r="D189">
        <v>817</v>
      </c>
      <c r="E189">
        <v>542</v>
      </c>
      <c r="F189">
        <f>_xlfn.XLOOKUP($A189,天気!$A$2:$A$365,天気!B$2:B$365)</f>
        <v>27.8</v>
      </c>
      <c r="G189">
        <f>_xlfn.XLOOKUP($A189,天気!$A$2:$A$365,天気!C$2:C$365)</f>
        <v>30.9</v>
      </c>
      <c r="H189">
        <f>_xlfn.XLOOKUP($A189,天気!$A$2:$A$365,天気!D$2:D$365)</f>
        <v>25.2</v>
      </c>
      <c r="I189" t="str">
        <f>_xlfn.XLOOKUP($A189,天気!$A$2:$A$365,天気!E$2:E$365)</f>
        <v>曇時々雨</v>
      </c>
      <c r="J189">
        <f>_xlfn.XLOOKUP($A189,天気!$A$2:$A$365,天気!F$2:F$365)</f>
        <v>0</v>
      </c>
      <c r="K189">
        <f>_xlfn.XLOOKUP($A189,天気!$A$2:$A$365,天気!G$2:G$365)</f>
        <v>0</v>
      </c>
    </row>
    <row r="190" spans="1:11" x14ac:dyDescent="0.7">
      <c r="A190" s="3">
        <v>45116</v>
      </c>
      <c r="B190">
        <v>451</v>
      </c>
      <c r="C190">
        <v>293</v>
      </c>
      <c r="D190">
        <v>612</v>
      </c>
      <c r="E190">
        <v>380</v>
      </c>
      <c r="F190">
        <f>_xlfn.XLOOKUP($A190,天気!$A$2:$A$365,天気!B$2:B$365)</f>
        <v>28.6</v>
      </c>
      <c r="G190">
        <f>_xlfn.XLOOKUP($A190,天気!$A$2:$A$365,天気!C$2:C$365)</f>
        <v>33</v>
      </c>
      <c r="H190">
        <f>_xlfn.XLOOKUP($A190,天気!$A$2:$A$365,天気!D$2:D$365)</f>
        <v>25.1</v>
      </c>
      <c r="I190" t="str">
        <f>_xlfn.XLOOKUP($A190,天気!$A$2:$A$365,天気!E$2:E$365)</f>
        <v>曇一時晴後一時雨</v>
      </c>
      <c r="J190">
        <f>_xlfn.XLOOKUP($A190,天気!$A$2:$A$365,天気!F$2:F$365)</f>
        <v>0</v>
      </c>
      <c r="K190">
        <f>_xlfn.XLOOKUP($A190,天気!$A$2:$A$365,天気!G$2:G$365)</f>
        <v>0</v>
      </c>
    </row>
    <row r="191" spans="1:11" x14ac:dyDescent="0.7">
      <c r="A191" s="3">
        <v>45117</v>
      </c>
      <c r="B191">
        <v>339</v>
      </c>
      <c r="C191">
        <v>252</v>
      </c>
      <c r="D191">
        <v>472</v>
      </c>
      <c r="E191">
        <v>358</v>
      </c>
      <c r="F191">
        <f>_xlfn.XLOOKUP($A191,天気!$A$2:$A$365,天気!B$2:B$365)</f>
        <v>30.2</v>
      </c>
      <c r="G191">
        <f>_xlfn.XLOOKUP($A191,天気!$A$2:$A$365,天気!C$2:C$365)</f>
        <v>36.5</v>
      </c>
      <c r="H191">
        <f>_xlfn.XLOOKUP($A191,天気!$A$2:$A$365,天気!D$2:D$365)</f>
        <v>25.7</v>
      </c>
      <c r="I191" t="str">
        <f>_xlfn.XLOOKUP($A191,天気!$A$2:$A$365,天気!E$2:E$365)</f>
        <v>晴</v>
      </c>
      <c r="J191">
        <f>_xlfn.XLOOKUP($A191,天気!$A$2:$A$365,天気!F$2:F$365)</f>
        <v>0</v>
      </c>
      <c r="K191">
        <f>_xlfn.XLOOKUP($A191,天気!$A$2:$A$365,天気!G$2:G$365)</f>
        <v>0</v>
      </c>
    </row>
    <row r="192" spans="1:11" x14ac:dyDescent="0.7">
      <c r="A192" s="3">
        <v>45118</v>
      </c>
      <c r="B192">
        <v>374</v>
      </c>
      <c r="C192">
        <v>319</v>
      </c>
      <c r="D192">
        <v>586</v>
      </c>
      <c r="E192">
        <v>411</v>
      </c>
      <c r="F192">
        <f>_xlfn.XLOOKUP($A192,天気!$A$2:$A$365,天気!B$2:B$365)</f>
        <v>29.4</v>
      </c>
      <c r="G192">
        <f>_xlfn.XLOOKUP($A192,天気!$A$2:$A$365,天気!C$2:C$365)</f>
        <v>34.299999999999997</v>
      </c>
      <c r="H192">
        <f>_xlfn.XLOOKUP($A192,天気!$A$2:$A$365,天気!D$2:D$365)</f>
        <v>25.3</v>
      </c>
      <c r="I192" t="str">
        <f>_xlfn.XLOOKUP($A192,天気!$A$2:$A$365,天気!E$2:E$365)</f>
        <v>晴</v>
      </c>
      <c r="J192">
        <f>_xlfn.XLOOKUP($A192,天気!$A$2:$A$365,天気!F$2:F$365)</f>
        <v>0</v>
      </c>
      <c r="K192">
        <f>_xlfn.XLOOKUP($A192,天気!$A$2:$A$365,天気!G$2:G$365)</f>
        <v>0</v>
      </c>
    </row>
    <row r="193" spans="1:11" x14ac:dyDescent="0.7">
      <c r="A193" s="3">
        <v>45119</v>
      </c>
      <c r="B193">
        <v>486</v>
      </c>
      <c r="C193">
        <v>376</v>
      </c>
      <c r="D193">
        <v>616</v>
      </c>
      <c r="E193">
        <v>434</v>
      </c>
      <c r="F193">
        <f>_xlfn.XLOOKUP($A193,天気!$A$2:$A$365,天気!B$2:B$365)</f>
        <v>30.8</v>
      </c>
      <c r="G193">
        <f>_xlfn.XLOOKUP($A193,天気!$A$2:$A$365,天気!C$2:C$365)</f>
        <v>37.5</v>
      </c>
      <c r="H193">
        <f>_xlfn.XLOOKUP($A193,天気!$A$2:$A$365,天気!D$2:D$365)</f>
        <v>25.1</v>
      </c>
      <c r="I193" t="str">
        <f>_xlfn.XLOOKUP($A193,天気!$A$2:$A$365,天気!E$2:E$365)</f>
        <v>晴一時曇</v>
      </c>
      <c r="J193">
        <f>_xlfn.XLOOKUP($A193,天気!$A$2:$A$365,天気!F$2:F$365)</f>
        <v>0</v>
      </c>
      <c r="K193">
        <f>_xlfn.XLOOKUP($A193,天気!$A$2:$A$365,天気!G$2:G$365)</f>
        <v>0</v>
      </c>
    </row>
    <row r="194" spans="1:11" x14ac:dyDescent="0.7">
      <c r="A194" s="3">
        <v>45120</v>
      </c>
      <c r="B194">
        <v>315</v>
      </c>
      <c r="C194">
        <v>241</v>
      </c>
      <c r="D194">
        <v>428</v>
      </c>
      <c r="E194">
        <v>285</v>
      </c>
      <c r="F194">
        <f>_xlfn.XLOOKUP($A194,天気!$A$2:$A$365,天気!B$2:B$365)</f>
        <v>28</v>
      </c>
      <c r="G194">
        <f>_xlfn.XLOOKUP($A194,天気!$A$2:$A$365,天気!C$2:C$365)</f>
        <v>30.3</v>
      </c>
      <c r="H194">
        <f>_xlfn.XLOOKUP($A194,天気!$A$2:$A$365,天気!D$2:D$365)</f>
        <v>24.2</v>
      </c>
      <c r="I194" t="str">
        <f>_xlfn.XLOOKUP($A194,天気!$A$2:$A$365,天気!E$2:E$365)</f>
        <v>曇時々雨</v>
      </c>
      <c r="J194">
        <f>_xlfn.XLOOKUP($A194,天気!$A$2:$A$365,天気!F$2:F$365)</f>
        <v>0</v>
      </c>
      <c r="K194">
        <f>_xlfn.XLOOKUP($A194,天気!$A$2:$A$365,天気!G$2:G$365)</f>
        <v>0</v>
      </c>
    </row>
    <row r="195" spans="1:11" x14ac:dyDescent="0.7">
      <c r="A195" s="3">
        <v>45121</v>
      </c>
      <c r="B195">
        <v>705</v>
      </c>
      <c r="C195">
        <v>416</v>
      </c>
      <c r="D195">
        <v>988</v>
      </c>
      <c r="E195">
        <v>625</v>
      </c>
      <c r="F195">
        <f>_xlfn.XLOOKUP($A195,天気!$A$2:$A$365,天気!B$2:B$365)</f>
        <v>27.4</v>
      </c>
      <c r="G195">
        <f>_xlfn.XLOOKUP($A195,天気!$A$2:$A$365,天気!C$2:C$365)</f>
        <v>30.5</v>
      </c>
      <c r="H195">
        <f>_xlfn.XLOOKUP($A195,天気!$A$2:$A$365,天気!D$2:D$365)</f>
        <v>24.8</v>
      </c>
      <c r="I195" t="str">
        <f>_xlfn.XLOOKUP($A195,天気!$A$2:$A$365,天気!E$2:E$365)</f>
        <v>曇一時雨</v>
      </c>
      <c r="J195">
        <f>_xlfn.XLOOKUP($A195,天気!$A$2:$A$365,天気!F$2:F$365)</f>
        <v>0</v>
      </c>
      <c r="K195">
        <f>_xlfn.XLOOKUP($A195,天気!$A$2:$A$365,天気!G$2:G$365)</f>
        <v>0</v>
      </c>
    </row>
    <row r="196" spans="1:11" x14ac:dyDescent="0.7">
      <c r="A196" s="3">
        <v>45122</v>
      </c>
      <c r="B196">
        <v>756</v>
      </c>
      <c r="C196">
        <v>510</v>
      </c>
      <c r="D196">
        <v>922</v>
      </c>
      <c r="E196">
        <v>659</v>
      </c>
      <c r="F196">
        <f>_xlfn.XLOOKUP($A196,天気!$A$2:$A$365,天気!B$2:B$365)</f>
        <v>28.8</v>
      </c>
      <c r="G196">
        <f>_xlfn.XLOOKUP($A196,天気!$A$2:$A$365,天気!C$2:C$365)</f>
        <v>32.9</v>
      </c>
      <c r="H196">
        <f>_xlfn.XLOOKUP($A196,天気!$A$2:$A$365,天気!D$2:D$365)</f>
        <v>26.5</v>
      </c>
      <c r="I196" t="str">
        <f>_xlfn.XLOOKUP($A196,天気!$A$2:$A$365,天気!E$2:E$365)</f>
        <v>曇</v>
      </c>
      <c r="J196">
        <f>_xlfn.XLOOKUP($A196,天気!$A$2:$A$365,天気!F$2:F$365)</f>
        <v>0</v>
      </c>
      <c r="K196">
        <f>_xlfn.XLOOKUP($A196,天気!$A$2:$A$365,天気!G$2:G$365)</f>
        <v>0</v>
      </c>
    </row>
    <row r="197" spans="1:11" x14ac:dyDescent="0.7">
      <c r="A197" s="3">
        <v>45123</v>
      </c>
      <c r="B197">
        <v>622</v>
      </c>
      <c r="C197">
        <v>394</v>
      </c>
      <c r="D197">
        <v>711</v>
      </c>
      <c r="E197">
        <v>532</v>
      </c>
      <c r="F197">
        <f>_xlfn.XLOOKUP($A197,天気!$A$2:$A$365,天気!B$2:B$365)</f>
        <v>30.2</v>
      </c>
      <c r="G197">
        <f>_xlfn.XLOOKUP($A197,天気!$A$2:$A$365,天気!C$2:C$365)</f>
        <v>35.299999999999997</v>
      </c>
      <c r="H197">
        <f>_xlfn.XLOOKUP($A197,天気!$A$2:$A$365,天気!D$2:D$365)</f>
        <v>26.7</v>
      </c>
      <c r="I197" t="str">
        <f>_xlfn.XLOOKUP($A197,天気!$A$2:$A$365,天気!E$2:E$365)</f>
        <v>晴時々薄曇</v>
      </c>
      <c r="J197">
        <f>_xlfn.XLOOKUP($A197,天気!$A$2:$A$365,天気!F$2:F$365)</f>
        <v>0</v>
      </c>
      <c r="K197">
        <f>_xlfn.XLOOKUP($A197,天気!$A$2:$A$365,天気!G$2:G$365)</f>
        <v>0</v>
      </c>
    </row>
    <row r="198" spans="1:11" x14ac:dyDescent="0.7">
      <c r="A198" s="3">
        <v>45124</v>
      </c>
      <c r="B198">
        <v>305</v>
      </c>
      <c r="C198">
        <v>206</v>
      </c>
      <c r="D198">
        <v>458</v>
      </c>
      <c r="E198">
        <v>318</v>
      </c>
      <c r="F198">
        <f>_xlfn.XLOOKUP($A198,天気!$A$2:$A$365,天気!B$2:B$365)</f>
        <v>31.3</v>
      </c>
      <c r="G198">
        <f>_xlfn.XLOOKUP($A198,天気!$A$2:$A$365,天気!C$2:C$365)</f>
        <v>36.200000000000003</v>
      </c>
      <c r="H198">
        <f>_xlfn.XLOOKUP($A198,天気!$A$2:$A$365,天気!D$2:D$365)</f>
        <v>26.9</v>
      </c>
      <c r="I198" t="str">
        <f>_xlfn.XLOOKUP($A198,天気!$A$2:$A$365,天気!E$2:E$365)</f>
        <v>快晴</v>
      </c>
      <c r="J198">
        <f>_xlfn.XLOOKUP($A198,天気!$A$2:$A$365,天気!F$2:F$365)</f>
        <v>0</v>
      </c>
      <c r="K198">
        <f>_xlfn.XLOOKUP($A198,天気!$A$2:$A$365,天気!G$2:G$365)</f>
        <v>0</v>
      </c>
    </row>
    <row r="199" spans="1:11" x14ac:dyDescent="0.7">
      <c r="A199" s="3">
        <v>45125</v>
      </c>
      <c r="B199">
        <v>543</v>
      </c>
      <c r="C199">
        <v>375</v>
      </c>
      <c r="D199">
        <v>736</v>
      </c>
      <c r="E199">
        <v>471</v>
      </c>
      <c r="F199">
        <f>_xlfn.XLOOKUP($A199,天気!$A$2:$A$365,天気!B$2:B$365)</f>
        <v>31.8</v>
      </c>
      <c r="G199">
        <f>_xlfn.XLOOKUP($A199,天気!$A$2:$A$365,天気!C$2:C$365)</f>
        <v>37.5</v>
      </c>
      <c r="H199">
        <f>_xlfn.XLOOKUP($A199,天気!$A$2:$A$365,天気!D$2:D$365)</f>
        <v>27.3</v>
      </c>
      <c r="I199" t="str">
        <f>_xlfn.XLOOKUP($A199,天気!$A$2:$A$365,天気!E$2:E$365)</f>
        <v>晴時々薄曇</v>
      </c>
      <c r="J199">
        <f>_xlfn.XLOOKUP($A199,天気!$A$2:$A$365,天気!F$2:F$365)</f>
        <v>0</v>
      </c>
      <c r="K199">
        <f>_xlfn.XLOOKUP($A199,天気!$A$2:$A$365,天気!G$2:G$365)</f>
        <v>0</v>
      </c>
    </row>
    <row r="200" spans="1:11" x14ac:dyDescent="0.7">
      <c r="A200" s="3">
        <v>45126</v>
      </c>
      <c r="B200">
        <v>572</v>
      </c>
      <c r="C200">
        <v>383</v>
      </c>
      <c r="D200">
        <v>758</v>
      </c>
      <c r="E200">
        <v>466</v>
      </c>
      <c r="F200">
        <f>_xlfn.XLOOKUP($A200,天気!$A$2:$A$365,天気!B$2:B$365)</f>
        <v>29.7</v>
      </c>
      <c r="G200">
        <f>_xlfn.XLOOKUP($A200,天気!$A$2:$A$365,天気!C$2:C$365)</f>
        <v>33.9</v>
      </c>
      <c r="H200">
        <f>_xlfn.XLOOKUP($A200,天気!$A$2:$A$365,天気!D$2:D$365)</f>
        <v>26.4</v>
      </c>
      <c r="I200" t="str">
        <f>_xlfn.XLOOKUP($A200,天気!$A$2:$A$365,天気!E$2:E$365)</f>
        <v>曇時々晴</v>
      </c>
      <c r="J200">
        <f>_xlfn.XLOOKUP($A200,天気!$A$2:$A$365,天気!F$2:F$365)</f>
        <v>0</v>
      </c>
      <c r="K200">
        <f>_xlfn.XLOOKUP($A200,天気!$A$2:$A$365,天気!G$2:G$365)</f>
        <v>0</v>
      </c>
    </row>
    <row r="201" spans="1:11" x14ac:dyDescent="0.7">
      <c r="A201" s="3">
        <v>45127</v>
      </c>
      <c r="B201">
        <v>399</v>
      </c>
      <c r="C201">
        <v>304</v>
      </c>
      <c r="D201">
        <v>514</v>
      </c>
      <c r="E201">
        <v>358</v>
      </c>
      <c r="F201">
        <f>_xlfn.XLOOKUP($A201,天気!$A$2:$A$365,天気!B$2:B$365)</f>
        <v>28.1</v>
      </c>
      <c r="G201">
        <f>_xlfn.XLOOKUP($A201,天気!$A$2:$A$365,天気!C$2:C$365)</f>
        <v>32.6</v>
      </c>
      <c r="H201">
        <f>_xlfn.XLOOKUP($A201,天気!$A$2:$A$365,天気!D$2:D$365)</f>
        <v>25.1</v>
      </c>
      <c r="I201" t="str">
        <f>_xlfn.XLOOKUP($A201,天気!$A$2:$A$365,天気!E$2:E$365)</f>
        <v>曇時々晴</v>
      </c>
      <c r="J201">
        <f>_xlfn.XLOOKUP($A201,天気!$A$2:$A$365,天気!F$2:F$365)</f>
        <v>0</v>
      </c>
      <c r="K201">
        <f>_xlfn.XLOOKUP($A201,天気!$A$2:$A$365,天気!G$2:G$365)</f>
        <v>0</v>
      </c>
    </row>
    <row r="202" spans="1:11" x14ac:dyDescent="0.7">
      <c r="A202" s="3">
        <v>45128</v>
      </c>
      <c r="B202">
        <v>776</v>
      </c>
      <c r="C202">
        <v>514</v>
      </c>
      <c r="D202">
        <v>971</v>
      </c>
      <c r="E202">
        <v>656</v>
      </c>
      <c r="F202">
        <f>_xlfn.XLOOKUP($A202,天気!$A$2:$A$365,天気!B$2:B$365)</f>
        <v>27.2</v>
      </c>
      <c r="G202">
        <f>_xlfn.XLOOKUP($A202,天気!$A$2:$A$365,天気!C$2:C$365)</f>
        <v>31.6</v>
      </c>
      <c r="H202">
        <f>_xlfn.XLOOKUP($A202,天気!$A$2:$A$365,天気!D$2:D$365)</f>
        <v>24</v>
      </c>
      <c r="I202" t="str">
        <f>_xlfn.XLOOKUP($A202,天気!$A$2:$A$365,天気!E$2:E$365)</f>
        <v>曇時々晴</v>
      </c>
      <c r="J202">
        <f>_xlfn.XLOOKUP($A202,天気!$A$2:$A$365,天気!F$2:F$365)</f>
        <v>0</v>
      </c>
      <c r="K202">
        <f>_xlfn.XLOOKUP($A202,天気!$A$2:$A$365,天気!G$2:G$365)</f>
        <v>0</v>
      </c>
    </row>
    <row r="203" spans="1:11" x14ac:dyDescent="0.7">
      <c r="A203" s="3">
        <v>45129</v>
      </c>
      <c r="B203">
        <v>783</v>
      </c>
      <c r="C203">
        <v>463</v>
      </c>
      <c r="D203">
        <v>1038</v>
      </c>
      <c r="E203">
        <v>726</v>
      </c>
      <c r="F203">
        <f>_xlfn.XLOOKUP($A203,天気!$A$2:$A$365,天気!B$2:B$365)</f>
        <v>27.2</v>
      </c>
      <c r="G203">
        <f>_xlfn.XLOOKUP($A203,天気!$A$2:$A$365,天気!C$2:C$365)</f>
        <v>33.4</v>
      </c>
      <c r="H203">
        <f>_xlfn.XLOOKUP($A203,天気!$A$2:$A$365,天気!D$2:D$365)</f>
        <v>24.1</v>
      </c>
      <c r="I203" t="str">
        <f>_xlfn.XLOOKUP($A203,天気!$A$2:$A$365,天気!E$2:E$365)</f>
        <v>晴時々曇</v>
      </c>
      <c r="J203">
        <f>_xlfn.XLOOKUP($A203,天気!$A$2:$A$365,天気!F$2:F$365)</f>
        <v>0</v>
      </c>
      <c r="K203">
        <f>_xlfn.XLOOKUP($A203,天気!$A$2:$A$365,天気!G$2:G$365)</f>
        <v>0</v>
      </c>
    </row>
    <row r="204" spans="1:11" x14ac:dyDescent="0.7">
      <c r="A204" s="3">
        <v>45130</v>
      </c>
      <c r="B204">
        <v>592</v>
      </c>
      <c r="C204">
        <v>471</v>
      </c>
      <c r="D204">
        <v>887</v>
      </c>
      <c r="E204">
        <v>571</v>
      </c>
      <c r="F204">
        <f>_xlfn.XLOOKUP($A204,天気!$A$2:$A$365,天気!B$2:B$365)</f>
        <v>27.7</v>
      </c>
      <c r="G204">
        <f>_xlfn.XLOOKUP($A204,天気!$A$2:$A$365,天気!C$2:C$365)</f>
        <v>33.4</v>
      </c>
      <c r="H204">
        <f>_xlfn.XLOOKUP($A204,天気!$A$2:$A$365,天気!D$2:D$365)</f>
        <v>22.5</v>
      </c>
      <c r="I204" t="str">
        <f>_xlfn.XLOOKUP($A204,天気!$A$2:$A$365,天気!E$2:E$365)</f>
        <v>晴</v>
      </c>
      <c r="J204">
        <f>_xlfn.XLOOKUP($A204,天気!$A$2:$A$365,天気!F$2:F$365)</f>
        <v>0</v>
      </c>
      <c r="K204">
        <f>_xlfn.XLOOKUP($A204,天気!$A$2:$A$365,天気!G$2:G$365)</f>
        <v>0</v>
      </c>
    </row>
    <row r="205" spans="1:11" x14ac:dyDescent="0.7">
      <c r="A205" s="3">
        <v>45131</v>
      </c>
      <c r="B205">
        <v>437</v>
      </c>
      <c r="C205">
        <v>259</v>
      </c>
      <c r="D205">
        <v>519</v>
      </c>
      <c r="E205">
        <v>329</v>
      </c>
      <c r="F205">
        <f>_xlfn.XLOOKUP($A205,天気!$A$2:$A$365,天気!B$2:B$365)</f>
        <v>28.5</v>
      </c>
      <c r="G205">
        <f>_xlfn.XLOOKUP($A205,天気!$A$2:$A$365,天気!C$2:C$365)</f>
        <v>35.700000000000003</v>
      </c>
      <c r="H205">
        <f>_xlfn.XLOOKUP($A205,天気!$A$2:$A$365,天気!D$2:D$365)</f>
        <v>23.5</v>
      </c>
      <c r="I205" t="str">
        <f>_xlfn.XLOOKUP($A205,天気!$A$2:$A$365,天気!E$2:E$365)</f>
        <v>薄曇後晴</v>
      </c>
      <c r="J205">
        <f>_xlfn.XLOOKUP($A205,天気!$A$2:$A$365,天気!F$2:F$365)</f>
        <v>0</v>
      </c>
      <c r="K205">
        <f>_xlfn.XLOOKUP($A205,天気!$A$2:$A$365,天気!G$2:G$365)</f>
        <v>0</v>
      </c>
    </row>
    <row r="206" spans="1:11" x14ac:dyDescent="0.7">
      <c r="A206" s="3">
        <v>45132</v>
      </c>
      <c r="B206">
        <v>464</v>
      </c>
      <c r="C206">
        <v>314</v>
      </c>
      <c r="D206">
        <v>586</v>
      </c>
      <c r="E206">
        <v>440</v>
      </c>
      <c r="F206">
        <f>_xlfn.XLOOKUP($A206,天気!$A$2:$A$365,天気!B$2:B$365)</f>
        <v>29.8</v>
      </c>
      <c r="G206">
        <f>_xlfn.XLOOKUP($A206,天気!$A$2:$A$365,天気!C$2:C$365)</f>
        <v>36.6</v>
      </c>
      <c r="H206">
        <f>_xlfn.XLOOKUP($A206,天気!$A$2:$A$365,天気!D$2:D$365)</f>
        <v>24.2</v>
      </c>
      <c r="I206" t="str">
        <f>_xlfn.XLOOKUP($A206,天気!$A$2:$A$365,天気!E$2:E$365)</f>
        <v>晴一時薄曇</v>
      </c>
      <c r="J206">
        <f>_xlfn.XLOOKUP($A206,天気!$A$2:$A$365,天気!F$2:F$365)</f>
        <v>0</v>
      </c>
      <c r="K206">
        <f>_xlfn.XLOOKUP($A206,天気!$A$2:$A$365,天気!G$2:G$365)</f>
        <v>0</v>
      </c>
    </row>
    <row r="207" spans="1:11" x14ac:dyDescent="0.7">
      <c r="A207" s="3">
        <v>45133</v>
      </c>
      <c r="B207">
        <v>498</v>
      </c>
      <c r="C207">
        <v>341</v>
      </c>
      <c r="D207">
        <v>749</v>
      </c>
      <c r="E207">
        <v>486</v>
      </c>
      <c r="F207">
        <f>_xlfn.XLOOKUP($A207,天気!$A$2:$A$365,天気!B$2:B$365)</f>
        <v>31</v>
      </c>
      <c r="G207">
        <f>_xlfn.XLOOKUP($A207,天気!$A$2:$A$365,天気!C$2:C$365)</f>
        <v>37.700000000000003</v>
      </c>
      <c r="H207">
        <f>_xlfn.XLOOKUP($A207,天気!$A$2:$A$365,天気!D$2:D$365)</f>
        <v>25.6</v>
      </c>
      <c r="I207" t="str">
        <f>_xlfn.XLOOKUP($A207,天気!$A$2:$A$365,天気!E$2:E$365)</f>
        <v>晴</v>
      </c>
      <c r="J207">
        <f>_xlfn.XLOOKUP($A207,天気!$A$2:$A$365,天気!F$2:F$365)</f>
        <v>0</v>
      </c>
      <c r="K207">
        <f>_xlfn.XLOOKUP($A207,天気!$A$2:$A$365,天気!G$2:G$365)</f>
        <v>0</v>
      </c>
    </row>
    <row r="208" spans="1:11" x14ac:dyDescent="0.7">
      <c r="A208" s="3">
        <v>45134</v>
      </c>
      <c r="B208">
        <v>380</v>
      </c>
      <c r="C208">
        <v>255</v>
      </c>
      <c r="D208">
        <v>482</v>
      </c>
      <c r="E208">
        <v>340</v>
      </c>
      <c r="F208">
        <f>_xlfn.XLOOKUP($A208,天気!$A$2:$A$365,天気!B$2:B$365)</f>
        <v>30.6</v>
      </c>
      <c r="G208">
        <f>_xlfn.XLOOKUP($A208,天気!$A$2:$A$365,天気!C$2:C$365)</f>
        <v>36.9</v>
      </c>
      <c r="H208">
        <f>_xlfn.XLOOKUP($A208,天気!$A$2:$A$365,天気!D$2:D$365)</f>
        <v>26.4</v>
      </c>
      <c r="I208" t="str">
        <f>_xlfn.XLOOKUP($A208,天気!$A$2:$A$365,天気!E$2:E$365)</f>
        <v>晴一時曇</v>
      </c>
      <c r="J208">
        <f>_xlfn.XLOOKUP($A208,天気!$A$2:$A$365,天気!F$2:F$365)</f>
        <v>0</v>
      </c>
      <c r="K208">
        <f>_xlfn.XLOOKUP($A208,天気!$A$2:$A$365,天気!G$2:G$365)</f>
        <v>0</v>
      </c>
    </row>
    <row r="209" spans="1:11" x14ac:dyDescent="0.7">
      <c r="A209" s="3">
        <v>45135</v>
      </c>
      <c r="B209">
        <v>616</v>
      </c>
      <c r="C209">
        <v>411</v>
      </c>
      <c r="D209">
        <v>776</v>
      </c>
      <c r="E209">
        <v>612</v>
      </c>
      <c r="F209">
        <f>_xlfn.XLOOKUP($A209,天気!$A$2:$A$365,天気!B$2:B$365)</f>
        <v>30.4</v>
      </c>
      <c r="G209">
        <f>_xlfn.XLOOKUP($A209,天気!$A$2:$A$365,天気!C$2:C$365)</f>
        <v>36.200000000000003</v>
      </c>
      <c r="H209">
        <f>_xlfn.XLOOKUP($A209,天気!$A$2:$A$365,天気!D$2:D$365)</f>
        <v>26.7</v>
      </c>
      <c r="I209" t="str">
        <f>_xlfn.XLOOKUP($A209,天気!$A$2:$A$365,天気!E$2:E$365)</f>
        <v>晴</v>
      </c>
      <c r="J209">
        <f>_xlfn.XLOOKUP($A209,天気!$A$2:$A$365,天気!F$2:F$365)</f>
        <v>0</v>
      </c>
      <c r="K209">
        <f>_xlfn.XLOOKUP($A209,天気!$A$2:$A$365,天気!G$2:G$365)</f>
        <v>0</v>
      </c>
    </row>
    <row r="210" spans="1:11" x14ac:dyDescent="0.7">
      <c r="A210" s="3">
        <v>45136</v>
      </c>
      <c r="B210">
        <v>819</v>
      </c>
      <c r="C210">
        <v>501</v>
      </c>
      <c r="D210">
        <v>977</v>
      </c>
      <c r="E210">
        <v>624</v>
      </c>
      <c r="F210">
        <f>_xlfn.XLOOKUP($A210,天気!$A$2:$A$365,天気!B$2:B$365)</f>
        <v>30</v>
      </c>
      <c r="G210">
        <f>_xlfn.XLOOKUP($A210,天気!$A$2:$A$365,天気!C$2:C$365)</f>
        <v>35.700000000000003</v>
      </c>
      <c r="H210">
        <f>_xlfn.XLOOKUP($A210,天気!$A$2:$A$365,天気!D$2:D$365)</f>
        <v>25.8</v>
      </c>
      <c r="I210" t="str">
        <f>_xlfn.XLOOKUP($A210,天気!$A$2:$A$365,天気!E$2:E$365)</f>
        <v>晴</v>
      </c>
      <c r="J210">
        <f>_xlfn.XLOOKUP($A210,天気!$A$2:$A$365,天気!F$2:F$365)</f>
        <v>0</v>
      </c>
      <c r="K210">
        <f>_xlfn.XLOOKUP($A210,天気!$A$2:$A$365,天気!G$2:G$365)</f>
        <v>0</v>
      </c>
    </row>
    <row r="211" spans="1:11" x14ac:dyDescent="0.7">
      <c r="A211" s="3">
        <v>45137</v>
      </c>
      <c r="B211">
        <v>575</v>
      </c>
      <c r="C211">
        <v>466</v>
      </c>
      <c r="D211">
        <v>787</v>
      </c>
      <c r="E211">
        <v>512</v>
      </c>
      <c r="F211">
        <f>_xlfn.XLOOKUP($A211,天気!$A$2:$A$365,天気!B$2:B$365)</f>
        <v>30.3</v>
      </c>
      <c r="G211">
        <f>_xlfn.XLOOKUP($A211,天気!$A$2:$A$365,天気!C$2:C$365)</f>
        <v>36.6</v>
      </c>
      <c r="H211">
        <f>_xlfn.XLOOKUP($A211,天気!$A$2:$A$365,天気!D$2:D$365)</f>
        <v>25.7</v>
      </c>
      <c r="I211" t="str">
        <f>_xlfn.XLOOKUP($A211,天気!$A$2:$A$365,天気!E$2:E$365)</f>
        <v>快晴</v>
      </c>
      <c r="J211">
        <f>_xlfn.XLOOKUP($A211,天気!$A$2:$A$365,天気!F$2:F$365)</f>
        <v>0</v>
      </c>
      <c r="K211">
        <f>_xlfn.XLOOKUP($A211,天気!$A$2:$A$365,天気!G$2:G$365)</f>
        <v>0</v>
      </c>
    </row>
    <row r="212" spans="1:11" x14ac:dyDescent="0.7">
      <c r="A212" s="3">
        <v>45138</v>
      </c>
      <c r="B212">
        <v>358</v>
      </c>
      <c r="C212">
        <v>234</v>
      </c>
      <c r="D212">
        <v>478</v>
      </c>
      <c r="E212">
        <v>285</v>
      </c>
      <c r="F212">
        <f>_xlfn.XLOOKUP($A212,天気!$A$2:$A$365,天気!B$2:B$365)</f>
        <v>30.7</v>
      </c>
      <c r="G212">
        <f>_xlfn.XLOOKUP($A212,天気!$A$2:$A$365,天気!C$2:C$365)</f>
        <v>36.1</v>
      </c>
      <c r="H212">
        <f>_xlfn.XLOOKUP($A212,天気!$A$2:$A$365,天気!D$2:D$365)</f>
        <v>27.5</v>
      </c>
      <c r="I212" t="str">
        <f>_xlfn.XLOOKUP($A212,天気!$A$2:$A$365,天気!E$2:E$365)</f>
        <v>晴後一時曇</v>
      </c>
      <c r="J212">
        <f>_xlfn.XLOOKUP($A212,天気!$A$2:$A$365,天気!F$2:F$365)</f>
        <v>0</v>
      </c>
      <c r="K212">
        <f>_xlfn.XLOOKUP($A212,天気!$A$2:$A$365,天気!G$2:G$365)</f>
        <v>0</v>
      </c>
    </row>
    <row r="213" spans="1:11" x14ac:dyDescent="0.7">
      <c r="A213" s="3">
        <v>45139</v>
      </c>
      <c r="B213">
        <v>439</v>
      </c>
      <c r="C213">
        <v>290</v>
      </c>
      <c r="D213">
        <v>584</v>
      </c>
      <c r="E213">
        <v>363</v>
      </c>
      <c r="F213">
        <f>_xlfn.XLOOKUP($A213,天気!$A$2:$A$365,天気!B$2:B$365)</f>
        <v>26</v>
      </c>
      <c r="G213">
        <f>_xlfn.XLOOKUP($A213,天気!$A$2:$A$365,天気!C$2:C$365)</f>
        <v>33.200000000000003</v>
      </c>
      <c r="H213">
        <f>_xlfn.XLOOKUP($A213,天気!$A$2:$A$365,天気!D$2:D$365)</f>
        <v>22.2</v>
      </c>
      <c r="I213" t="str">
        <f>_xlfn.XLOOKUP($A213,天気!$A$2:$A$365,天気!E$2:E$365)</f>
        <v>曇後時々雨、雷を伴う</v>
      </c>
      <c r="J213">
        <f>_xlfn.XLOOKUP($A213,天気!$A$2:$A$365,天気!F$2:F$365)</f>
        <v>12.5</v>
      </c>
      <c r="K213">
        <f>_xlfn.XLOOKUP($A213,天気!$A$2:$A$365,天気!G$2:G$365)</f>
        <v>10.5</v>
      </c>
    </row>
    <row r="214" spans="1:11" x14ac:dyDescent="0.7">
      <c r="A214" s="3">
        <v>45140</v>
      </c>
      <c r="B214">
        <v>467</v>
      </c>
      <c r="C214">
        <v>342</v>
      </c>
      <c r="D214">
        <v>726</v>
      </c>
      <c r="E214">
        <v>437</v>
      </c>
      <c r="F214">
        <f>_xlfn.XLOOKUP($A214,天気!$A$2:$A$365,天気!B$2:B$365)</f>
        <v>28.9</v>
      </c>
      <c r="G214">
        <f>_xlfn.XLOOKUP($A214,天気!$A$2:$A$365,天気!C$2:C$365)</f>
        <v>34.700000000000003</v>
      </c>
      <c r="H214">
        <f>_xlfn.XLOOKUP($A214,天気!$A$2:$A$365,天気!D$2:D$365)</f>
        <v>24</v>
      </c>
      <c r="I214" t="str">
        <f>_xlfn.XLOOKUP($A214,天気!$A$2:$A$365,天気!E$2:E$365)</f>
        <v>晴一時曇</v>
      </c>
      <c r="J214">
        <f>_xlfn.XLOOKUP($A214,天気!$A$2:$A$365,天気!F$2:F$365)</f>
        <v>0</v>
      </c>
      <c r="K214">
        <f>_xlfn.XLOOKUP($A214,天気!$A$2:$A$365,天気!G$2:G$365)</f>
        <v>0</v>
      </c>
    </row>
    <row r="215" spans="1:11" x14ac:dyDescent="0.7">
      <c r="A215" s="3">
        <v>45141</v>
      </c>
      <c r="B215">
        <v>360</v>
      </c>
      <c r="C215">
        <v>234</v>
      </c>
      <c r="D215">
        <v>436</v>
      </c>
      <c r="E215">
        <v>379</v>
      </c>
      <c r="F215">
        <f>_xlfn.XLOOKUP($A215,天気!$A$2:$A$365,天気!B$2:B$365)</f>
        <v>30.2</v>
      </c>
      <c r="G215">
        <f>_xlfn.XLOOKUP($A215,天気!$A$2:$A$365,天気!C$2:C$365)</f>
        <v>35</v>
      </c>
      <c r="H215">
        <f>_xlfn.XLOOKUP($A215,天気!$A$2:$A$365,天気!D$2:D$365)</f>
        <v>26.3</v>
      </c>
      <c r="I215" t="str">
        <f>_xlfn.XLOOKUP($A215,天気!$A$2:$A$365,天気!E$2:E$365)</f>
        <v>晴</v>
      </c>
      <c r="J215">
        <f>_xlfn.XLOOKUP($A215,天気!$A$2:$A$365,天気!F$2:F$365)</f>
        <v>0</v>
      </c>
      <c r="K215">
        <f>_xlfn.XLOOKUP($A215,天気!$A$2:$A$365,天気!G$2:G$365)</f>
        <v>0</v>
      </c>
    </row>
    <row r="216" spans="1:11" x14ac:dyDescent="0.7">
      <c r="A216" s="3">
        <v>45142</v>
      </c>
      <c r="B216">
        <v>641</v>
      </c>
      <c r="C216">
        <v>398</v>
      </c>
      <c r="D216">
        <v>793</v>
      </c>
      <c r="E216">
        <v>538</v>
      </c>
      <c r="F216">
        <f>_xlfn.XLOOKUP($A216,天気!$A$2:$A$365,天気!B$2:B$365)</f>
        <v>31.3</v>
      </c>
      <c r="G216">
        <f>_xlfn.XLOOKUP($A216,天気!$A$2:$A$365,天気!C$2:C$365)</f>
        <v>36.700000000000003</v>
      </c>
      <c r="H216">
        <f>_xlfn.XLOOKUP($A216,天気!$A$2:$A$365,天気!D$2:D$365)</f>
        <v>26.8</v>
      </c>
      <c r="I216" t="str">
        <f>_xlfn.XLOOKUP($A216,天気!$A$2:$A$365,天気!E$2:E$365)</f>
        <v>晴後一時曇</v>
      </c>
      <c r="J216">
        <f>_xlfn.XLOOKUP($A216,天気!$A$2:$A$365,天気!F$2:F$365)</f>
        <v>0</v>
      </c>
      <c r="K216">
        <f>_xlfn.XLOOKUP($A216,天気!$A$2:$A$365,天気!G$2:G$365)</f>
        <v>0</v>
      </c>
    </row>
    <row r="217" spans="1:11" x14ac:dyDescent="0.7">
      <c r="A217" s="3">
        <v>45143</v>
      </c>
      <c r="B217">
        <v>725</v>
      </c>
      <c r="C217">
        <v>480</v>
      </c>
      <c r="D217">
        <v>979</v>
      </c>
      <c r="E217">
        <v>620</v>
      </c>
      <c r="F217">
        <f>_xlfn.XLOOKUP($A217,天気!$A$2:$A$365,天気!B$2:B$365)</f>
        <v>30.4</v>
      </c>
      <c r="G217">
        <f>_xlfn.XLOOKUP($A217,天気!$A$2:$A$365,天気!C$2:C$365)</f>
        <v>35.9</v>
      </c>
      <c r="H217">
        <f>_xlfn.XLOOKUP($A217,天気!$A$2:$A$365,天気!D$2:D$365)</f>
        <v>27.7</v>
      </c>
      <c r="I217" t="str">
        <f>_xlfn.XLOOKUP($A217,天気!$A$2:$A$365,天気!E$2:E$365)</f>
        <v>晴</v>
      </c>
      <c r="J217">
        <f>_xlfn.XLOOKUP($A217,天気!$A$2:$A$365,天気!F$2:F$365)</f>
        <v>0</v>
      </c>
      <c r="K217">
        <f>_xlfn.XLOOKUP($A217,天気!$A$2:$A$365,天気!G$2:G$365)</f>
        <v>0</v>
      </c>
    </row>
    <row r="218" spans="1:11" x14ac:dyDescent="0.7">
      <c r="A218" s="3">
        <v>45144</v>
      </c>
      <c r="B218">
        <v>652</v>
      </c>
      <c r="C218">
        <v>394</v>
      </c>
      <c r="D218">
        <v>833</v>
      </c>
      <c r="E218">
        <v>495</v>
      </c>
      <c r="F218">
        <f>_xlfn.XLOOKUP($A218,天気!$A$2:$A$365,天気!B$2:B$365)</f>
        <v>28.6</v>
      </c>
      <c r="G218">
        <f>_xlfn.XLOOKUP($A218,天気!$A$2:$A$365,天気!C$2:C$365)</f>
        <v>34.799999999999997</v>
      </c>
      <c r="H218">
        <f>_xlfn.XLOOKUP($A218,天気!$A$2:$A$365,天気!D$2:D$365)</f>
        <v>26.3</v>
      </c>
      <c r="I218" t="str">
        <f>_xlfn.XLOOKUP($A218,天気!$A$2:$A$365,天気!E$2:E$365)</f>
        <v>晴後時々曇一時雨</v>
      </c>
      <c r="J218">
        <f>_xlfn.XLOOKUP($A218,天気!$A$2:$A$365,天気!F$2:F$365)</f>
        <v>4</v>
      </c>
      <c r="K218">
        <f>_xlfn.XLOOKUP($A218,天気!$A$2:$A$365,天気!G$2:G$365)</f>
        <v>4</v>
      </c>
    </row>
    <row r="219" spans="1:11" x14ac:dyDescent="0.7">
      <c r="A219" s="3">
        <v>45145</v>
      </c>
      <c r="B219">
        <v>370</v>
      </c>
      <c r="C219">
        <v>260</v>
      </c>
      <c r="D219">
        <v>527</v>
      </c>
      <c r="E219">
        <v>367</v>
      </c>
      <c r="F219">
        <f>_xlfn.XLOOKUP($A219,天気!$A$2:$A$365,天気!B$2:B$365)</f>
        <v>29.4</v>
      </c>
      <c r="G219">
        <f>_xlfn.XLOOKUP($A219,天気!$A$2:$A$365,天気!C$2:C$365)</f>
        <v>34.9</v>
      </c>
      <c r="H219">
        <f>_xlfn.XLOOKUP($A219,天気!$A$2:$A$365,天気!D$2:D$365)</f>
        <v>25.9</v>
      </c>
      <c r="I219" t="str">
        <f>_xlfn.XLOOKUP($A219,天気!$A$2:$A$365,天気!E$2:E$365)</f>
        <v>晴時々曇</v>
      </c>
      <c r="J219">
        <f>_xlfn.XLOOKUP($A219,天気!$A$2:$A$365,天気!F$2:F$365)</f>
        <v>0</v>
      </c>
      <c r="K219">
        <f>_xlfn.XLOOKUP($A219,天気!$A$2:$A$365,天気!G$2:G$365)</f>
        <v>0</v>
      </c>
    </row>
    <row r="220" spans="1:11" x14ac:dyDescent="0.7">
      <c r="A220" s="3">
        <v>45146</v>
      </c>
      <c r="B220">
        <v>506</v>
      </c>
      <c r="C220">
        <v>373</v>
      </c>
      <c r="D220">
        <v>704</v>
      </c>
      <c r="E220">
        <v>435</v>
      </c>
      <c r="F220">
        <f>_xlfn.XLOOKUP($A220,天気!$A$2:$A$365,天気!B$2:B$365)</f>
        <v>30.1</v>
      </c>
      <c r="G220">
        <f>_xlfn.XLOOKUP($A220,天気!$A$2:$A$365,天気!C$2:C$365)</f>
        <v>35.9</v>
      </c>
      <c r="H220">
        <f>_xlfn.XLOOKUP($A220,天気!$A$2:$A$365,天気!D$2:D$365)</f>
        <v>26.7</v>
      </c>
      <c r="I220" t="str">
        <f>_xlfn.XLOOKUP($A220,天気!$A$2:$A$365,天気!E$2:E$365)</f>
        <v>晴時々薄曇</v>
      </c>
      <c r="J220">
        <f>_xlfn.XLOOKUP($A220,天気!$A$2:$A$365,天気!F$2:F$365)</f>
        <v>1</v>
      </c>
      <c r="K220">
        <f>_xlfn.XLOOKUP($A220,天気!$A$2:$A$365,天気!G$2:G$365)</f>
        <v>1</v>
      </c>
    </row>
    <row r="221" spans="1:11" x14ac:dyDescent="0.7">
      <c r="A221" s="3">
        <v>45147</v>
      </c>
      <c r="B221">
        <v>523</v>
      </c>
      <c r="C221">
        <v>394</v>
      </c>
      <c r="D221">
        <v>756</v>
      </c>
      <c r="E221">
        <v>428</v>
      </c>
      <c r="F221">
        <f>_xlfn.XLOOKUP($A221,天気!$A$2:$A$365,天気!B$2:B$365)</f>
        <v>28.2</v>
      </c>
      <c r="G221">
        <f>_xlfn.XLOOKUP($A221,天気!$A$2:$A$365,天気!C$2:C$365)</f>
        <v>31.8</v>
      </c>
      <c r="H221">
        <f>_xlfn.XLOOKUP($A221,天気!$A$2:$A$365,天気!D$2:D$365)</f>
        <v>26.5</v>
      </c>
      <c r="I221" t="str">
        <f>_xlfn.XLOOKUP($A221,天気!$A$2:$A$365,天気!E$2:E$365)</f>
        <v>曇時々雨、雷を伴う</v>
      </c>
      <c r="J221">
        <f>_xlfn.XLOOKUP($A221,天気!$A$2:$A$365,天気!F$2:F$365)</f>
        <v>8</v>
      </c>
      <c r="K221">
        <f>_xlfn.XLOOKUP($A221,天気!$A$2:$A$365,天気!G$2:G$365)</f>
        <v>4.5</v>
      </c>
    </row>
    <row r="222" spans="1:11" x14ac:dyDescent="0.7">
      <c r="A222" s="3">
        <v>45148</v>
      </c>
      <c r="B222">
        <v>434</v>
      </c>
      <c r="C222">
        <v>316</v>
      </c>
      <c r="D222">
        <v>668</v>
      </c>
      <c r="E222">
        <v>424</v>
      </c>
      <c r="F222">
        <f>_xlfn.XLOOKUP($A222,天気!$A$2:$A$365,天気!B$2:B$365)</f>
        <v>29.5</v>
      </c>
      <c r="G222">
        <f>_xlfn.XLOOKUP($A222,天気!$A$2:$A$365,天気!C$2:C$365)</f>
        <v>34.4</v>
      </c>
      <c r="H222">
        <f>_xlfn.XLOOKUP($A222,天気!$A$2:$A$365,天気!D$2:D$365)</f>
        <v>26.3</v>
      </c>
      <c r="I222" t="str">
        <f>_xlfn.XLOOKUP($A222,天気!$A$2:$A$365,天気!E$2:E$365)</f>
        <v>晴</v>
      </c>
      <c r="J222">
        <f>_xlfn.XLOOKUP($A222,天気!$A$2:$A$365,天気!F$2:F$365)</f>
        <v>0</v>
      </c>
      <c r="K222">
        <f>_xlfn.XLOOKUP($A222,天気!$A$2:$A$365,天気!G$2:G$365)</f>
        <v>0</v>
      </c>
    </row>
    <row r="223" spans="1:11" x14ac:dyDescent="0.7">
      <c r="A223" s="3">
        <v>45149</v>
      </c>
      <c r="B223">
        <v>534</v>
      </c>
      <c r="C223">
        <v>437</v>
      </c>
      <c r="D223">
        <v>858</v>
      </c>
      <c r="E223">
        <v>574</v>
      </c>
      <c r="F223">
        <f>_xlfn.XLOOKUP($A223,天気!$A$2:$A$365,天気!B$2:B$365)</f>
        <v>29.5</v>
      </c>
      <c r="G223">
        <f>_xlfn.XLOOKUP($A223,天気!$A$2:$A$365,天気!C$2:C$365)</f>
        <v>35</v>
      </c>
      <c r="H223">
        <f>_xlfn.XLOOKUP($A223,天気!$A$2:$A$365,天気!D$2:D$365)</f>
        <v>26.2</v>
      </c>
      <c r="I223" t="str">
        <f>_xlfn.XLOOKUP($A223,天気!$A$2:$A$365,天気!E$2:E$365)</f>
        <v>晴時々曇</v>
      </c>
      <c r="J223">
        <f>_xlfn.XLOOKUP($A223,天気!$A$2:$A$365,天気!F$2:F$365)</f>
        <v>0</v>
      </c>
      <c r="K223">
        <f>_xlfn.XLOOKUP($A223,天気!$A$2:$A$365,天気!G$2:G$365)</f>
        <v>0</v>
      </c>
    </row>
    <row r="224" spans="1:11" x14ac:dyDescent="0.7">
      <c r="A224" s="3">
        <v>45150</v>
      </c>
      <c r="B224">
        <v>800</v>
      </c>
      <c r="C224">
        <v>545</v>
      </c>
      <c r="D224">
        <v>1044</v>
      </c>
      <c r="E224">
        <v>620</v>
      </c>
      <c r="F224">
        <f>_xlfn.XLOOKUP($A224,天気!$A$2:$A$365,天気!B$2:B$365)</f>
        <v>29.7</v>
      </c>
      <c r="G224">
        <f>_xlfn.XLOOKUP($A224,天気!$A$2:$A$365,天気!C$2:C$365)</f>
        <v>35.5</v>
      </c>
      <c r="H224">
        <f>_xlfn.XLOOKUP($A224,天気!$A$2:$A$365,天気!D$2:D$365)</f>
        <v>26.2</v>
      </c>
      <c r="I224" t="str">
        <f>_xlfn.XLOOKUP($A224,天気!$A$2:$A$365,天気!E$2:E$365)</f>
        <v>晴一時曇</v>
      </c>
      <c r="J224">
        <f>_xlfn.XLOOKUP($A224,天気!$A$2:$A$365,天気!F$2:F$365)</f>
        <v>0</v>
      </c>
      <c r="K224">
        <f>_xlfn.XLOOKUP($A224,天気!$A$2:$A$365,天気!G$2:G$365)</f>
        <v>0</v>
      </c>
    </row>
    <row r="225" spans="1:11" x14ac:dyDescent="0.7">
      <c r="A225" s="3">
        <v>45151</v>
      </c>
      <c r="B225">
        <v>685</v>
      </c>
      <c r="C225">
        <v>372</v>
      </c>
      <c r="D225">
        <v>817</v>
      </c>
      <c r="E225">
        <v>574</v>
      </c>
      <c r="F225">
        <f>_xlfn.XLOOKUP($A225,天気!$A$2:$A$365,天気!B$2:B$365)</f>
        <v>27.4</v>
      </c>
      <c r="G225">
        <f>_xlfn.XLOOKUP($A225,天気!$A$2:$A$365,天気!C$2:C$365)</f>
        <v>32.9</v>
      </c>
      <c r="H225">
        <f>_xlfn.XLOOKUP($A225,天気!$A$2:$A$365,天気!D$2:D$365)</f>
        <v>25.8</v>
      </c>
      <c r="I225" t="str">
        <f>_xlfn.XLOOKUP($A225,天気!$A$2:$A$365,天気!E$2:E$365)</f>
        <v>大雨時々曇</v>
      </c>
      <c r="J225">
        <f>_xlfn.XLOOKUP($A225,天気!$A$2:$A$365,天気!F$2:F$365)</f>
        <v>48.5</v>
      </c>
      <c r="K225">
        <f>_xlfn.XLOOKUP($A225,天気!$A$2:$A$365,天気!G$2:G$365)</f>
        <v>28</v>
      </c>
    </row>
    <row r="226" spans="1:11" x14ac:dyDescent="0.7">
      <c r="A226" s="3">
        <v>45152</v>
      </c>
      <c r="B226">
        <v>325</v>
      </c>
      <c r="C226">
        <v>219</v>
      </c>
      <c r="D226">
        <v>441</v>
      </c>
      <c r="E226">
        <v>268</v>
      </c>
      <c r="F226">
        <f>_xlfn.XLOOKUP($A226,天気!$A$2:$A$365,天気!B$2:B$365)</f>
        <v>28.6</v>
      </c>
      <c r="G226">
        <f>_xlfn.XLOOKUP($A226,天気!$A$2:$A$365,天気!C$2:C$365)</f>
        <v>32.9</v>
      </c>
      <c r="H226">
        <f>_xlfn.XLOOKUP($A226,天気!$A$2:$A$365,天気!D$2:D$365)</f>
        <v>26.1</v>
      </c>
      <c r="I226" t="str">
        <f>_xlfn.XLOOKUP($A226,天気!$A$2:$A$365,天気!E$2:E$365)</f>
        <v>曇時々晴一時雨</v>
      </c>
      <c r="J226">
        <f>_xlfn.XLOOKUP($A226,天気!$A$2:$A$365,天気!F$2:F$365)</f>
        <v>22.5</v>
      </c>
      <c r="K226">
        <f>_xlfn.XLOOKUP($A226,天気!$A$2:$A$365,天気!G$2:G$365)</f>
        <v>15</v>
      </c>
    </row>
    <row r="227" spans="1:11" x14ac:dyDescent="0.7">
      <c r="A227" s="3">
        <v>45153</v>
      </c>
      <c r="B227">
        <v>397</v>
      </c>
      <c r="C227">
        <v>288</v>
      </c>
      <c r="D227">
        <v>487</v>
      </c>
      <c r="E227">
        <v>344</v>
      </c>
      <c r="F227">
        <f>_xlfn.XLOOKUP($A227,天気!$A$2:$A$365,天気!B$2:B$365)</f>
        <v>28.6</v>
      </c>
      <c r="G227">
        <f>_xlfn.XLOOKUP($A227,天気!$A$2:$A$365,天気!C$2:C$365)</f>
        <v>32.799999999999997</v>
      </c>
      <c r="H227">
        <f>_xlfn.XLOOKUP($A227,天気!$A$2:$A$365,天気!D$2:D$365)</f>
        <v>25.7</v>
      </c>
      <c r="I227" t="str">
        <f>_xlfn.XLOOKUP($A227,天気!$A$2:$A$365,天気!E$2:E$365)</f>
        <v>曇一時晴</v>
      </c>
      <c r="J227">
        <f>_xlfn.XLOOKUP($A227,天気!$A$2:$A$365,天気!F$2:F$365)</f>
        <v>14.5</v>
      </c>
      <c r="K227">
        <f>_xlfn.XLOOKUP($A227,天気!$A$2:$A$365,天気!G$2:G$365)</f>
        <v>12.5</v>
      </c>
    </row>
    <row r="228" spans="1:11" x14ac:dyDescent="0.7">
      <c r="A228" s="3">
        <v>45154</v>
      </c>
      <c r="B228">
        <v>480</v>
      </c>
      <c r="C228">
        <v>346</v>
      </c>
      <c r="D228">
        <v>591</v>
      </c>
      <c r="E228">
        <v>436</v>
      </c>
      <c r="F228">
        <f>_xlfn.XLOOKUP($A228,天気!$A$2:$A$365,天気!B$2:B$365)</f>
        <v>28.1</v>
      </c>
      <c r="G228">
        <f>_xlfn.XLOOKUP($A228,天気!$A$2:$A$365,天気!C$2:C$365)</f>
        <v>32.200000000000003</v>
      </c>
      <c r="H228">
        <f>_xlfn.XLOOKUP($A228,天気!$A$2:$A$365,天気!D$2:D$365)</f>
        <v>25.5</v>
      </c>
      <c r="I228" t="str">
        <f>_xlfn.XLOOKUP($A228,天気!$A$2:$A$365,天気!E$2:E$365)</f>
        <v>曇時々雨一時晴</v>
      </c>
      <c r="J228">
        <f>_xlfn.XLOOKUP($A228,天気!$A$2:$A$365,天気!F$2:F$365)</f>
        <v>4.5</v>
      </c>
      <c r="K228">
        <f>_xlfn.XLOOKUP($A228,天気!$A$2:$A$365,天気!G$2:G$365)</f>
        <v>4.5</v>
      </c>
    </row>
    <row r="229" spans="1:11" x14ac:dyDescent="0.7">
      <c r="A229" s="3">
        <v>45155</v>
      </c>
      <c r="B229">
        <v>325</v>
      </c>
      <c r="C229">
        <v>233</v>
      </c>
      <c r="D229">
        <v>441</v>
      </c>
      <c r="E229">
        <v>281</v>
      </c>
      <c r="F229">
        <f>_xlfn.XLOOKUP($A229,天気!$A$2:$A$365,天気!B$2:B$365)</f>
        <v>29.9</v>
      </c>
      <c r="G229">
        <f>_xlfn.XLOOKUP($A229,天気!$A$2:$A$365,天気!C$2:C$365)</f>
        <v>34.5</v>
      </c>
      <c r="H229">
        <f>_xlfn.XLOOKUP($A229,天気!$A$2:$A$365,天気!D$2:D$365)</f>
        <v>26.8</v>
      </c>
      <c r="I229" t="str">
        <f>_xlfn.XLOOKUP($A229,天気!$A$2:$A$365,天気!E$2:E$365)</f>
        <v>晴一時曇</v>
      </c>
      <c r="J229">
        <f>_xlfn.XLOOKUP($A229,天気!$A$2:$A$365,天気!F$2:F$365)</f>
        <v>0</v>
      </c>
      <c r="K229">
        <f>_xlfn.XLOOKUP($A229,天気!$A$2:$A$365,天気!G$2:G$365)</f>
        <v>0</v>
      </c>
    </row>
    <row r="230" spans="1:11" x14ac:dyDescent="0.7">
      <c r="A230" s="3">
        <v>45156</v>
      </c>
      <c r="B230">
        <v>583</v>
      </c>
      <c r="C230">
        <v>440</v>
      </c>
      <c r="D230">
        <v>855</v>
      </c>
      <c r="E230">
        <v>554</v>
      </c>
      <c r="F230">
        <f>_xlfn.XLOOKUP($A230,天気!$A$2:$A$365,天気!B$2:B$365)</f>
        <v>30</v>
      </c>
      <c r="G230">
        <f>_xlfn.XLOOKUP($A230,天気!$A$2:$A$365,天気!C$2:C$365)</f>
        <v>34.6</v>
      </c>
      <c r="H230">
        <f>_xlfn.XLOOKUP($A230,天気!$A$2:$A$365,天気!D$2:D$365)</f>
        <v>26.7</v>
      </c>
      <c r="I230" t="str">
        <f>_xlfn.XLOOKUP($A230,天気!$A$2:$A$365,天気!E$2:E$365)</f>
        <v>晴</v>
      </c>
      <c r="J230">
        <f>_xlfn.XLOOKUP($A230,天気!$A$2:$A$365,天気!F$2:F$365)</f>
        <v>0</v>
      </c>
      <c r="K230">
        <f>_xlfn.XLOOKUP($A230,天気!$A$2:$A$365,天気!G$2:G$365)</f>
        <v>0</v>
      </c>
    </row>
    <row r="231" spans="1:11" x14ac:dyDescent="0.7">
      <c r="A231" s="3">
        <v>45157</v>
      </c>
      <c r="B231">
        <v>696</v>
      </c>
      <c r="C231">
        <v>561</v>
      </c>
      <c r="D231">
        <v>925</v>
      </c>
      <c r="E231">
        <v>649</v>
      </c>
      <c r="F231">
        <f>_xlfn.XLOOKUP($A231,天気!$A$2:$A$365,天気!B$2:B$365)</f>
        <v>30.3</v>
      </c>
      <c r="G231">
        <f>_xlfn.XLOOKUP($A231,天気!$A$2:$A$365,天気!C$2:C$365)</f>
        <v>35.700000000000003</v>
      </c>
      <c r="H231">
        <f>_xlfn.XLOOKUP($A231,天気!$A$2:$A$365,天気!D$2:D$365)</f>
        <v>26.2</v>
      </c>
      <c r="I231" t="str">
        <f>_xlfn.XLOOKUP($A231,天気!$A$2:$A$365,天気!E$2:E$365)</f>
        <v>晴</v>
      </c>
      <c r="J231">
        <f>_xlfn.XLOOKUP($A231,天気!$A$2:$A$365,天気!F$2:F$365)</f>
        <v>0</v>
      </c>
      <c r="K231">
        <f>_xlfn.XLOOKUP($A231,天気!$A$2:$A$365,天気!G$2:G$365)</f>
        <v>0</v>
      </c>
    </row>
    <row r="232" spans="1:11" x14ac:dyDescent="0.7">
      <c r="A232" s="3">
        <v>45158</v>
      </c>
      <c r="B232">
        <v>572</v>
      </c>
      <c r="C232">
        <v>384</v>
      </c>
      <c r="D232">
        <v>819</v>
      </c>
      <c r="E232">
        <v>495</v>
      </c>
      <c r="F232">
        <f>_xlfn.XLOOKUP($A232,天気!$A$2:$A$365,天気!B$2:B$365)</f>
        <v>30.3</v>
      </c>
      <c r="G232">
        <f>_xlfn.XLOOKUP($A232,天気!$A$2:$A$365,天気!C$2:C$365)</f>
        <v>35.299999999999997</v>
      </c>
      <c r="H232">
        <f>_xlfn.XLOOKUP($A232,天気!$A$2:$A$365,天気!D$2:D$365)</f>
        <v>27.2</v>
      </c>
      <c r="I232" t="str">
        <f>_xlfn.XLOOKUP($A232,天気!$A$2:$A$365,天気!E$2:E$365)</f>
        <v>晴一時曇</v>
      </c>
      <c r="J232">
        <f>_xlfn.XLOOKUP($A232,天気!$A$2:$A$365,天気!F$2:F$365)</f>
        <v>0</v>
      </c>
      <c r="K232">
        <f>_xlfn.XLOOKUP($A232,天気!$A$2:$A$365,天気!G$2:G$365)</f>
        <v>0</v>
      </c>
    </row>
    <row r="233" spans="1:11" x14ac:dyDescent="0.7">
      <c r="A233" s="3">
        <v>45159</v>
      </c>
      <c r="B233">
        <v>405</v>
      </c>
      <c r="C233">
        <v>252</v>
      </c>
      <c r="D233">
        <v>573</v>
      </c>
      <c r="E233">
        <v>332</v>
      </c>
      <c r="F233">
        <f>_xlfn.XLOOKUP($A233,天気!$A$2:$A$365,天気!B$2:B$365)</f>
        <v>29.8</v>
      </c>
      <c r="G233">
        <f>_xlfn.XLOOKUP($A233,天気!$A$2:$A$365,天気!C$2:C$365)</f>
        <v>34.799999999999997</v>
      </c>
      <c r="H233">
        <f>_xlfn.XLOOKUP($A233,天気!$A$2:$A$365,天気!D$2:D$365)</f>
        <v>26.3</v>
      </c>
      <c r="I233" t="str">
        <f>_xlfn.XLOOKUP($A233,天気!$A$2:$A$365,天気!E$2:E$365)</f>
        <v>晴時々薄曇</v>
      </c>
      <c r="J233">
        <f>_xlfn.XLOOKUP($A233,天気!$A$2:$A$365,天気!F$2:F$365)</f>
        <v>0</v>
      </c>
      <c r="K233">
        <f>_xlfn.XLOOKUP($A233,天気!$A$2:$A$365,天気!G$2:G$365)</f>
        <v>0</v>
      </c>
    </row>
    <row r="234" spans="1:11" x14ac:dyDescent="0.7">
      <c r="A234" s="3">
        <v>45160</v>
      </c>
      <c r="B234">
        <v>463</v>
      </c>
      <c r="C234">
        <v>290</v>
      </c>
      <c r="D234">
        <v>663</v>
      </c>
      <c r="E234">
        <v>421</v>
      </c>
      <c r="F234">
        <f>_xlfn.XLOOKUP($A234,天気!$A$2:$A$365,天気!B$2:B$365)</f>
        <v>28.6</v>
      </c>
      <c r="G234">
        <f>_xlfn.XLOOKUP($A234,天気!$A$2:$A$365,天気!C$2:C$365)</f>
        <v>32.1</v>
      </c>
      <c r="H234">
        <f>_xlfn.XLOOKUP($A234,天気!$A$2:$A$365,天気!D$2:D$365)</f>
        <v>26.6</v>
      </c>
      <c r="I234" t="str">
        <f>_xlfn.XLOOKUP($A234,天気!$A$2:$A$365,天気!E$2:E$365)</f>
        <v>晴時々雨一時曇、雷を伴う</v>
      </c>
      <c r="J234">
        <f>_xlfn.XLOOKUP($A234,天気!$A$2:$A$365,天気!F$2:F$365)</f>
        <v>10.5</v>
      </c>
      <c r="K234">
        <f>_xlfn.XLOOKUP($A234,天気!$A$2:$A$365,天気!G$2:G$365)</f>
        <v>10.5</v>
      </c>
    </row>
    <row r="235" spans="1:11" x14ac:dyDescent="0.7">
      <c r="A235" s="3">
        <v>45161</v>
      </c>
      <c r="B235">
        <v>551</v>
      </c>
      <c r="C235">
        <v>341</v>
      </c>
      <c r="D235">
        <v>661</v>
      </c>
      <c r="E235">
        <v>426</v>
      </c>
      <c r="F235">
        <f>_xlfn.XLOOKUP($A235,天気!$A$2:$A$365,天気!B$2:B$365)</f>
        <v>29.4</v>
      </c>
      <c r="G235">
        <f>_xlfn.XLOOKUP($A235,天気!$A$2:$A$365,天気!C$2:C$365)</f>
        <v>34.1</v>
      </c>
      <c r="H235">
        <f>_xlfn.XLOOKUP($A235,天気!$A$2:$A$365,天気!D$2:D$365)</f>
        <v>26.1</v>
      </c>
      <c r="I235" t="str">
        <f>_xlfn.XLOOKUP($A235,天気!$A$2:$A$365,天気!E$2:E$365)</f>
        <v>晴時々曇</v>
      </c>
      <c r="J235">
        <f>_xlfn.XLOOKUP($A235,天気!$A$2:$A$365,天気!F$2:F$365)</f>
        <v>2</v>
      </c>
      <c r="K235">
        <f>_xlfn.XLOOKUP($A235,天気!$A$2:$A$365,天気!G$2:G$365)</f>
        <v>2</v>
      </c>
    </row>
    <row r="236" spans="1:11" x14ac:dyDescent="0.7">
      <c r="A236" s="3">
        <v>45162</v>
      </c>
      <c r="B236">
        <v>411</v>
      </c>
      <c r="C236">
        <v>270</v>
      </c>
      <c r="D236">
        <v>545</v>
      </c>
      <c r="E236">
        <v>312</v>
      </c>
      <c r="F236">
        <f>_xlfn.XLOOKUP($A236,天気!$A$2:$A$365,天気!B$2:B$365)</f>
        <v>29.5</v>
      </c>
      <c r="G236">
        <f>_xlfn.XLOOKUP($A236,天気!$A$2:$A$365,天気!C$2:C$365)</f>
        <v>34.1</v>
      </c>
      <c r="H236">
        <f>_xlfn.XLOOKUP($A236,天気!$A$2:$A$365,天気!D$2:D$365)</f>
        <v>27.2</v>
      </c>
      <c r="I236" t="str">
        <f>_xlfn.XLOOKUP($A236,天気!$A$2:$A$365,天気!E$2:E$365)</f>
        <v>晴一時曇</v>
      </c>
      <c r="J236">
        <f>_xlfn.XLOOKUP($A236,天気!$A$2:$A$365,天気!F$2:F$365)</f>
        <v>0</v>
      </c>
      <c r="K236">
        <f>_xlfn.XLOOKUP($A236,天気!$A$2:$A$365,天気!G$2:G$365)</f>
        <v>0</v>
      </c>
    </row>
    <row r="237" spans="1:11" x14ac:dyDescent="0.7">
      <c r="A237" s="3">
        <v>45163</v>
      </c>
      <c r="B237">
        <v>782</v>
      </c>
      <c r="C237">
        <v>475</v>
      </c>
      <c r="D237">
        <v>965</v>
      </c>
      <c r="E237">
        <v>610</v>
      </c>
      <c r="F237">
        <f>_xlfn.XLOOKUP($A237,天気!$A$2:$A$365,天気!B$2:B$365)</f>
        <v>29.6</v>
      </c>
      <c r="G237">
        <f>_xlfn.XLOOKUP($A237,天気!$A$2:$A$365,天気!C$2:C$365)</f>
        <v>34.4</v>
      </c>
      <c r="H237">
        <f>_xlfn.XLOOKUP($A237,天気!$A$2:$A$365,天気!D$2:D$365)</f>
        <v>26.5</v>
      </c>
      <c r="I237" t="str">
        <f>_xlfn.XLOOKUP($A237,天気!$A$2:$A$365,天気!E$2:E$365)</f>
        <v>晴</v>
      </c>
      <c r="J237">
        <f>_xlfn.XLOOKUP($A237,天気!$A$2:$A$365,天気!F$2:F$365)</f>
        <v>0</v>
      </c>
      <c r="K237">
        <f>_xlfn.XLOOKUP($A237,天気!$A$2:$A$365,天気!G$2:G$365)</f>
        <v>0</v>
      </c>
    </row>
    <row r="238" spans="1:11" x14ac:dyDescent="0.7">
      <c r="A238" s="3">
        <v>45164</v>
      </c>
      <c r="B238">
        <v>741</v>
      </c>
      <c r="C238">
        <v>493</v>
      </c>
      <c r="D238">
        <v>1058</v>
      </c>
      <c r="E238">
        <v>679</v>
      </c>
      <c r="F238">
        <f>_xlfn.XLOOKUP($A238,天気!$A$2:$A$365,天気!B$2:B$365)</f>
        <v>28.1</v>
      </c>
      <c r="G238">
        <f>_xlfn.XLOOKUP($A238,天気!$A$2:$A$365,天気!C$2:C$365)</f>
        <v>33.4</v>
      </c>
      <c r="H238">
        <f>_xlfn.XLOOKUP($A238,天気!$A$2:$A$365,天気!D$2:D$365)</f>
        <v>25.5</v>
      </c>
      <c r="I238" t="str">
        <f>_xlfn.XLOOKUP($A238,天気!$A$2:$A$365,天気!E$2:E$365)</f>
        <v>晴後一時雨</v>
      </c>
      <c r="J238">
        <f>_xlfn.XLOOKUP($A238,天気!$A$2:$A$365,天気!F$2:F$365)</f>
        <v>3.5</v>
      </c>
      <c r="K238">
        <f>_xlfn.XLOOKUP($A238,天気!$A$2:$A$365,天気!G$2:G$365)</f>
        <v>3.5</v>
      </c>
    </row>
    <row r="239" spans="1:11" x14ac:dyDescent="0.7">
      <c r="A239" s="3">
        <v>45165</v>
      </c>
      <c r="B239">
        <v>1179</v>
      </c>
      <c r="C239">
        <v>790</v>
      </c>
      <c r="D239">
        <v>1536</v>
      </c>
      <c r="E239">
        <v>973</v>
      </c>
      <c r="F239">
        <f>_xlfn.XLOOKUP($A239,天気!$A$2:$A$365,天気!B$2:B$365)</f>
        <v>28</v>
      </c>
      <c r="G239">
        <f>_xlfn.XLOOKUP($A239,天気!$A$2:$A$365,天気!C$2:C$365)</f>
        <v>32.4</v>
      </c>
      <c r="H239">
        <f>_xlfn.XLOOKUP($A239,天気!$A$2:$A$365,天気!D$2:D$365)</f>
        <v>25.5</v>
      </c>
      <c r="I239" t="str">
        <f>_xlfn.XLOOKUP($A239,天気!$A$2:$A$365,天気!E$2:E$365)</f>
        <v>曇時々晴一時雨</v>
      </c>
      <c r="J239">
        <f>_xlfn.XLOOKUP($A239,天気!$A$2:$A$365,天気!F$2:F$365)</f>
        <v>1</v>
      </c>
      <c r="K239">
        <f>_xlfn.XLOOKUP($A239,天気!$A$2:$A$365,天気!G$2:G$365)</f>
        <v>1</v>
      </c>
    </row>
    <row r="240" spans="1:11" x14ac:dyDescent="0.7">
      <c r="A240" s="3">
        <v>45166</v>
      </c>
      <c r="B240">
        <v>410</v>
      </c>
      <c r="C240">
        <v>204</v>
      </c>
      <c r="D240">
        <v>513</v>
      </c>
      <c r="E240">
        <v>323</v>
      </c>
      <c r="F240">
        <f>_xlfn.XLOOKUP($A240,天気!$A$2:$A$365,天気!B$2:B$365)</f>
        <v>29.2</v>
      </c>
      <c r="G240">
        <f>_xlfn.XLOOKUP($A240,天気!$A$2:$A$365,天気!C$2:C$365)</f>
        <v>34.6</v>
      </c>
      <c r="H240">
        <f>_xlfn.XLOOKUP($A240,天気!$A$2:$A$365,天気!D$2:D$365)</f>
        <v>25.3</v>
      </c>
      <c r="I240" t="str">
        <f>_xlfn.XLOOKUP($A240,天気!$A$2:$A$365,天気!E$2:E$365)</f>
        <v>薄曇</v>
      </c>
      <c r="J240">
        <f>_xlfn.XLOOKUP($A240,天気!$A$2:$A$365,天気!F$2:F$365)</f>
        <v>0</v>
      </c>
      <c r="K240">
        <f>_xlfn.XLOOKUP($A240,天気!$A$2:$A$365,天気!G$2:G$365)</f>
        <v>0</v>
      </c>
    </row>
    <row r="241" spans="1:11" x14ac:dyDescent="0.7">
      <c r="A241" s="3">
        <v>45167</v>
      </c>
      <c r="B241">
        <v>471</v>
      </c>
      <c r="C241">
        <v>290</v>
      </c>
      <c r="D241">
        <v>618</v>
      </c>
      <c r="E241">
        <v>352</v>
      </c>
      <c r="F241">
        <f>_xlfn.XLOOKUP($A241,天気!$A$2:$A$365,天気!B$2:B$365)</f>
        <v>29.4</v>
      </c>
      <c r="G241">
        <f>_xlfn.XLOOKUP($A241,天気!$A$2:$A$365,天気!C$2:C$365)</f>
        <v>35</v>
      </c>
      <c r="H241">
        <f>_xlfn.XLOOKUP($A241,天気!$A$2:$A$365,天気!D$2:D$365)</f>
        <v>26.1</v>
      </c>
      <c r="I241" t="str">
        <f>_xlfn.XLOOKUP($A241,天気!$A$2:$A$365,天気!E$2:E$365)</f>
        <v>晴時々曇</v>
      </c>
      <c r="J241">
        <f>_xlfn.XLOOKUP($A241,天気!$A$2:$A$365,天気!F$2:F$365)</f>
        <v>0</v>
      </c>
      <c r="K241">
        <f>_xlfn.XLOOKUP($A241,天気!$A$2:$A$365,天気!G$2:G$365)</f>
        <v>0</v>
      </c>
    </row>
    <row r="242" spans="1:11" x14ac:dyDescent="0.7">
      <c r="A242" s="3">
        <v>45168</v>
      </c>
      <c r="B242">
        <v>526</v>
      </c>
      <c r="C242">
        <v>330</v>
      </c>
      <c r="D242">
        <v>644</v>
      </c>
      <c r="E242">
        <v>441</v>
      </c>
      <c r="F242">
        <f>_xlfn.XLOOKUP($A242,天気!$A$2:$A$365,天気!B$2:B$365)</f>
        <v>29.6</v>
      </c>
      <c r="G242">
        <f>_xlfn.XLOOKUP($A242,天気!$A$2:$A$365,天気!C$2:C$365)</f>
        <v>34.6</v>
      </c>
      <c r="H242">
        <f>_xlfn.XLOOKUP($A242,天気!$A$2:$A$365,天気!D$2:D$365)</f>
        <v>25.7</v>
      </c>
      <c r="I242" t="str">
        <f>_xlfn.XLOOKUP($A242,天気!$A$2:$A$365,天気!E$2:E$365)</f>
        <v>薄曇一時晴</v>
      </c>
      <c r="J242">
        <f>_xlfn.XLOOKUP($A242,天気!$A$2:$A$365,天気!F$2:F$365)</f>
        <v>0</v>
      </c>
      <c r="K242">
        <f>_xlfn.XLOOKUP($A242,天気!$A$2:$A$365,天気!G$2:G$365)</f>
        <v>0</v>
      </c>
    </row>
    <row r="243" spans="1:11" x14ac:dyDescent="0.7">
      <c r="A243" s="3">
        <v>45169</v>
      </c>
      <c r="B243">
        <v>412</v>
      </c>
      <c r="C243">
        <v>307</v>
      </c>
      <c r="D243">
        <v>590</v>
      </c>
      <c r="E243">
        <v>359</v>
      </c>
      <c r="F243">
        <f>_xlfn.XLOOKUP($A243,天気!$A$2:$A$365,天気!B$2:B$365)</f>
        <v>29</v>
      </c>
      <c r="G243">
        <f>_xlfn.XLOOKUP($A243,天気!$A$2:$A$365,天気!C$2:C$365)</f>
        <v>34.1</v>
      </c>
      <c r="H243">
        <f>_xlfn.XLOOKUP($A243,天気!$A$2:$A$365,天気!D$2:D$365)</f>
        <v>26</v>
      </c>
      <c r="I243" t="str">
        <f>_xlfn.XLOOKUP($A243,天気!$A$2:$A$365,天気!E$2:E$365)</f>
        <v>薄曇</v>
      </c>
      <c r="J243">
        <f>_xlfn.XLOOKUP($A243,天気!$A$2:$A$365,天気!F$2:F$365)</f>
        <v>0</v>
      </c>
      <c r="K243">
        <f>_xlfn.XLOOKUP($A243,天気!$A$2:$A$365,天気!G$2:G$365)</f>
        <v>0</v>
      </c>
    </row>
    <row r="244" spans="1:11" x14ac:dyDescent="0.7">
      <c r="A244" s="3">
        <v>45170</v>
      </c>
      <c r="B244">
        <v>702</v>
      </c>
      <c r="C244">
        <v>507</v>
      </c>
      <c r="D244">
        <v>926</v>
      </c>
      <c r="E244">
        <v>584</v>
      </c>
      <c r="F244">
        <f>_xlfn.XLOOKUP($A244,天気!$A$2:$A$365,天気!B$2:B$365)</f>
        <v>29.2</v>
      </c>
      <c r="G244">
        <f>_xlfn.XLOOKUP($A244,天気!$A$2:$A$365,天気!C$2:C$365)</f>
        <v>33.4</v>
      </c>
      <c r="H244">
        <f>_xlfn.XLOOKUP($A244,天気!$A$2:$A$365,天気!D$2:D$365)</f>
        <v>25.8</v>
      </c>
      <c r="I244" t="str">
        <f>_xlfn.XLOOKUP($A244,天気!$A$2:$A$365,天気!E$2:E$365)</f>
        <v>晴</v>
      </c>
      <c r="J244">
        <f>_xlfn.XLOOKUP($A244,天気!$A$2:$A$365,天気!F$2:F$365)</f>
        <v>0</v>
      </c>
      <c r="K244">
        <f>_xlfn.XLOOKUP($A244,天気!$A$2:$A$365,天気!G$2:G$365)</f>
        <v>0</v>
      </c>
    </row>
    <row r="245" spans="1:11" x14ac:dyDescent="0.7">
      <c r="A245" s="3">
        <v>45171</v>
      </c>
      <c r="B245">
        <v>800</v>
      </c>
      <c r="C245">
        <v>566</v>
      </c>
      <c r="D245">
        <v>997</v>
      </c>
      <c r="E245">
        <v>669</v>
      </c>
      <c r="F245">
        <f>_xlfn.XLOOKUP($A245,天気!$A$2:$A$365,天気!B$2:B$365)</f>
        <v>29.6</v>
      </c>
      <c r="G245">
        <f>_xlfn.XLOOKUP($A245,天気!$A$2:$A$365,天気!C$2:C$365)</f>
        <v>34.9</v>
      </c>
      <c r="H245">
        <f>_xlfn.XLOOKUP($A245,天気!$A$2:$A$365,天気!D$2:D$365)</f>
        <v>26.1</v>
      </c>
      <c r="I245" t="str">
        <f>_xlfn.XLOOKUP($A245,天気!$A$2:$A$365,天気!E$2:E$365)</f>
        <v>薄曇時々晴</v>
      </c>
      <c r="J245">
        <f>_xlfn.XLOOKUP($A245,天気!$A$2:$A$365,天気!F$2:F$365)</f>
        <v>0</v>
      </c>
      <c r="K245">
        <f>_xlfn.XLOOKUP($A245,天気!$A$2:$A$365,天気!G$2:G$365)</f>
        <v>0</v>
      </c>
    </row>
    <row r="246" spans="1:11" x14ac:dyDescent="0.7">
      <c r="A246" s="3">
        <v>45172</v>
      </c>
      <c r="B246">
        <v>662</v>
      </c>
      <c r="C246">
        <v>459</v>
      </c>
      <c r="D246">
        <v>870</v>
      </c>
      <c r="E246">
        <v>584</v>
      </c>
      <c r="F246">
        <f>_xlfn.XLOOKUP($A246,天気!$A$2:$A$365,天気!B$2:B$365)</f>
        <v>29.1</v>
      </c>
      <c r="G246">
        <f>_xlfn.XLOOKUP($A246,天気!$A$2:$A$365,天気!C$2:C$365)</f>
        <v>34.6</v>
      </c>
      <c r="H246">
        <f>_xlfn.XLOOKUP($A246,天気!$A$2:$A$365,天気!D$2:D$365)</f>
        <v>26</v>
      </c>
      <c r="I246" t="str">
        <f>_xlfn.XLOOKUP($A246,天気!$A$2:$A$365,天気!E$2:E$365)</f>
        <v>薄曇</v>
      </c>
      <c r="J246">
        <f>_xlfn.XLOOKUP($A246,天気!$A$2:$A$365,天気!F$2:F$365)</f>
        <v>3.5</v>
      </c>
      <c r="K246">
        <f>_xlfn.XLOOKUP($A246,天気!$A$2:$A$365,天気!G$2:G$365)</f>
        <v>3.5</v>
      </c>
    </row>
    <row r="247" spans="1:11" x14ac:dyDescent="0.7">
      <c r="A247" s="3">
        <v>45173</v>
      </c>
      <c r="B247">
        <v>389</v>
      </c>
      <c r="C247">
        <v>240</v>
      </c>
      <c r="D247">
        <v>472</v>
      </c>
      <c r="E247">
        <v>326</v>
      </c>
      <c r="F247">
        <f>_xlfn.XLOOKUP($A247,天気!$A$2:$A$365,天気!B$2:B$365)</f>
        <v>26.1</v>
      </c>
      <c r="G247">
        <f>_xlfn.XLOOKUP($A247,天気!$A$2:$A$365,天気!C$2:C$365)</f>
        <v>30.3</v>
      </c>
      <c r="H247">
        <f>_xlfn.XLOOKUP($A247,天気!$A$2:$A$365,天気!D$2:D$365)</f>
        <v>24.5</v>
      </c>
      <c r="I247" t="str">
        <f>_xlfn.XLOOKUP($A247,天気!$A$2:$A$365,天気!E$2:E$365)</f>
        <v>雨時々曇</v>
      </c>
      <c r="J247">
        <f>_xlfn.XLOOKUP($A247,天気!$A$2:$A$365,天気!F$2:F$365)</f>
        <v>34</v>
      </c>
      <c r="K247">
        <f>_xlfn.XLOOKUP($A247,天気!$A$2:$A$365,天気!G$2:G$365)</f>
        <v>9.5</v>
      </c>
    </row>
    <row r="248" spans="1:11" x14ac:dyDescent="0.7">
      <c r="A248" s="3">
        <v>45174</v>
      </c>
      <c r="B248">
        <v>423</v>
      </c>
      <c r="C248">
        <v>284</v>
      </c>
      <c r="D248">
        <v>581</v>
      </c>
      <c r="E248">
        <v>345</v>
      </c>
      <c r="F248">
        <f>_xlfn.XLOOKUP($A248,天気!$A$2:$A$365,天気!B$2:B$365)</f>
        <v>29.3</v>
      </c>
      <c r="G248">
        <f>_xlfn.XLOOKUP($A248,天気!$A$2:$A$365,天気!C$2:C$365)</f>
        <v>34.799999999999997</v>
      </c>
      <c r="H248">
        <f>_xlfn.XLOOKUP($A248,天気!$A$2:$A$365,天気!D$2:D$365)</f>
        <v>25.2</v>
      </c>
      <c r="I248" t="str">
        <f>_xlfn.XLOOKUP($A248,天気!$A$2:$A$365,天気!E$2:E$365)</f>
        <v>晴</v>
      </c>
      <c r="J248">
        <f>_xlfn.XLOOKUP($A248,天気!$A$2:$A$365,天気!F$2:F$365)</f>
        <v>0</v>
      </c>
      <c r="K248">
        <f>_xlfn.XLOOKUP($A248,天気!$A$2:$A$365,天気!G$2:G$365)</f>
        <v>0</v>
      </c>
    </row>
    <row r="249" spans="1:11" x14ac:dyDescent="0.7">
      <c r="A249" s="3">
        <v>45175</v>
      </c>
      <c r="B249">
        <v>493</v>
      </c>
      <c r="C249">
        <v>334</v>
      </c>
      <c r="D249">
        <v>711</v>
      </c>
      <c r="E249">
        <v>429</v>
      </c>
      <c r="F249">
        <f>_xlfn.XLOOKUP($A249,天気!$A$2:$A$365,天気!B$2:B$365)</f>
        <v>27.5</v>
      </c>
      <c r="G249">
        <f>_xlfn.XLOOKUP($A249,天気!$A$2:$A$365,天気!C$2:C$365)</f>
        <v>33.4</v>
      </c>
      <c r="H249">
        <f>_xlfn.XLOOKUP($A249,天気!$A$2:$A$365,天気!D$2:D$365)</f>
        <v>23.9</v>
      </c>
      <c r="I249" t="str">
        <f>_xlfn.XLOOKUP($A249,天気!$A$2:$A$365,天気!E$2:E$365)</f>
        <v>曇一時雨</v>
      </c>
      <c r="J249">
        <f>_xlfn.XLOOKUP($A249,天気!$A$2:$A$365,天気!F$2:F$365)</f>
        <v>0.5</v>
      </c>
      <c r="K249">
        <f>_xlfn.XLOOKUP($A249,天気!$A$2:$A$365,天気!G$2:G$365)</f>
        <v>0.5</v>
      </c>
    </row>
    <row r="250" spans="1:11" x14ac:dyDescent="0.7">
      <c r="A250" s="3">
        <v>45176</v>
      </c>
      <c r="B250">
        <v>332</v>
      </c>
      <c r="C250">
        <v>208</v>
      </c>
      <c r="D250">
        <v>443</v>
      </c>
      <c r="E250">
        <v>292</v>
      </c>
      <c r="F250">
        <f>_xlfn.XLOOKUP($A250,天気!$A$2:$A$365,天気!B$2:B$365)</f>
        <v>27</v>
      </c>
      <c r="G250">
        <f>_xlfn.XLOOKUP($A250,天気!$A$2:$A$365,天気!C$2:C$365)</f>
        <v>30</v>
      </c>
      <c r="H250">
        <f>_xlfn.XLOOKUP($A250,天気!$A$2:$A$365,天気!D$2:D$365)</f>
        <v>24.3</v>
      </c>
      <c r="I250" t="str">
        <f>_xlfn.XLOOKUP($A250,天気!$A$2:$A$365,天気!E$2:E$365)</f>
        <v>曇</v>
      </c>
      <c r="J250">
        <f>_xlfn.XLOOKUP($A250,天気!$A$2:$A$365,天気!F$2:F$365)</f>
        <v>0.5</v>
      </c>
      <c r="K250">
        <f>_xlfn.XLOOKUP($A250,天気!$A$2:$A$365,天気!G$2:G$365)</f>
        <v>0.5</v>
      </c>
    </row>
    <row r="251" spans="1:11" x14ac:dyDescent="0.7">
      <c r="A251" s="3">
        <v>45177</v>
      </c>
      <c r="B251">
        <v>587</v>
      </c>
      <c r="C251">
        <v>412</v>
      </c>
      <c r="D251">
        <v>851</v>
      </c>
      <c r="E251">
        <v>518</v>
      </c>
      <c r="F251">
        <f>_xlfn.XLOOKUP($A251,天気!$A$2:$A$365,天気!B$2:B$365)</f>
        <v>21.9</v>
      </c>
      <c r="G251">
        <f>_xlfn.XLOOKUP($A251,天気!$A$2:$A$365,天気!C$2:C$365)</f>
        <v>25.2</v>
      </c>
      <c r="H251">
        <f>_xlfn.XLOOKUP($A251,天気!$A$2:$A$365,天気!D$2:D$365)</f>
        <v>19.7</v>
      </c>
      <c r="I251" t="str">
        <f>_xlfn.XLOOKUP($A251,天気!$A$2:$A$365,天気!E$2:E$365)</f>
        <v>大雨</v>
      </c>
      <c r="J251">
        <f>_xlfn.XLOOKUP($A251,天気!$A$2:$A$365,天気!F$2:F$365)</f>
        <v>107.5</v>
      </c>
      <c r="K251">
        <f>_xlfn.XLOOKUP($A251,天気!$A$2:$A$365,天気!G$2:G$365)</f>
        <v>20.5</v>
      </c>
    </row>
    <row r="252" spans="1:11" x14ac:dyDescent="0.7">
      <c r="A252" s="3">
        <v>45178</v>
      </c>
      <c r="B252">
        <v>671</v>
      </c>
      <c r="C252">
        <v>438</v>
      </c>
      <c r="D252">
        <v>955</v>
      </c>
      <c r="E252">
        <v>565</v>
      </c>
      <c r="F252">
        <f>_xlfn.XLOOKUP($A252,天気!$A$2:$A$365,天気!B$2:B$365)</f>
        <v>24.8</v>
      </c>
      <c r="G252">
        <f>_xlfn.XLOOKUP($A252,天気!$A$2:$A$365,天気!C$2:C$365)</f>
        <v>29.6</v>
      </c>
      <c r="H252">
        <f>_xlfn.XLOOKUP($A252,天気!$A$2:$A$365,天気!D$2:D$365)</f>
        <v>21.7</v>
      </c>
      <c r="I252" t="str">
        <f>_xlfn.XLOOKUP($A252,天気!$A$2:$A$365,天気!E$2:E$365)</f>
        <v>曇一時雨</v>
      </c>
      <c r="J252">
        <f>_xlfn.XLOOKUP($A252,天気!$A$2:$A$365,天気!F$2:F$365)</f>
        <v>1</v>
      </c>
      <c r="K252">
        <f>_xlfn.XLOOKUP($A252,天気!$A$2:$A$365,天気!G$2:G$365)</f>
        <v>1</v>
      </c>
    </row>
    <row r="253" spans="1:11" x14ac:dyDescent="0.7">
      <c r="A253" s="3">
        <v>45179</v>
      </c>
      <c r="B253">
        <v>560</v>
      </c>
      <c r="C253">
        <v>348</v>
      </c>
      <c r="D253">
        <v>769</v>
      </c>
      <c r="E253">
        <v>481</v>
      </c>
      <c r="F253">
        <f>_xlfn.XLOOKUP($A253,天気!$A$2:$A$365,天気!B$2:B$365)</f>
        <v>27.8</v>
      </c>
      <c r="G253">
        <f>_xlfn.XLOOKUP($A253,天気!$A$2:$A$365,天気!C$2:C$365)</f>
        <v>33</v>
      </c>
      <c r="H253">
        <f>_xlfn.XLOOKUP($A253,天気!$A$2:$A$365,天気!D$2:D$365)</f>
        <v>23.6</v>
      </c>
      <c r="I253" t="str">
        <f>_xlfn.XLOOKUP($A253,天気!$A$2:$A$365,天気!E$2:E$365)</f>
        <v>晴後一時曇</v>
      </c>
      <c r="J253">
        <f>_xlfn.XLOOKUP($A253,天気!$A$2:$A$365,天気!F$2:F$365)</f>
        <v>0</v>
      </c>
      <c r="K253">
        <f>_xlfn.XLOOKUP($A253,天気!$A$2:$A$365,天気!G$2:G$365)</f>
        <v>0</v>
      </c>
    </row>
    <row r="254" spans="1:11" x14ac:dyDescent="0.7">
      <c r="A254" s="3">
        <v>45180</v>
      </c>
      <c r="B254">
        <v>243</v>
      </c>
      <c r="C254">
        <v>170</v>
      </c>
      <c r="D254">
        <v>366</v>
      </c>
      <c r="E254">
        <v>238</v>
      </c>
      <c r="F254">
        <f>_xlfn.XLOOKUP($A254,天気!$A$2:$A$365,天気!B$2:B$365)</f>
        <v>28.1</v>
      </c>
      <c r="G254">
        <f>_xlfn.XLOOKUP($A254,天気!$A$2:$A$365,天気!C$2:C$365)</f>
        <v>32.9</v>
      </c>
      <c r="H254">
        <f>_xlfn.XLOOKUP($A254,天気!$A$2:$A$365,天気!D$2:D$365)</f>
        <v>25</v>
      </c>
      <c r="I254" t="str">
        <f>_xlfn.XLOOKUP($A254,天気!$A$2:$A$365,天気!E$2:E$365)</f>
        <v>曇一時晴</v>
      </c>
      <c r="J254">
        <f>_xlfn.XLOOKUP($A254,天気!$A$2:$A$365,天気!F$2:F$365)</f>
        <v>0</v>
      </c>
      <c r="K254">
        <f>_xlfn.XLOOKUP($A254,天気!$A$2:$A$365,天気!G$2:G$365)</f>
        <v>0</v>
      </c>
    </row>
    <row r="255" spans="1:11" x14ac:dyDescent="0.7">
      <c r="A255" s="3">
        <v>45181</v>
      </c>
      <c r="B255">
        <v>382</v>
      </c>
      <c r="C255">
        <v>233</v>
      </c>
      <c r="D255">
        <v>442</v>
      </c>
      <c r="E255">
        <v>292</v>
      </c>
      <c r="F255">
        <f>_xlfn.XLOOKUP($A255,天気!$A$2:$A$365,天気!B$2:B$365)</f>
        <v>27.7</v>
      </c>
      <c r="G255">
        <f>_xlfn.XLOOKUP($A255,天気!$A$2:$A$365,天気!C$2:C$365)</f>
        <v>32</v>
      </c>
      <c r="H255">
        <f>_xlfn.XLOOKUP($A255,天気!$A$2:$A$365,天気!D$2:D$365)</f>
        <v>23.8</v>
      </c>
      <c r="I255" t="str">
        <f>_xlfn.XLOOKUP($A255,天気!$A$2:$A$365,天気!E$2:E$365)</f>
        <v>晴</v>
      </c>
      <c r="J255">
        <f>_xlfn.XLOOKUP($A255,天気!$A$2:$A$365,天気!F$2:F$365)</f>
        <v>0</v>
      </c>
      <c r="K255">
        <f>_xlfn.XLOOKUP($A255,天気!$A$2:$A$365,天気!G$2:G$365)</f>
        <v>0</v>
      </c>
    </row>
    <row r="256" spans="1:11" x14ac:dyDescent="0.7">
      <c r="A256" s="3">
        <v>45182</v>
      </c>
      <c r="B256">
        <v>358</v>
      </c>
      <c r="C256">
        <v>230</v>
      </c>
      <c r="D256">
        <v>440</v>
      </c>
      <c r="E256">
        <v>306</v>
      </c>
      <c r="F256">
        <f>_xlfn.XLOOKUP($A256,天気!$A$2:$A$365,天気!B$2:B$365)</f>
        <v>28</v>
      </c>
      <c r="G256">
        <f>_xlfn.XLOOKUP($A256,天気!$A$2:$A$365,天気!C$2:C$365)</f>
        <v>33.4</v>
      </c>
      <c r="H256">
        <f>_xlfn.XLOOKUP($A256,天気!$A$2:$A$365,天気!D$2:D$365)</f>
        <v>23.3</v>
      </c>
      <c r="I256" t="str">
        <f>_xlfn.XLOOKUP($A256,天気!$A$2:$A$365,天気!E$2:E$365)</f>
        <v>晴</v>
      </c>
      <c r="J256">
        <f>_xlfn.XLOOKUP($A256,天気!$A$2:$A$365,天気!F$2:F$365)</f>
        <v>0</v>
      </c>
      <c r="K256">
        <f>_xlfn.XLOOKUP($A256,天気!$A$2:$A$365,天気!G$2:G$365)</f>
        <v>0</v>
      </c>
    </row>
    <row r="257" spans="1:11" x14ac:dyDescent="0.7">
      <c r="A257" s="3">
        <v>45183</v>
      </c>
      <c r="B257">
        <v>266</v>
      </c>
      <c r="C257">
        <v>197</v>
      </c>
      <c r="D257">
        <v>322</v>
      </c>
      <c r="E257">
        <v>200</v>
      </c>
      <c r="F257">
        <f>_xlfn.XLOOKUP($A257,天気!$A$2:$A$365,天気!B$2:B$365)</f>
        <v>28.2</v>
      </c>
      <c r="G257">
        <f>_xlfn.XLOOKUP($A257,天気!$A$2:$A$365,天気!C$2:C$365)</f>
        <v>32.700000000000003</v>
      </c>
      <c r="H257">
        <f>_xlfn.XLOOKUP($A257,天気!$A$2:$A$365,天気!D$2:D$365)</f>
        <v>25.1</v>
      </c>
      <c r="I257" t="str">
        <f>_xlfn.XLOOKUP($A257,天気!$A$2:$A$365,天気!E$2:E$365)</f>
        <v>晴</v>
      </c>
      <c r="J257">
        <f>_xlfn.XLOOKUP($A257,天気!$A$2:$A$365,天気!F$2:F$365)</f>
        <v>0</v>
      </c>
      <c r="K257">
        <f>_xlfn.XLOOKUP($A257,天気!$A$2:$A$365,天気!G$2:G$365)</f>
        <v>0</v>
      </c>
    </row>
    <row r="258" spans="1:11" x14ac:dyDescent="0.7">
      <c r="A258" s="3">
        <v>45184</v>
      </c>
      <c r="B258">
        <v>527</v>
      </c>
      <c r="C258">
        <v>353</v>
      </c>
      <c r="D258">
        <v>652</v>
      </c>
      <c r="E258">
        <v>439</v>
      </c>
      <c r="F258">
        <f>_xlfn.XLOOKUP($A258,天気!$A$2:$A$365,天気!B$2:B$365)</f>
        <v>27.4</v>
      </c>
      <c r="G258">
        <f>_xlfn.XLOOKUP($A258,天気!$A$2:$A$365,天気!C$2:C$365)</f>
        <v>32.799999999999997</v>
      </c>
      <c r="H258">
        <f>_xlfn.XLOOKUP($A258,天気!$A$2:$A$365,天気!D$2:D$365)</f>
        <v>25.3</v>
      </c>
      <c r="I258" t="str">
        <f>_xlfn.XLOOKUP($A258,天気!$A$2:$A$365,天気!E$2:E$365)</f>
        <v>曇一時晴後雨、雷を伴う</v>
      </c>
      <c r="J258">
        <f>_xlfn.XLOOKUP($A258,天気!$A$2:$A$365,天気!F$2:F$365)</f>
        <v>10.5</v>
      </c>
      <c r="K258">
        <f>_xlfn.XLOOKUP($A258,天気!$A$2:$A$365,天気!G$2:G$365)</f>
        <v>7.5</v>
      </c>
    </row>
    <row r="259" spans="1:11" x14ac:dyDescent="0.7">
      <c r="A259" s="3">
        <v>45185</v>
      </c>
      <c r="B259">
        <v>551</v>
      </c>
      <c r="C259">
        <v>431</v>
      </c>
      <c r="D259">
        <v>730</v>
      </c>
      <c r="E259">
        <v>492</v>
      </c>
      <c r="F259">
        <f>_xlfn.XLOOKUP($A259,天気!$A$2:$A$365,天気!B$2:B$365)</f>
        <v>27.9</v>
      </c>
      <c r="G259">
        <f>_xlfn.XLOOKUP($A259,天気!$A$2:$A$365,天気!C$2:C$365)</f>
        <v>31.7</v>
      </c>
      <c r="H259">
        <f>_xlfn.XLOOKUP($A259,天気!$A$2:$A$365,天気!D$2:D$365)</f>
        <v>25.2</v>
      </c>
      <c r="I259" t="str">
        <f>_xlfn.XLOOKUP($A259,天気!$A$2:$A$365,天気!E$2:E$365)</f>
        <v>曇</v>
      </c>
      <c r="J259">
        <f>_xlfn.XLOOKUP($A259,天気!$A$2:$A$365,天気!F$2:F$365)</f>
        <v>0</v>
      </c>
      <c r="K259">
        <f>_xlfn.XLOOKUP($A259,天気!$A$2:$A$365,天気!G$2:G$365)</f>
        <v>0</v>
      </c>
    </row>
    <row r="260" spans="1:11" x14ac:dyDescent="0.7">
      <c r="A260" s="3">
        <v>45186</v>
      </c>
      <c r="B260">
        <v>433</v>
      </c>
      <c r="C260">
        <v>283</v>
      </c>
      <c r="D260">
        <v>570</v>
      </c>
      <c r="E260">
        <v>385</v>
      </c>
      <c r="F260">
        <f>_xlfn.XLOOKUP($A260,天気!$A$2:$A$365,天気!B$2:B$365)</f>
        <v>28.7</v>
      </c>
      <c r="G260">
        <f>_xlfn.XLOOKUP($A260,天気!$A$2:$A$365,天気!C$2:C$365)</f>
        <v>32.9</v>
      </c>
      <c r="H260">
        <f>_xlfn.XLOOKUP($A260,天気!$A$2:$A$365,天気!D$2:D$365)</f>
        <v>25.9</v>
      </c>
      <c r="I260" t="str">
        <f>_xlfn.XLOOKUP($A260,天気!$A$2:$A$365,天気!E$2:E$365)</f>
        <v>曇後晴</v>
      </c>
      <c r="J260">
        <f>_xlfn.XLOOKUP($A260,天気!$A$2:$A$365,天気!F$2:F$365)</f>
        <v>0</v>
      </c>
      <c r="K260">
        <f>_xlfn.XLOOKUP($A260,天気!$A$2:$A$365,天気!G$2:G$365)</f>
        <v>0</v>
      </c>
    </row>
    <row r="261" spans="1:11" x14ac:dyDescent="0.7">
      <c r="A261" s="3">
        <v>45187</v>
      </c>
      <c r="B261">
        <v>277</v>
      </c>
      <c r="C261">
        <v>195</v>
      </c>
      <c r="D261">
        <v>321</v>
      </c>
      <c r="E261">
        <v>215</v>
      </c>
      <c r="F261">
        <f>_xlfn.XLOOKUP($A261,天気!$A$2:$A$365,天気!B$2:B$365)</f>
        <v>28.9</v>
      </c>
      <c r="G261">
        <f>_xlfn.XLOOKUP($A261,天気!$A$2:$A$365,天気!C$2:C$365)</f>
        <v>33.299999999999997</v>
      </c>
      <c r="H261">
        <f>_xlfn.XLOOKUP($A261,天気!$A$2:$A$365,天気!D$2:D$365)</f>
        <v>26</v>
      </c>
      <c r="I261" t="str">
        <f>_xlfn.XLOOKUP($A261,天気!$A$2:$A$365,天気!E$2:E$365)</f>
        <v>晴</v>
      </c>
      <c r="J261">
        <f>_xlfn.XLOOKUP($A261,天気!$A$2:$A$365,天気!F$2:F$365)</f>
        <v>0</v>
      </c>
      <c r="K261">
        <f>_xlfn.XLOOKUP($A261,天気!$A$2:$A$365,天気!G$2:G$365)</f>
        <v>0</v>
      </c>
    </row>
    <row r="262" spans="1:11" x14ac:dyDescent="0.7">
      <c r="A262" s="3">
        <v>45188</v>
      </c>
      <c r="B262">
        <v>396</v>
      </c>
      <c r="C262">
        <v>284</v>
      </c>
      <c r="D262">
        <v>597</v>
      </c>
      <c r="E262">
        <v>339</v>
      </c>
      <c r="F262">
        <f>_xlfn.XLOOKUP($A262,天気!$A$2:$A$365,天気!B$2:B$365)</f>
        <v>29</v>
      </c>
      <c r="G262">
        <f>_xlfn.XLOOKUP($A262,天気!$A$2:$A$365,天気!C$2:C$365)</f>
        <v>33.5</v>
      </c>
      <c r="H262">
        <f>_xlfn.XLOOKUP($A262,天気!$A$2:$A$365,天気!D$2:D$365)</f>
        <v>25.1</v>
      </c>
      <c r="I262" t="str">
        <f>_xlfn.XLOOKUP($A262,天気!$A$2:$A$365,天気!E$2:E$365)</f>
        <v>晴</v>
      </c>
      <c r="J262">
        <f>_xlfn.XLOOKUP($A262,天気!$A$2:$A$365,天気!F$2:F$365)</f>
        <v>0</v>
      </c>
      <c r="K262">
        <f>_xlfn.XLOOKUP($A262,天気!$A$2:$A$365,天気!G$2:G$365)</f>
        <v>0</v>
      </c>
    </row>
    <row r="263" spans="1:11" x14ac:dyDescent="0.7">
      <c r="A263" s="3">
        <v>45189</v>
      </c>
      <c r="B263">
        <v>535</v>
      </c>
      <c r="C263">
        <v>317</v>
      </c>
      <c r="D263">
        <v>747</v>
      </c>
      <c r="E263">
        <v>448</v>
      </c>
      <c r="F263">
        <f>_xlfn.XLOOKUP($A263,天気!$A$2:$A$365,天気!B$2:B$365)</f>
        <v>27.2</v>
      </c>
      <c r="G263">
        <f>_xlfn.XLOOKUP($A263,天気!$A$2:$A$365,天気!C$2:C$365)</f>
        <v>32.299999999999997</v>
      </c>
      <c r="H263">
        <f>_xlfn.XLOOKUP($A263,天気!$A$2:$A$365,天気!D$2:D$365)</f>
        <v>23.5</v>
      </c>
      <c r="I263" t="str">
        <f>_xlfn.XLOOKUP($A263,天気!$A$2:$A$365,天気!E$2:E$365)</f>
        <v>曇後一時雨、雷を伴う</v>
      </c>
      <c r="J263">
        <f>_xlfn.XLOOKUP($A263,天気!$A$2:$A$365,天気!F$2:F$365)</f>
        <v>6</v>
      </c>
      <c r="K263">
        <f>_xlfn.XLOOKUP($A263,天気!$A$2:$A$365,天気!G$2:G$365)</f>
        <v>6</v>
      </c>
    </row>
    <row r="264" spans="1:11" x14ac:dyDescent="0.7">
      <c r="A264" s="3">
        <v>45190</v>
      </c>
      <c r="B264">
        <v>359</v>
      </c>
      <c r="C264">
        <v>231</v>
      </c>
      <c r="D264">
        <v>470</v>
      </c>
      <c r="E264">
        <v>309</v>
      </c>
      <c r="F264">
        <f>_xlfn.XLOOKUP($A264,天気!$A$2:$A$365,天気!B$2:B$365)</f>
        <v>26.7</v>
      </c>
      <c r="G264">
        <f>_xlfn.XLOOKUP($A264,天気!$A$2:$A$365,天気!C$2:C$365)</f>
        <v>29.5</v>
      </c>
      <c r="H264">
        <f>_xlfn.XLOOKUP($A264,天気!$A$2:$A$365,天気!D$2:D$365)</f>
        <v>23.9</v>
      </c>
      <c r="I264" t="str">
        <f>_xlfn.XLOOKUP($A264,天気!$A$2:$A$365,天気!E$2:E$365)</f>
        <v>曇時々雨</v>
      </c>
      <c r="J264">
        <f>_xlfn.XLOOKUP($A264,天気!$A$2:$A$365,天気!F$2:F$365)</f>
        <v>2</v>
      </c>
      <c r="K264">
        <f>_xlfn.XLOOKUP($A264,天気!$A$2:$A$365,天気!G$2:G$365)</f>
        <v>1.5</v>
      </c>
    </row>
    <row r="265" spans="1:11" x14ac:dyDescent="0.7">
      <c r="A265" s="3">
        <v>45191</v>
      </c>
      <c r="B265">
        <v>616</v>
      </c>
      <c r="C265">
        <v>439</v>
      </c>
      <c r="D265">
        <v>787</v>
      </c>
      <c r="E265">
        <v>549</v>
      </c>
      <c r="F265">
        <f>_xlfn.XLOOKUP($A265,天気!$A$2:$A$365,天気!B$2:B$365)</f>
        <v>24.8</v>
      </c>
      <c r="G265">
        <f>_xlfn.XLOOKUP($A265,天気!$A$2:$A$365,天気!C$2:C$365)</f>
        <v>29.4</v>
      </c>
      <c r="H265">
        <f>_xlfn.XLOOKUP($A265,天気!$A$2:$A$365,天気!D$2:D$365)</f>
        <v>21.4</v>
      </c>
      <c r="I265" t="str">
        <f>_xlfn.XLOOKUP($A265,天気!$A$2:$A$365,天気!E$2:E$365)</f>
        <v>曇時々雨</v>
      </c>
      <c r="J265">
        <f>_xlfn.XLOOKUP($A265,天気!$A$2:$A$365,天気!F$2:F$365)</f>
        <v>59.5</v>
      </c>
      <c r="K265">
        <f>_xlfn.XLOOKUP($A265,天気!$A$2:$A$365,天気!G$2:G$365)</f>
        <v>32.5</v>
      </c>
    </row>
    <row r="266" spans="1:11" x14ac:dyDescent="0.7">
      <c r="A266" s="3">
        <v>45192</v>
      </c>
      <c r="B266">
        <v>726</v>
      </c>
      <c r="C266">
        <v>507</v>
      </c>
      <c r="D266">
        <v>976</v>
      </c>
      <c r="E266">
        <v>712</v>
      </c>
      <c r="F266">
        <f>_xlfn.XLOOKUP($A266,天気!$A$2:$A$365,天気!B$2:B$365)</f>
        <v>22.1</v>
      </c>
      <c r="G266">
        <f>_xlfn.XLOOKUP($A266,天気!$A$2:$A$365,天気!C$2:C$365)</f>
        <v>24.3</v>
      </c>
      <c r="H266">
        <f>_xlfn.XLOOKUP($A266,天気!$A$2:$A$365,天気!D$2:D$365)</f>
        <v>20.7</v>
      </c>
      <c r="I266" t="str">
        <f>_xlfn.XLOOKUP($A266,天気!$A$2:$A$365,天気!E$2:E$365)</f>
        <v>霧雨後曇一時雨</v>
      </c>
      <c r="J266">
        <f>_xlfn.XLOOKUP($A266,天気!$A$2:$A$365,天気!F$2:F$365)</f>
        <v>4</v>
      </c>
      <c r="K266">
        <f>_xlfn.XLOOKUP($A266,天気!$A$2:$A$365,天気!G$2:G$365)</f>
        <v>8</v>
      </c>
    </row>
    <row r="267" spans="1:11" x14ac:dyDescent="0.7">
      <c r="A267" s="3">
        <v>45193</v>
      </c>
      <c r="B267">
        <v>484</v>
      </c>
      <c r="C267">
        <v>343</v>
      </c>
      <c r="D267">
        <v>777</v>
      </c>
      <c r="E267">
        <v>395</v>
      </c>
      <c r="F267">
        <f>_xlfn.XLOOKUP($A267,天気!$A$2:$A$365,天気!B$2:B$365)</f>
        <v>22.2</v>
      </c>
      <c r="G267">
        <f>_xlfn.XLOOKUP($A267,天気!$A$2:$A$365,天気!C$2:C$365)</f>
        <v>26.8</v>
      </c>
      <c r="H267">
        <f>_xlfn.XLOOKUP($A267,天気!$A$2:$A$365,天気!D$2:D$365)</f>
        <v>19.399999999999999</v>
      </c>
      <c r="I267" t="str">
        <f>_xlfn.XLOOKUP($A267,天気!$A$2:$A$365,天気!E$2:E$365)</f>
        <v>曇後時々晴</v>
      </c>
      <c r="J267">
        <f>_xlfn.XLOOKUP($A267,天気!$A$2:$A$365,天気!F$2:F$365)</f>
        <v>0</v>
      </c>
      <c r="K267">
        <f>_xlfn.XLOOKUP($A267,天気!$A$2:$A$365,天気!G$2:G$365)</f>
        <v>0</v>
      </c>
    </row>
    <row r="268" spans="1:11" x14ac:dyDescent="0.7">
      <c r="A268" s="3">
        <v>45194</v>
      </c>
      <c r="B268">
        <v>298</v>
      </c>
      <c r="C268">
        <v>202</v>
      </c>
      <c r="D268">
        <v>391</v>
      </c>
      <c r="E268">
        <v>254</v>
      </c>
      <c r="F268">
        <f>_xlfn.XLOOKUP($A268,天気!$A$2:$A$365,天気!B$2:B$365)</f>
        <v>22.4</v>
      </c>
      <c r="G268">
        <f>_xlfn.XLOOKUP($A268,天気!$A$2:$A$365,天気!C$2:C$365)</f>
        <v>27.7</v>
      </c>
      <c r="H268">
        <f>_xlfn.XLOOKUP($A268,天気!$A$2:$A$365,天気!D$2:D$365)</f>
        <v>18.5</v>
      </c>
      <c r="I268" t="str">
        <f>_xlfn.XLOOKUP($A268,天気!$A$2:$A$365,天気!E$2:E$365)</f>
        <v>晴時々曇</v>
      </c>
      <c r="J268">
        <f>_xlfn.XLOOKUP($A268,天気!$A$2:$A$365,天気!F$2:F$365)</f>
        <v>0</v>
      </c>
      <c r="K268">
        <f>_xlfn.XLOOKUP($A268,天気!$A$2:$A$365,天気!G$2:G$365)</f>
        <v>0</v>
      </c>
    </row>
    <row r="269" spans="1:11" x14ac:dyDescent="0.7">
      <c r="A269" s="3">
        <v>45195</v>
      </c>
      <c r="B269">
        <v>367</v>
      </c>
      <c r="C269">
        <v>215</v>
      </c>
      <c r="D269">
        <v>467</v>
      </c>
      <c r="E269">
        <v>361</v>
      </c>
      <c r="F269">
        <f>_xlfn.XLOOKUP($A269,天気!$A$2:$A$365,天気!B$2:B$365)</f>
        <v>24.6</v>
      </c>
      <c r="G269">
        <f>_xlfn.XLOOKUP($A269,天気!$A$2:$A$365,天気!C$2:C$365)</f>
        <v>29.7</v>
      </c>
      <c r="H269">
        <f>_xlfn.XLOOKUP($A269,天気!$A$2:$A$365,天気!D$2:D$365)</f>
        <v>20.2</v>
      </c>
      <c r="I269" t="str">
        <f>_xlfn.XLOOKUP($A269,天気!$A$2:$A$365,天気!E$2:E$365)</f>
        <v>晴後曇</v>
      </c>
      <c r="J269">
        <f>_xlfn.XLOOKUP($A269,天気!$A$2:$A$365,天気!F$2:F$365)</f>
        <v>0</v>
      </c>
      <c r="K269">
        <f>_xlfn.XLOOKUP($A269,天気!$A$2:$A$365,天気!G$2:G$365)</f>
        <v>0</v>
      </c>
    </row>
    <row r="270" spans="1:11" x14ac:dyDescent="0.7">
      <c r="A270" s="3">
        <v>45196</v>
      </c>
      <c r="B270">
        <v>377</v>
      </c>
      <c r="C270">
        <v>333</v>
      </c>
      <c r="D270">
        <v>592</v>
      </c>
      <c r="E270">
        <v>406</v>
      </c>
      <c r="F270">
        <f>_xlfn.XLOOKUP($A270,天気!$A$2:$A$365,天気!B$2:B$365)</f>
        <v>25.3</v>
      </c>
      <c r="G270">
        <f>_xlfn.XLOOKUP($A270,天気!$A$2:$A$365,天気!C$2:C$365)</f>
        <v>30.2</v>
      </c>
      <c r="H270">
        <f>_xlfn.XLOOKUP($A270,天気!$A$2:$A$365,天気!D$2:D$365)</f>
        <v>22.8</v>
      </c>
      <c r="I270" t="str">
        <f>_xlfn.XLOOKUP($A270,天気!$A$2:$A$365,天気!E$2:E$365)</f>
        <v>曇一時雨後時々晴</v>
      </c>
      <c r="J270">
        <f>_xlfn.XLOOKUP($A270,天気!$A$2:$A$365,天気!F$2:F$365)</f>
        <v>0</v>
      </c>
      <c r="K270">
        <f>_xlfn.XLOOKUP($A270,天気!$A$2:$A$365,天気!G$2:G$365)</f>
        <v>0</v>
      </c>
    </row>
    <row r="271" spans="1:11" x14ac:dyDescent="0.7">
      <c r="A271" s="3">
        <v>45197</v>
      </c>
      <c r="B271">
        <v>296</v>
      </c>
      <c r="C271">
        <v>212</v>
      </c>
      <c r="D271">
        <v>405</v>
      </c>
      <c r="E271">
        <v>276</v>
      </c>
      <c r="F271">
        <f>_xlfn.XLOOKUP($A271,天気!$A$2:$A$365,天気!B$2:B$365)</f>
        <v>27.4</v>
      </c>
      <c r="G271">
        <f>_xlfn.XLOOKUP($A271,天気!$A$2:$A$365,天気!C$2:C$365)</f>
        <v>33.200000000000003</v>
      </c>
      <c r="H271">
        <f>_xlfn.XLOOKUP($A271,天気!$A$2:$A$365,天気!D$2:D$365)</f>
        <v>22.9</v>
      </c>
      <c r="I271" t="str">
        <f>_xlfn.XLOOKUP($A271,天気!$A$2:$A$365,天気!E$2:E$365)</f>
        <v>曇後晴</v>
      </c>
      <c r="J271">
        <f>_xlfn.XLOOKUP($A271,天気!$A$2:$A$365,天気!F$2:F$365)</f>
        <v>0</v>
      </c>
      <c r="K271">
        <f>_xlfn.XLOOKUP($A271,天気!$A$2:$A$365,天気!G$2:G$365)</f>
        <v>0</v>
      </c>
    </row>
    <row r="272" spans="1:11" x14ac:dyDescent="0.7">
      <c r="A272" s="3">
        <v>45198</v>
      </c>
      <c r="B272">
        <v>521</v>
      </c>
      <c r="C272">
        <v>359</v>
      </c>
      <c r="D272">
        <v>717</v>
      </c>
      <c r="E272">
        <v>425</v>
      </c>
      <c r="F272">
        <f>_xlfn.XLOOKUP($A272,天気!$A$2:$A$365,天気!B$2:B$365)</f>
        <v>26.3</v>
      </c>
      <c r="G272">
        <f>_xlfn.XLOOKUP($A272,天気!$A$2:$A$365,天気!C$2:C$365)</f>
        <v>28.9</v>
      </c>
      <c r="H272">
        <f>_xlfn.XLOOKUP($A272,天気!$A$2:$A$365,天気!D$2:D$365)</f>
        <v>24.6</v>
      </c>
      <c r="I272" t="str">
        <f>_xlfn.XLOOKUP($A272,天気!$A$2:$A$365,天気!E$2:E$365)</f>
        <v>晴時々曇</v>
      </c>
      <c r="J272">
        <f>_xlfn.XLOOKUP($A272,天気!$A$2:$A$365,天気!F$2:F$365)</f>
        <v>0</v>
      </c>
      <c r="K272">
        <f>_xlfn.XLOOKUP($A272,天気!$A$2:$A$365,天気!G$2:G$365)</f>
        <v>0</v>
      </c>
    </row>
    <row r="273" spans="1:11" x14ac:dyDescent="0.7">
      <c r="A273" s="3">
        <v>45199</v>
      </c>
      <c r="B273">
        <v>597</v>
      </c>
      <c r="C273">
        <v>439</v>
      </c>
      <c r="D273">
        <v>799</v>
      </c>
      <c r="E273">
        <v>532</v>
      </c>
      <c r="F273">
        <f>_xlfn.XLOOKUP($A273,天気!$A$2:$A$365,天気!B$2:B$365)</f>
        <v>25.6</v>
      </c>
      <c r="G273">
        <f>_xlfn.XLOOKUP($A273,天気!$A$2:$A$365,天気!C$2:C$365)</f>
        <v>28.5</v>
      </c>
      <c r="H273">
        <f>_xlfn.XLOOKUP($A273,天気!$A$2:$A$365,天気!D$2:D$365)</f>
        <v>23.4</v>
      </c>
      <c r="I273" t="str">
        <f>_xlfn.XLOOKUP($A273,天気!$A$2:$A$365,天気!E$2:E$365)</f>
        <v>曇時々晴</v>
      </c>
      <c r="J273">
        <f>_xlfn.XLOOKUP($A273,天気!$A$2:$A$365,天気!F$2:F$365)</f>
        <v>0</v>
      </c>
      <c r="K273">
        <f>_xlfn.XLOOKUP($A273,天気!$A$2:$A$365,天気!G$2:G$365)</f>
        <v>0</v>
      </c>
    </row>
    <row r="274" spans="1:11" x14ac:dyDescent="0.7">
      <c r="A274" s="3">
        <v>45200</v>
      </c>
      <c r="B274">
        <v>492</v>
      </c>
      <c r="C274">
        <v>292</v>
      </c>
      <c r="D274">
        <v>619</v>
      </c>
      <c r="E274">
        <v>445</v>
      </c>
      <c r="F274">
        <f>_xlfn.XLOOKUP($A274,天気!$A$2:$A$365,天気!B$2:B$365)</f>
        <v>25.6</v>
      </c>
      <c r="G274">
        <f>_xlfn.XLOOKUP($A274,天気!$A$2:$A$365,天気!C$2:C$365)</f>
        <v>29.9</v>
      </c>
      <c r="H274">
        <f>_xlfn.XLOOKUP($A274,天気!$A$2:$A$365,天気!D$2:D$365)</f>
        <v>23.3</v>
      </c>
      <c r="I274" t="str">
        <f>_xlfn.XLOOKUP($A274,天気!$A$2:$A$365,天気!E$2:E$365)</f>
        <v>曇</v>
      </c>
      <c r="J274">
        <f>_xlfn.XLOOKUP($A274,天気!$A$2:$A$365,天気!F$2:F$365)</f>
        <v>0</v>
      </c>
      <c r="K274">
        <f>_xlfn.XLOOKUP($A274,天気!$A$2:$A$365,天気!G$2:G$365)</f>
        <v>0</v>
      </c>
    </row>
    <row r="275" spans="1:11" x14ac:dyDescent="0.7">
      <c r="A275" s="3">
        <v>45201</v>
      </c>
      <c r="B275">
        <v>282</v>
      </c>
      <c r="C275">
        <v>173</v>
      </c>
      <c r="D275">
        <v>365</v>
      </c>
      <c r="E275">
        <v>262</v>
      </c>
      <c r="F275">
        <f>_xlfn.XLOOKUP($A275,天気!$A$2:$A$365,天気!B$2:B$365)</f>
        <v>23.3</v>
      </c>
      <c r="G275">
        <f>_xlfn.XLOOKUP($A275,天気!$A$2:$A$365,天気!C$2:C$365)</f>
        <v>27.1</v>
      </c>
      <c r="H275">
        <f>_xlfn.XLOOKUP($A275,天気!$A$2:$A$365,天気!D$2:D$365)</f>
        <v>19.600000000000001</v>
      </c>
      <c r="I275" t="str">
        <f>_xlfn.XLOOKUP($A275,天気!$A$2:$A$365,天気!E$2:E$365)</f>
        <v>曇時々晴</v>
      </c>
      <c r="J275">
        <f>_xlfn.XLOOKUP($A275,天気!$A$2:$A$365,天気!F$2:F$365)</f>
        <v>0</v>
      </c>
      <c r="K275">
        <f>_xlfn.XLOOKUP($A275,天気!$A$2:$A$365,天気!G$2:G$365)</f>
        <v>0</v>
      </c>
    </row>
    <row r="276" spans="1:11" x14ac:dyDescent="0.7">
      <c r="A276" s="3">
        <v>45202</v>
      </c>
      <c r="B276">
        <v>316</v>
      </c>
      <c r="C276">
        <v>211</v>
      </c>
      <c r="D276">
        <v>375</v>
      </c>
      <c r="E276">
        <v>299</v>
      </c>
      <c r="F276">
        <f>_xlfn.XLOOKUP($A276,天気!$A$2:$A$365,天気!B$2:B$365)</f>
        <v>22.8</v>
      </c>
      <c r="G276">
        <f>_xlfn.XLOOKUP($A276,天気!$A$2:$A$365,天気!C$2:C$365)</f>
        <v>27.3</v>
      </c>
      <c r="H276">
        <f>_xlfn.XLOOKUP($A276,天気!$A$2:$A$365,天気!D$2:D$365)</f>
        <v>17.899999999999999</v>
      </c>
      <c r="I276" t="str">
        <f>_xlfn.XLOOKUP($A276,天気!$A$2:$A$365,天気!E$2:E$365)</f>
        <v>晴後曇</v>
      </c>
      <c r="J276">
        <f>_xlfn.XLOOKUP($A276,天気!$A$2:$A$365,天気!F$2:F$365)</f>
        <v>0</v>
      </c>
      <c r="K276">
        <f>_xlfn.XLOOKUP($A276,天気!$A$2:$A$365,天気!G$2:G$365)</f>
        <v>0</v>
      </c>
    </row>
    <row r="277" spans="1:11" x14ac:dyDescent="0.7">
      <c r="A277" s="3">
        <v>45203</v>
      </c>
      <c r="B277">
        <v>413</v>
      </c>
      <c r="C277">
        <v>246</v>
      </c>
      <c r="D277">
        <v>470</v>
      </c>
      <c r="E277">
        <v>326</v>
      </c>
      <c r="F277">
        <f>_xlfn.XLOOKUP($A277,天気!$A$2:$A$365,天気!B$2:B$365)</f>
        <v>18.7</v>
      </c>
      <c r="G277">
        <f>_xlfn.XLOOKUP($A277,天気!$A$2:$A$365,天気!C$2:C$365)</f>
        <v>23.1</v>
      </c>
      <c r="H277">
        <f>_xlfn.XLOOKUP($A277,天気!$A$2:$A$365,天気!D$2:D$365)</f>
        <v>17.3</v>
      </c>
      <c r="I277" t="str">
        <f>_xlfn.XLOOKUP($A277,天気!$A$2:$A$365,天気!E$2:E$365)</f>
        <v>雨時々曇</v>
      </c>
      <c r="J277">
        <f>_xlfn.XLOOKUP($A277,天気!$A$2:$A$365,天気!F$2:F$365)</f>
        <v>15</v>
      </c>
      <c r="K277">
        <f>_xlfn.XLOOKUP($A277,天気!$A$2:$A$365,天気!G$2:G$365)</f>
        <v>4.5</v>
      </c>
    </row>
    <row r="278" spans="1:11" x14ac:dyDescent="0.7">
      <c r="A278" s="3">
        <v>45204</v>
      </c>
      <c r="B278">
        <v>261</v>
      </c>
      <c r="C278">
        <v>219</v>
      </c>
      <c r="D278">
        <v>386</v>
      </c>
      <c r="E278">
        <v>252</v>
      </c>
      <c r="F278">
        <f>_xlfn.XLOOKUP($A278,天気!$A$2:$A$365,天気!B$2:B$365)</f>
        <v>20</v>
      </c>
      <c r="G278">
        <f>_xlfn.XLOOKUP($A278,天気!$A$2:$A$365,天気!C$2:C$365)</f>
        <v>26.4</v>
      </c>
      <c r="H278">
        <f>_xlfn.XLOOKUP($A278,天気!$A$2:$A$365,天気!D$2:D$365)</f>
        <v>16.899999999999999</v>
      </c>
      <c r="I278" t="str">
        <f>_xlfn.XLOOKUP($A278,天気!$A$2:$A$365,天気!E$2:E$365)</f>
        <v>曇後晴</v>
      </c>
      <c r="J278">
        <f>_xlfn.XLOOKUP($A278,天気!$A$2:$A$365,天気!F$2:F$365)</f>
        <v>0</v>
      </c>
      <c r="K278">
        <f>_xlfn.XLOOKUP($A278,天気!$A$2:$A$365,天気!G$2:G$365)</f>
        <v>0</v>
      </c>
    </row>
    <row r="279" spans="1:11" x14ac:dyDescent="0.7">
      <c r="A279" s="3">
        <v>45205</v>
      </c>
      <c r="B279">
        <v>555</v>
      </c>
      <c r="C279">
        <v>366</v>
      </c>
      <c r="D279">
        <v>665</v>
      </c>
      <c r="E279">
        <v>426</v>
      </c>
      <c r="F279">
        <f>_xlfn.XLOOKUP($A279,天気!$A$2:$A$365,天気!B$2:B$365)</f>
        <v>20.8</v>
      </c>
      <c r="G279">
        <f>_xlfn.XLOOKUP($A279,天気!$A$2:$A$365,天気!C$2:C$365)</f>
        <v>25.8</v>
      </c>
      <c r="H279">
        <f>_xlfn.XLOOKUP($A279,天気!$A$2:$A$365,天気!D$2:D$365)</f>
        <v>15.9</v>
      </c>
      <c r="I279" t="str">
        <f>_xlfn.XLOOKUP($A279,天気!$A$2:$A$365,天気!E$2:E$365)</f>
        <v>晴</v>
      </c>
      <c r="J279">
        <f>_xlfn.XLOOKUP($A279,天気!$A$2:$A$365,天気!F$2:F$365)</f>
        <v>0</v>
      </c>
      <c r="K279">
        <f>_xlfn.XLOOKUP($A279,天気!$A$2:$A$365,天気!G$2:G$365)</f>
        <v>0</v>
      </c>
    </row>
    <row r="280" spans="1:11" x14ac:dyDescent="0.7">
      <c r="A280" s="3">
        <v>45206</v>
      </c>
      <c r="B280">
        <v>551</v>
      </c>
      <c r="C280">
        <v>371</v>
      </c>
      <c r="D280">
        <v>757</v>
      </c>
      <c r="E280">
        <v>556</v>
      </c>
      <c r="F280">
        <f>_xlfn.XLOOKUP($A280,天気!$A$2:$A$365,天気!B$2:B$365)</f>
        <v>20.399999999999999</v>
      </c>
      <c r="G280">
        <f>_xlfn.XLOOKUP($A280,天気!$A$2:$A$365,天気!C$2:C$365)</f>
        <v>25</v>
      </c>
      <c r="H280">
        <f>_xlfn.XLOOKUP($A280,天気!$A$2:$A$365,天気!D$2:D$365)</f>
        <v>16.8</v>
      </c>
      <c r="I280" t="str">
        <f>_xlfn.XLOOKUP($A280,天気!$A$2:$A$365,天気!E$2:E$365)</f>
        <v>晴後一時曇</v>
      </c>
      <c r="J280">
        <f>_xlfn.XLOOKUP($A280,天気!$A$2:$A$365,天気!F$2:F$365)</f>
        <v>0</v>
      </c>
      <c r="K280">
        <f>_xlfn.XLOOKUP($A280,天気!$A$2:$A$365,天気!G$2:G$365)</f>
        <v>0</v>
      </c>
    </row>
    <row r="281" spans="1:11" x14ac:dyDescent="0.7">
      <c r="A281" s="3">
        <v>45207</v>
      </c>
      <c r="B281">
        <v>434</v>
      </c>
      <c r="C281">
        <v>300</v>
      </c>
      <c r="D281">
        <v>585</v>
      </c>
      <c r="E281">
        <v>374</v>
      </c>
      <c r="F281">
        <f>_xlfn.XLOOKUP($A281,天気!$A$2:$A$365,天気!B$2:B$365)</f>
        <v>18.100000000000001</v>
      </c>
      <c r="G281">
        <f>_xlfn.XLOOKUP($A281,天気!$A$2:$A$365,天気!C$2:C$365)</f>
        <v>21.8</v>
      </c>
      <c r="H281">
        <f>_xlfn.XLOOKUP($A281,天気!$A$2:$A$365,天気!D$2:D$365)</f>
        <v>14.7</v>
      </c>
      <c r="I281" t="str">
        <f>_xlfn.XLOOKUP($A281,天気!$A$2:$A$365,天気!E$2:E$365)</f>
        <v>曇後時々雨</v>
      </c>
      <c r="J281">
        <f>_xlfn.XLOOKUP($A281,天気!$A$2:$A$365,天気!F$2:F$365)</f>
        <v>0</v>
      </c>
      <c r="K281">
        <f>_xlfn.XLOOKUP($A281,天気!$A$2:$A$365,天気!G$2:G$365)</f>
        <v>0</v>
      </c>
    </row>
    <row r="282" spans="1:11" x14ac:dyDescent="0.7">
      <c r="A282" s="3">
        <v>45208</v>
      </c>
      <c r="B282">
        <v>188</v>
      </c>
      <c r="C282">
        <v>144</v>
      </c>
      <c r="D282">
        <v>282</v>
      </c>
      <c r="E282">
        <v>201</v>
      </c>
      <c r="F282">
        <f>_xlfn.XLOOKUP($A282,天気!$A$2:$A$365,天気!B$2:B$365)</f>
        <v>15.4</v>
      </c>
      <c r="G282">
        <f>_xlfn.XLOOKUP($A282,天気!$A$2:$A$365,天気!C$2:C$365)</f>
        <v>16.899999999999999</v>
      </c>
      <c r="H282">
        <f>_xlfn.XLOOKUP($A282,天気!$A$2:$A$365,天気!D$2:D$365)</f>
        <v>13.8</v>
      </c>
      <c r="I282" t="str">
        <f>_xlfn.XLOOKUP($A282,天気!$A$2:$A$365,天気!E$2:E$365)</f>
        <v>雨</v>
      </c>
      <c r="J282">
        <f>_xlfn.XLOOKUP($A282,天気!$A$2:$A$365,天気!F$2:F$365)</f>
        <v>40</v>
      </c>
      <c r="K282">
        <f>_xlfn.XLOOKUP($A282,天気!$A$2:$A$365,天気!G$2:G$365)</f>
        <v>6.5</v>
      </c>
    </row>
    <row r="283" spans="1:11" x14ac:dyDescent="0.7">
      <c r="A283" s="3">
        <v>45209</v>
      </c>
      <c r="B283">
        <v>351</v>
      </c>
      <c r="C283">
        <v>205</v>
      </c>
      <c r="D283">
        <v>475</v>
      </c>
      <c r="E283">
        <v>361</v>
      </c>
      <c r="F283">
        <f>_xlfn.XLOOKUP($A283,天気!$A$2:$A$365,天気!B$2:B$365)</f>
        <v>20.2</v>
      </c>
      <c r="G283">
        <f>_xlfn.XLOOKUP($A283,天気!$A$2:$A$365,天気!C$2:C$365)</f>
        <v>26.6</v>
      </c>
      <c r="H283">
        <f>_xlfn.XLOOKUP($A283,天気!$A$2:$A$365,天気!D$2:D$365)</f>
        <v>16.600000000000001</v>
      </c>
      <c r="I283" t="str">
        <f>_xlfn.XLOOKUP($A283,天気!$A$2:$A$365,天気!E$2:E$365)</f>
        <v>晴時々曇一時雨</v>
      </c>
      <c r="J283">
        <f>_xlfn.XLOOKUP($A283,天気!$A$2:$A$365,天気!F$2:F$365)</f>
        <v>13</v>
      </c>
      <c r="K283">
        <f>_xlfn.XLOOKUP($A283,天気!$A$2:$A$365,天気!G$2:G$365)</f>
        <v>5.5</v>
      </c>
    </row>
    <row r="284" spans="1:11" x14ac:dyDescent="0.7">
      <c r="A284" s="3">
        <v>45210</v>
      </c>
      <c r="B284">
        <v>449</v>
      </c>
      <c r="C284">
        <v>352</v>
      </c>
      <c r="D284">
        <v>613</v>
      </c>
      <c r="E284">
        <v>374</v>
      </c>
      <c r="F284">
        <f>_xlfn.XLOOKUP($A284,天気!$A$2:$A$365,天気!B$2:B$365)</f>
        <v>19.8</v>
      </c>
      <c r="G284">
        <f>_xlfn.XLOOKUP($A284,天気!$A$2:$A$365,天気!C$2:C$365)</f>
        <v>24.3</v>
      </c>
      <c r="H284">
        <f>_xlfn.XLOOKUP($A284,天気!$A$2:$A$365,天気!D$2:D$365)</f>
        <v>15.7</v>
      </c>
      <c r="I284" t="str">
        <f>_xlfn.XLOOKUP($A284,天気!$A$2:$A$365,天気!E$2:E$365)</f>
        <v>晴一時曇</v>
      </c>
      <c r="J284">
        <f>_xlfn.XLOOKUP($A284,天気!$A$2:$A$365,天気!F$2:F$365)</f>
        <v>0</v>
      </c>
      <c r="K284">
        <f>_xlfn.XLOOKUP($A284,天気!$A$2:$A$365,天気!G$2:G$365)</f>
        <v>0</v>
      </c>
    </row>
    <row r="285" spans="1:11" x14ac:dyDescent="0.7">
      <c r="A285" s="3">
        <v>45211</v>
      </c>
      <c r="B285">
        <v>273</v>
      </c>
      <c r="C285">
        <v>168</v>
      </c>
      <c r="D285">
        <v>348</v>
      </c>
      <c r="E285">
        <v>253</v>
      </c>
      <c r="F285">
        <f>_xlfn.XLOOKUP($A285,天気!$A$2:$A$365,天気!B$2:B$365)</f>
        <v>19.399999999999999</v>
      </c>
      <c r="G285">
        <f>_xlfn.XLOOKUP($A285,天気!$A$2:$A$365,天気!C$2:C$365)</f>
        <v>24.1</v>
      </c>
      <c r="H285">
        <f>_xlfn.XLOOKUP($A285,天気!$A$2:$A$365,天気!D$2:D$365)</f>
        <v>15.7</v>
      </c>
      <c r="I285" t="str">
        <f>_xlfn.XLOOKUP($A285,天気!$A$2:$A$365,天気!E$2:E$365)</f>
        <v>晴</v>
      </c>
      <c r="J285">
        <f>_xlfn.XLOOKUP($A285,天気!$A$2:$A$365,天気!F$2:F$365)</f>
        <v>0</v>
      </c>
      <c r="K285">
        <f>_xlfn.XLOOKUP($A285,天気!$A$2:$A$365,天気!G$2:G$365)</f>
        <v>0</v>
      </c>
    </row>
    <row r="286" spans="1:11" x14ac:dyDescent="0.7">
      <c r="A286" s="3">
        <v>45212</v>
      </c>
      <c r="B286">
        <v>532</v>
      </c>
      <c r="C286">
        <v>330</v>
      </c>
      <c r="D286">
        <v>737</v>
      </c>
      <c r="E286">
        <v>462</v>
      </c>
      <c r="F286">
        <f>_xlfn.XLOOKUP($A286,天気!$A$2:$A$365,天気!B$2:B$365)</f>
        <v>18.5</v>
      </c>
      <c r="G286">
        <f>_xlfn.XLOOKUP($A286,天気!$A$2:$A$365,天気!C$2:C$365)</f>
        <v>23.4</v>
      </c>
      <c r="H286">
        <f>_xlfn.XLOOKUP($A286,天気!$A$2:$A$365,天気!D$2:D$365)</f>
        <v>14.6</v>
      </c>
      <c r="I286" t="str">
        <f>_xlfn.XLOOKUP($A286,天気!$A$2:$A$365,天気!E$2:E$365)</f>
        <v>晴</v>
      </c>
      <c r="J286">
        <f>_xlfn.XLOOKUP($A286,天気!$A$2:$A$365,天気!F$2:F$365)</f>
        <v>0</v>
      </c>
      <c r="K286">
        <f>_xlfn.XLOOKUP($A286,天気!$A$2:$A$365,天気!G$2:G$365)</f>
        <v>0</v>
      </c>
    </row>
    <row r="287" spans="1:11" x14ac:dyDescent="0.7">
      <c r="A287" s="3">
        <v>45213</v>
      </c>
      <c r="B287">
        <v>570</v>
      </c>
      <c r="C287">
        <v>399</v>
      </c>
      <c r="D287">
        <v>804</v>
      </c>
      <c r="E287">
        <v>544</v>
      </c>
      <c r="F287">
        <f>_xlfn.XLOOKUP($A287,天気!$A$2:$A$365,天気!B$2:B$365)</f>
        <v>18.2</v>
      </c>
      <c r="G287">
        <f>_xlfn.XLOOKUP($A287,天気!$A$2:$A$365,天気!C$2:C$365)</f>
        <v>23.4</v>
      </c>
      <c r="H287">
        <f>_xlfn.XLOOKUP($A287,天気!$A$2:$A$365,天気!D$2:D$365)</f>
        <v>12.7</v>
      </c>
      <c r="I287" t="str">
        <f>_xlfn.XLOOKUP($A287,天気!$A$2:$A$365,天気!E$2:E$365)</f>
        <v>曇時々晴</v>
      </c>
      <c r="J287">
        <f>_xlfn.XLOOKUP($A287,天気!$A$2:$A$365,天気!F$2:F$365)</f>
        <v>0</v>
      </c>
      <c r="K287">
        <f>_xlfn.XLOOKUP($A287,天気!$A$2:$A$365,天気!G$2:G$365)</f>
        <v>0</v>
      </c>
    </row>
    <row r="288" spans="1:11" x14ac:dyDescent="0.7">
      <c r="A288" s="3">
        <v>45214</v>
      </c>
      <c r="B288">
        <v>434</v>
      </c>
      <c r="C288">
        <v>279</v>
      </c>
      <c r="D288">
        <v>647</v>
      </c>
      <c r="E288">
        <v>395</v>
      </c>
      <c r="F288">
        <f>_xlfn.XLOOKUP($A288,天気!$A$2:$A$365,天気!B$2:B$365)</f>
        <v>14.9</v>
      </c>
      <c r="G288">
        <f>_xlfn.XLOOKUP($A288,天気!$A$2:$A$365,天気!C$2:C$365)</f>
        <v>16.899999999999999</v>
      </c>
      <c r="H288">
        <f>_xlfn.XLOOKUP($A288,天気!$A$2:$A$365,天気!D$2:D$365)</f>
        <v>14</v>
      </c>
      <c r="I288" t="str">
        <f>_xlfn.XLOOKUP($A288,天気!$A$2:$A$365,天気!E$2:E$365)</f>
        <v>大雨後時々曇一時晴</v>
      </c>
      <c r="J288">
        <f>_xlfn.XLOOKUP($A288,天気!$A$2:$A$365,天気!F$2:F$365)</f>
        <v>43.5</v>
      </c>
      <c r="K288">
        <f>_xlfn.XLOOKUP($A288,天気!$A$2:$A$365,天気!G$2:G$365)</f>
        <v>10.5</v>
      </c>
    </row>
    <row r="289" spans="1:11" x14ac:dyDescent="0.7">
      <c r="A289" s="3">
        <v>45215</v>
      </c>
      <c r="B289">
        <v>261</v>
      </c>
      <c r="C289">
        <v>170</v>
      </c>
      <c r="D289">
        <v>327</v>
      </c>
      <c r="E289">
        <v>196</v>
      </c>
      <c r="F289">
        <f>_xlfn.XLOOKUP($A289,天気!$A$2:$A$365,天気!B$2:B$365)</f>
        <v>19</v>
      </c>
      <c r="G289">
        <f>_xlfn.XLOOKUP($A289,天気!$A$2:$A$365,天気!C$2:C$365)</f>
        <v>25.8</v>
      </c>
      <c r="H289">
        <f>_xlfn.XLOOKUP($A289,天気!$A$2:$A$365,天気!D$2:D$365)</f>
        <v>12.1</v>
      </c>
      <c r="I289" t="str">
        <f>_xlfn.XLOOKUP($A289,天気!$A$2:$A$365,天気!E$2:E$365)</f>
        <v>快晴</v>
      </c>
      <c r="J289">
        <f>_xlfn.XLOOKUP($A289,天気!$A$2:$A$365,天気!F$2:F$365)</f>
        <v>0</v>
      </c>
      <c r="K289">
        <f>_xlfn.XLOOKUP($A289,天気!$A$2:$A$365,天気!G$2:G$365)</f>
        <v>0</v>
      </c>
    </row>
    <row r="290" spans="1:11" x14ac:dyDescent="0.7">
      <c r="A290" s="3">
        <v>45216</v>
      </c>
      <c r="B290">
        <v>295</v>
      </c>
      <c r="C290">
        <v>194</v>
      </c>
      <c r="D290">
        <v>455</v>
      </c>
      <c r="E290">
        <v>238</v>
      </c>
      <c r="F290">
        <f>_xlfn.XLOOKUP($A290,天気!$A$2:$A$365,天気!B$2:B$365)</f>
        <v>19.5</v>
      </c>
      <c r="G290">
        <f>_xlfn.XLOOKUP($A290,天気!$A$2:$A$365,天気!C$2:C$365)</f>
        <v>25.2</v>
      </c>
      <c r="H290">
        <f>_xlfn.XLOOKUP($A290,天気!$A$2:$A$365,天気!D$2:D$365)</f>
        <v>15.2</v>
      </c>
      <c r="I290" t="str">
        <f>_xlfn.XLOOKUP($A290,天気!$A$2:$A$365,天気!E$2:E$365)</f>
        <v>快晴</v>
      </c>
      <c r="J290">
        <f>_xlfn.XLOOKUP($A290,天気!$A$2:$A$365,天気!F$2:F$365)</f>
        <v>0</v>
      </c>
      <c r="K290">
        <f>_xlfn.XLOOKUP($A290,天気!$A$2:$A$365,天気!G$2:G$365)</f>
        <v>0</v>
      </c>
    </row>
    <row r="291" spans="1:11" x14ac:dyDescent="0.7">
      <c r="A291" s="3">
        <v>45217</v>
      </c>
      <c r="B291">
        <v>347</v>
      </c>
      <c r="C291">
        <v>217</v>
      </c>
      <c r="D291">
        <v>449</v>
      </c>
      <c r="E291">
        <v>324</v>
      </c>
      <c r="F291">
        <f>_xlfn.XLOOKUP($A291,天気!$A$2:$A$365,天気!B$2:B$365)</f>
        <v>18.899999999999999</v>
      </c>
      <c r="G291">
        <f>_xlfn.XLOOKUP($A291,天気!$A$2:$A$365,天気!C$2:C$365)</f>
        <v>24.4</v>
      </c>
      <c r="H291">
        <f>_xlfn.XLOOKUP($A291,天気!$A$2:$A$365,天気!D$2:D$365)</f>
        <v>13.7</v>
      </c>
      <c r="I291" t="str">
        <f>_xlfn.XLOOKUP($A291,天気!$A$2:$A$365,天気!E$2:E$365)</f>
        <v>晴一時曇</v>
      </c>
      <c r="J291">
        <f>_xlfn.XLOOKUP($A291,天気!$A$2:$A$365,天気!F$2:F$365)</f>
        <v>0</v>
      </c>
      <c r="K291">
        <f>_xlfn.XLOOKUP($A291,天気!$A$2:$A$365,天気!G$2:G$365)</f>
        <v>0</v>
      </c>
    </row>
    <row r="292" spans="1:11" x14ac:dyDescent="0.7">
      <c r="A292" s="3">
        <v>45218</v>
      </c>
      <c r="B292">
        <v>225</v>
      </c>
      <c r="C292">
        <v>165</v>
      </c>
      <c r="D292">
        <v>341</v>
      </c>
      <c r="E292">
        <v>210</v>
      </c>
      <c r="F292">
        <f>_xlfn.XLOOKUP($A292,天気!$A$2:$A$365,天気!B$2:B$365)</f>
        <v>20.3</v>
      </c>
      <c r="G292">
        <f>_xlfn.XLOOKUP($A292,天気!$A$2:$A$365,天気!C$2:C$365)</f>
        <v>25.4</v>
      </c>
      <c r="H292">
        <f>_xlfn.XLOOKUP($A292,天気!$A$2:$A$365,天気!D$2:D$365)</f>
        <v>14.8</v>
      </c>
      <c r="I292" t="str">
        <f>_xlfn.XLOOKUP($A292,天気!$A$2:$A$365,天気!E$2:E$365)</f>
        <v>薄曇一時晴</v>
      </c>
      <c r="J292">
        <f>_xlfn.XLOOKUP($A292,天気!$A$2:$A$365,天気!F$2:F$365)</f>
        <v>0</v>
      </c>
      <c r="K292">
        <f>_xlfn.XLOOKUP($A292,天気!$A$2:$A$365,天気!G$2:G$365)</f>
        <v>0</v>
      </c>
    </row>
    <row r="293" spans="1:11" x14ac:dyDescent="0.7">
      <c r="A293" s="3">
        <v>45219</v>
      </c>
      <c r="B293">
        <v>413</v>
      </c>
      <c r="C293">
        <v>264</v>
      </c>
      <c r="D293">
        <v>641</v>
      </c>
      <c r="E293">
        <v>457</v>
      </c>
      <c r="F293">
        <f>_xlfn.XLOOKUP($A293,天気!$A$2:$A$365,天気!B$2:B$365)</f>
        <v>21.8</v>
      </c>
      <c r="G293">
        <f>_xlfn.XLOOKUP($A293,天気!$A$2:$A$365,天気!C$2:C$365)</f>
        <v>27.1</v>
      </c>
      <c r="H293">
        <f>_xlfn.XLOOKUP($A293,天気!$A$2:$A$365,天気!D$2:D$365)</f>
        <v>16.2</v>
      </c>
      <c r="I293" t="str">
        <f>_xlfn.XLOOKUP($A293,天気!$A$2:$A$365,天気!E$2:E$365)</f>
        <v>晴後時々曇</v>
      </c>
      <c r="J293">
        <f>_xlfn.XLOOKUP($A293,天気!$A$2:$A$365,天気!F$2:F$365)</f>
        <v>0</v>
      </c>
      <c r="K293">
        <f>_xlfn.XLOOKUP($A293,天気!$A$2:$A$365,天気!G$2:G$365)</f>
        <v>0</v>
      </c>
    </row>
    <row r="294" spans="1:11" x14ac:dyDescent="0.7">
      <c r="A294" s="3">
        <v>45220</v>
      </c>
      <c r="B294">
        <v>597</v>
      </c>
      <c r="C294">
        <v>335</v>
      </c>
      <c r="D294">
        <v>722</v>
      </c>
      <c r="E294">
        <v>431</v>
      </c>
      <c r="F294">
        <f>_xlfn.XLOOKUP($A294,天気!$A$2:$A$365,天気!B$2:B$365)</f>
        <v>19</v>
      </c>
      <c r="G294">
        <f>_xlfn.XLOOKUP($A294,天気!$A$2:$A$365,天気!C$2:C$365)</f>
        <v>22.5</v>
      </c>
      <c r="H294">
        <f>_xlfn.XLOOKUP($A294,天気!$A$2:$A$365,天気!D$2:D$365)</f>
        <v>14.3</v>
      </c>
      <c r="I294" t="str">
        <f>_xlfn.XLOOKUP($A294,天気!$A$2:$A$365,天気!E$2:E$365)</f>
        <v>晴時々曇</v>
      </c>
      <c r="J294">
        <f>_xlfn.XLOOKUP($A294,天気!$A$2:$A$365,天気!F$2:F$365)</f>
        <v>0</v>
      </c>
      <c r="K294">
        <f>_xlfn.XLOOKUP($A294,天気!$A$2:$A$365,天気!G$2:G$365)</f>
        <v>0</v>
      </c>
    </row>
    <row r="295" spans="1:11" x14ac:dyDescent="0.7">
      <c r="A295" s="3">
        <v>45221</v>
      </c>
      <c r="B295">
        <v>393</v>
      </c>
      <c r="C295">
        <v>297</v>
      </c>
      <c r="D295">
        <v>617</v>
      </c>
      <c r="E295">
        <v>346</v>
      </c>
      <c r="F295">
        <f>_xlfn.XLOOKUP($A295,天気!$A$2:$A$365,天気!B$2:B$365)</f>
        <v>15.9</v>
      </c>
      <c r="G295">
        <f>_xlfn.XLOOKUP($A295,天気!$A$2:$A$365,天気!C$2:C$365)</f>
        <v>20.2</v>
      </c>
      <c r="H295">
        <f>_xlfn.XLOOKUP($A295,天気!$A$2:$A$365,天気!D$2:D$365)</f>
        <v>11.5</v>
      </c>
      <c r="I295" t="str">
        <f>_xlfn.XLOOKUP($A295,天気!$A$2:$A$365,天気!E$2:E$365)</f>
        <v>晴</v>
      </c>
      <c r="J295">
        <f>_xlfn.XLOOKUP($A295,天気!$A$2:$A$365,天気!F$2:F$365)</f>
        <v>0</v>
      </c>
      <c r="K295">
        <f>_xlfn.XLOOKUP($A295,天気!$A$2:$A$365,天気!G$2:G$365)</f>
        <v>0</v>
      </c>
    </row>
    <row r="296" spans="1:11" x14ac:dyDescent="0.7">
      <c r="A296" s="3">
        <v>45222</v>
      </c>
      <c r="B296">
        <v>247</v>
      </c>
      <c r="C296">
        <v>161</v>
      </c>
      <c r="D296">
        <v>386</v>
      </c>
      <c r="E296">
        <v>242</v>
      </c>
      <c r="F296">
        <f>_xlfn.XLOOKUP($A296,天気!$A$2:$A$365,天気!B$2:B$365)</f>
        <v>16.7</v>
      </c>
      <c r="G296">
        <f>_xlfn.XLOOKUP($A296,天気!$A$2:$A$365,天気!C$2:C$365)</f>
        <v>23</v>
      </c>
      <c r="H296">
        <f>_xlfn.XLOOKUP($A296,天気!$A$2:$A$365,天気!D$2:D$365)</f>
        <v>11.4</v>
      </c>
      <c r="I296" t="str">
        <f>_xlfn.XLOOKUP($A296,天気!$A$2:$A$365,天気!E$2:E$365)</f>
        <v>晴時々薄曇</v>
      </c>
      <c r="J296">
        <f>_xlfn.XLOOKUP($A296,天気!$A$2:$A$365,天気!F$2:F$365)</f>
        <v>0</v>
      </c>
      <c r="K296">
        <f>_xlfn.XLOOKUP($A296,天気!$A$2:$A$365,天気!G$2:G$365)</f>
        <v>0</v>
      </c>
    </row>
    <row r="297" spans="1:11" x14ac:dyDescent="0.7">
      <c r="A297" s="3">
        <v>45223</v>
      </c>
      <c r="B297">
        <v>324</v>
      </c>
      <c r="C297">
        <v>206</v>
      </c>
      <c r="D297">
        <v>367</v>
      </c>
      <c r="E297">
        <v>258</v>
      </c>
      <c r="F297">
        <f>_xlfn.XLOOKUP($A297,天気!$A$2:$A$365,天気!B$2:B$365)</f>
        <v>17.7</v>
      </c>
      <c r="G297">
        <f>_xlfn.XLOOKUP($A297,天気!$A$2:$A$365,天気!C$2:C$365)</f>
        <v>24</v>
      </c>
      <c r="H297">
        <f>_xlfn.XLOOKUP($A297,天気!$A$2:$A$365,天気!D$2:D$365)</f>
        <v>12.9</v>
      </c>
      <c r="I297" t="str">
        <f>_xlfn.XLOOKUP($A297,天気!$A$2:$A$365,天気!E$2:E$365)</f>
        <v>晴後一時薄曇</v>
      </c>
      <c r="J297">
        <f>_xlfn.XLOOKUP($A297,天気!$A$2:$A$365,天気!F$2:F$365)</f>
        <v>0</v>
      </c>
      <c r="K297">
        <f>_xlfn.XLOOKUP($A297,天気!$A$2:$A$365,天気!G$2:G$365)</f>
        <v>0</v>
      </c>
    </row>
    <row r="298" spans="1:11" x14ac:dyDescent="0.7">
      <c r="A298" s="3">
        <v>45224</v>
      </c>
      <c r="B298">
        <v>329</v>
      </c>
      <c r="C298">
        <v>223</v>
      </c>
      <c r="D298">
        <v>431</v>
      </c>
      <c r="E298">
        <v>348</v>
      </c>
      <c r="F298">
        <f>_xlfn.XLOOKUP($A298,天気!$A$2:$A$365,天気!B$2:B$365)</f>
        <v>17.7</v>
      </c>
      <c r="G298">
        <f>_xlfn.XLOOKUP($A298,天気!$A$2:$A$365,天気!C$2:C$365)</f>
        <v>22.2</v>
      </c>
      <c r="H298">
        <f>_xlfn.XLOOKUP($A298,天気!$A$2:$A$365,天気!D$2:D$365)</f>
        <v>11.4</v>
      </c>
      <c r="I298" t="str">
        <f>_xlfn.XLOOKUP($A298,天気!$A$2:$A$365,天気!E$2:E$365)</f>
        <v>薄曇一時晴</v>
      </c>
      <c r="J298">
        <f>_xlfn.XLOOKUP($A298,天気!$A$2:$A$365,天気!F$2:F$365)</f>
        <v>30.5</v>
      </c>
      <c r="K298">
        <f>_xlfn.XLOOKUP($A298,天気!$A$2:$A$365,天気!G$2:G$365)</f>
        <v>30.5</v>
      </c>
    </row>
    <row r="299" spans="1:11" x14ac:dyDescent="0.7">
      <c r="A299" s="3">
        <v>45225</v>
      </c>
      <c r="B299">
        <v>236</v>
      </c>
      <c r="C299">
        <v>155</v>
      </c>
      <c r="D299">
        <v>342</v>
      </c>
      <c r="E299">
        <v>194</v>
      </c>
      <c r="F299">
        <f>_xlfn.XLOOKUP($A299,天気!$A$2:$A$365,天気!B$2:B$365)</f>
        <v>16.899999999999999</v>
      </c>
      <c r="G299">
        <f>_xlfn.XLOOKUP($A299,天気!$A$2:$A$365,天気!C$2:C$365)</f>
        <v>23.4</v>
      </c>
      <c r="H299">
        <f>_xlfn.XLOOKUP($A299,天気!$A$2:$A$365,天気!D$2:D$365)</f>
        <v>11.5</v>
      </c>
      <c r="I299" t="str">
        <f>_xlfn.XLOOKUP($A299,天気!$A$2:$A$365,天気!E$2:E$365)</f>
        <v>快晴</v>
      </c>
      <c r="J299">
        <f>_xlfn.XLOOKUP($A299,天気!$A$2:$A$365,天気!F$2:F$365)</f>
        <v>0</v>
      </c>
      <c r="K299">
        <f>_xlfn.XLOOKUP($A299,天気!$A$2:$A$365,天気!G$2:G$365)</f>
        <v>0</v>
      </c>
    </row>
    <row r="300" spans="1:11" x14ac:dyDescent="0.7">
      <c r="A300" s="3">
        <v>45226</v>
      </c>
      <c r="B300">
        <v>452</v>
      </c>
      <c r="C300">
        <v>323</v>
      </c>
      <c r="D300">
        <v>638</v>
      </c>
      <c r="E300">
        <v>432</v>
      </c>
      <c r="F300">
        <f>_xlfn.XLOOKUP($A300,天気!$A$2:$A$365,天気!B$2:B$365)</f>
        <v>17.8</v>
      </c>
      <c r="G300">
        <f>_xlfn.XLOOKUP($A300,天気!$A$2:$A$365,天気!C$2:C$365)</f>
        <v>23.4</v>
      </c>
      <c r="H300">
        <f>_xlfn.XLOOKUP($A300,天気!$A$2:$A$365,天気!D$2:D$365)</f>
        <v>13.4</v>
      </c>
      <c r="I300" t="str">
        <f>_xlfn.XLOOKUP($A300,天気!$A$2:$A$365,天気!E$2:E$365)</f>
        <v>晴</v>
      </c>
      <c r="J300">
        <f>_xlfn.XLOOKUP($A300,天気!$A$2:$A$365,天気!F$2:F$365)</f>
        <v>0</v>
      </c>
      <c r="K300">
        <f>_xlfn.XLOOKUP($A300,天気!$A$2:$A$365,天気!G$2:G$365)</f>
        <v>0</v>
      </c>
    </row>
    <row r="301" spans="1:11" x14ac:dyDescent="0.7">
      <c r="A301" s="3">
        <v>45227</v>
      </c>
      <c r="B301">
        <v>530</v>
      </c>
      <c r="C301">
        <v>342</v>
      </c>
      <c r="D301">
        <v>596</v>
      </c>
      <c r="E301">
        <v>438</v>
      </c>
      <c r="F301">
        <f>_xlfn.XLOOKUP($A301,天気!$A$2:$A$365,天気!B$2:B$365)</f>
        <v>17.5</v>
      </c>
      <c r="G301">
        <f>_xlfn.XLOOKUP($A301,天気!$A$2:$A$365,天気!C$2:C$365)</f>
        <v>21.4</v>
      </c>
      <c r="H301">
        <f>_xlfn.XLOOKUP($A301,天気!$A$2:$A$365,天気!D$2:D$365)</f>
        <v>14.3</v>
      </c>
      <c r="I301" t="str">
        <f>_xlfn.XLOOKUP($A301,天気!$A$2:$A$365,天気!E$2:E$365)</f>
        <v>薄曇後晴</v>
      </c>
      <c r="J301">
        <f>_xlfn.XLOOKUP($A301,天気!$A$2:$A$365,天気!F$2:F$365)</f>
        <v>0</v>
      </c>
      <c r="K301">
        <f>_xlfn.XLOOKUP($A301,天気!$A$2:$A$365,天気!G$2:G$365)</f>
        <v>0</v>
      </c>
    </row>
    <row r="302" spans="1:11" x14ac:dyDescent="0.7">
      <c r="A302" s="3">
        <v>45228</v>
      </c>
      <c r="B302">
        <v>389</v>
      </c>
      <c r="C302">
        <v>264</v>
      </c>
      <c r="D302">
        <v>508</v>
      </c>
      <c r="E302">
        <v>333</v>
      </c>
      <c r="F302">
        <f>_xlfn.XLOOKUP($A302,天気!$A$2:$A$365,天気!B$2:B$365)</f>
        <v>16.3</v>
      </c>
      <c r="G302">
        <f>_xlfn.XLOOKUP($A302,天気!$A$2:$A$365,天気!C$2:C$365)</f>
        <v>20.8</v>
      </c>
      <c r="H302">
        <f>_xlfn.XLOOKUP($A302,天気!$A$2:$A$365,天気!D$2:D$365)</f>
        <v>12.5</v>
      </c>
      <c r="I302" t="str">
        <f>_xlfn.XLOOKUP($A302,天気!$A$2:$A$365,天気!E$2:E$365)</f>
        <v>雨時々曇後晴</v>
      </c>
      <c r="J302">
        <f>_xlfn.XLOOKUP($A302,天気!$A$2:$A$365,天気!F$2:F$365)</f>
        <v>5</v>
      </c>
      <c r="K302">
        <f>_xlfn.XLOOKUP($A302,天気!$A$2:$A$365,天気!G$2:G$365)</f>
        <v>3</v>
      </c>
    </row>
    <row r="303" spans="1:11" x14ac:dyDescent="0.7">
      <c r="A303" s="3">
        <v>45229</v>
      </c>
      <c r="B303">
        <v>190</v>
      </c>
      <c r="C303">
        <v>145</v>
      </c>
      <c r="D303">
        <v>237</v>
      </c>
      <c r="E303">
        <v>162</v>
      </c>
      <c r="F303">
        <f>_xlfn.XLOOKUP($A303,天気!$A$2:$A$365,天気!B$2:B$365)</f>
        <v>16.899999999999999</v>
      </c>
      <c r="G303">
        <f>_xlfn.XLOOKUP($A303,天気!$A$2:$A$365,天気!C$2:C$365)</f>
        <v>22.3</v>
      </c>
      <c r="H303">
        <f>_xlfn.XLOOKUP($A303,天気!$A$2:$A$365,天気!D$2:D$365)</f>
        <v>11.6</v>
      </c>
      <c r="I303" t="str">
        <f>_xlfn.XLOOKUP($A303,天気!$A$2:$A$365,天気!E$2:E$365)</f>
        <v>快晴</v>
      </c>
      <c r="J303">
        <f>_xlfn.XLOOKUP($A303,天気!$A$2:$A$365,天気!F$2:F$365)</f>
        <v>0</v>
      </c>
      <c r="K303">
        <f>_xlfn.XLOOKUP($A303,天気!$A$2:$A$365,天気!G$2:G$365)</f>
        <v>0</v>
      </c>
    </row>
    <row r="304" spans="1:11" x14ac:dyDescent="0.7">
      <c r="A304" s="3">
        <v>45230</v>
      </c>
      <c r="B304">
        <v>260</v>
      </c>
      <c r="C304">
        <v>150</v>
      </c>
      <c r="D304">
        <v>355</v>
      </c>
      <c r="E304">
        <v>214</v>
      </c>
      <c r="F304">
        <f>_xlfn.XLOOKUP($A304,天気!$A$2:$A$365,天気!B$2:B$365)</f>
        <v>17.2</v>
      </c>
      <c r="G304">
        <f>_xlfn.XLOOKUP($A304,天気!$A$2:$A$365,天気!C$2:C$365)</f>
        <v>20.9</v>
      </c>
      <c r="H304">
        <f>_xlfn.XLOOKUP($A304,天気!$A$2:$A$365,天気!D$2:D$365)</f>
        <v>13.5</v>
      </c>
      <c r="I304" t="str">
        <f>_xlfn.XLOOKUP($A304,天気!$A$2:$A$365,天気!E$2:E$365)</f>
        <v>曇</v>
      </c>
      <c r="J304">
        <f>_xlfn.XLOOKUP($A304,天気!$A$2:$A$365,天気!F$2:F$365)</f>
        <v>0</v>
      </c>
      <c r="K304">
        <f>_xlfn.XLOOKUP($A304,天気!$A$2:$A$365,天気!G$2:G$365)</f>
        <v>0</v>
      </c>
    </row>
    <row r="305" spans="1:11" x14ac:dyDescent="0.7">
      <c r="A305" s="3">
        <v>45231</v>
      </c>
      <c r="B305">
        <v>292</v>
      </c>
      <c r="C305">
        <v>198</v>
      </c>
      <c r="D305">
        <v>345</v>
      </c>
      <c r="E305">
        <v>250</v>
      </c>
      <c r="F305">
        <f>_xlfn.XLOOKUP($A305,天気!$A$2:$A$365,天気!B$2:B$365)</f>
        <v>18</v>
      </c>
      <c r="G305">
        <f>_xlfn.XLOOKUP($A305,天気!$A$2:$A$365,天気!C$2:C$365)</f>
        <v>23.1</v>
      </c>
      <c r="H305">
        <f>_xlfn.XLOOKUP($A305,天気!$A$2:$A$365,天気!D$2:D$365)</f>
        <v>13.1</v>
      </c>
      <c r="I305" t="str">
        <f>_xlfn.XLOOKUP($A305,天気!$A$2:$A$365,天気!E$2:E$365)</f>
        <v>快晴</v>
      </c>
      <c r="J305">
        <f>_xlfn.XLOOKUP($A305,天気!$A$2:$A$365,天気!F$2:F$365)</f>
        <v>0</v>
      </c>
      <c r="K305">
        <f>_xlfn.XLOOKUP($A305,天気!$A$2:$A$365,天気!G$2:G$365)</f>
        <v>0</v>
      </c>
    </row>
    <row r="306" spans="1:11" x14ac:dyDescent="0.7">
      <c r="A306" s="3">
        <v>45232</v>
      </c>
      <c r="B306">
        <v>289</v>
      </c>
      <c r="C306">
        <v>189</v>
      </c>
      <c r="D306">
        <v>341</v>
      </c>
      <c r="E306">
        <v>226</v>
      </c>
      <c r="F306">
        <f>_xlfn.XLOOKUP($A306,天気!$A$2:$A$365,天気!B$2:B$365)</f>
        <v>18.2</v>
      </c>
      <c r="G306">
        <f>_xlfn.XLOOKUP($A306,天気!$A$2:$A$365,天気!C$2:C$365)</f>
        <v>24.9</v>
      </c>
      <c r="H306">
        <f>_xlfn.XLOOKUP($A306,天気!$A$2:$A$365,天気!D$2:D$365)</f>
        <v>13</v>
      </c>
      <c r="I306" t="str">
        <f>_xlfn.XLOOKUP($A306,天気!$A$2:$A$365,天気!E$2:E$365)</f>
        <v>晴一時薄曇</v>
      </c>
      <c r="J306">
        <f>_xlfn.XLOOKUP($A306,天気!$A$2:$A$365,天気!F$2:F$365)</f>
        <v>0</v>
      </c>
      <c r="K306">
        <f>_xlfn.XLOOKUP($A306,天気!$A$2:$A$365,天気!G$2:G$365)</f>
        <v>0</v>
      </c>
    </row>
    <row r="307" spans="1:11" x14ac:dyDescent="0.7">
      <c r="A307" s="3">
        <v>45233</v>
      </c>
      <c r="B307">
        <v>240</v>
      </c>
      <c r="C307">
        <v>167</v>
      </c>
      <c r="D307">
        <v>350</v>
      </c>
      <c r="E307">
        <v>228</v>
      </c>
      <c r="F307">
        <f>_xlfn.XLOOKUP($A307,天気!$A$2:$A$365,天気!B$2:B$365)</f>
        <v>18.8</v>
      </c>
      <c r="G307">
        <f>_xlfn.XLOOKUP($A307,天気!$A$2:$A$365,天気!C$2:C$365)</f>
        <v>24.3</v>
      </c>
      <c r="H307">
        <f>_xlfn.XLOOKUP($A307,天気!$A$2:$A$365,天気!D$2:D$365)</f>
        <v>14.3</v>
      </c>
      <c r="I307" t="str">
        <f>_xlfn.XLOOKUP($A307,天気!$A$2:$A$365,天気!E$2:E$365)</f>
        <v>快晴</v>
      </c>
      <c r="J307">
        <f>_xlfn.XLOOKUP($A307,天気!$A$2:$A$365,天気!F$2:F$365)</f>
        <v>0</v>
      </c>
      <c r="K307">
        <f>_xlfn.XLOOKUP($A307,天気!$A$2:$A$365,天気!G$2:G$365)</f>
        <v>0</v>
      </c>
    </row>
    <row r="308" spans="1:11" x14ac:dyDescent="0.7">
      <c r="A308" s="3">
        <v>45234</v>
      </c>
      <c r="B308">
        <v>353</v>
      </c>
      <c r="C308">
        <v>218</v>
      </c>
      <c r="D308">
        <v>488</v>
      </c>
      <c r="E308">
        <v>324</v>
      </c>
      <c r="F308">
        <f>_xlfn.XLOOKUP($A308,天気!$A$2:$A$365,天気!B$2:B$365)</f>
        <v>19.7</v>
      </c>
      <c r="G308">
        <f>_xlfn.XLOOKUP($A308,天気!$A$2:$A$365,天気!C$2:C$365)</f>
        <v>26.3</v>
      </c>
      <c r="H308">
        <f>_xlfn.XLOOKUP($A308,天気!$A$2:$A$365,天気!D$2:D$365)</f>
        <v>14.4</v>
      </c>
      <c r="I308" t="str">
        <f>_xlfn.XLOOKUP($A308,天気!$A$2:$A$365,天気!E$2:E$365)</f>
        <v>薄曇時々晴</v>
      </c>
      <c r="J308">
        <f>_xlfn.XLOOKUP($A308,天気!$A$2:$A$365,天気!F$2:F$365)</f>
        <v>0</v>
      </c>
      <c r="K308">
        <f>_xlfn.XLOOKUP($A308,天気!$A$2:$A$365,天気!G$2:G$365)</f>
        <v>0</v>
      </c>
    </row>
    <row r="309" spans="1:11" x14ac:dyDescent="0.7">
      <c r="A309" s="3">
        <v>45235</v>
      </c>
      <c r="B309">
        <v>268</v>
      </c>
      <c r="C309">
        <v>195</v>
      </c>
      <c r="D309">
        <v>325</v>
      </c>
      <c r="E309">
        <v>229</v>
      </c>
      <c r="F309">
        <f>_xlfn.XLOOKUP($A309,天気!$A$2:$A$365,天気!B$2:B$365)</f>
        <v>20</v>
      </c>
      <c r="G309">
        <f>_xlfn.XLOOKUP($A309,天気!$A$2:$A$365,天気!C$2:C$365)</f>
        <v>23.7</v>
      </c>
      <c r="H309">
        <f>_xlfn.XLOOKUP($A309,天気!$A$2:$A$365,天気!D$2:D$365)</f>
        <v>17.600000000000001</v>
      </c>
      <c r="I309" t="str">
        <f>_xlfn.XLOOKUP($A309,天気!$A$2:$A$365,天気!E$2:E$365)</f>
        <v>曇後時々晴一時雨</v>
      </c>
      <c r="J309">
        <f>_xlfn.XLOOKUP($A309,天気!$A$2:$A$365,天気!F$2:F$365)</f>
        <v>0</v>
      </c>
      <c r="K309">
        <f>_xlfn.XLOOKUP($A309,天気!$A$2:$A$365,天気!G$2:G$365)</f>
        <v>0</v>
      </c>
    </row>
    <row r="310" spans="1:11" x14ac:dyDescent="0.7">
      <c r="A310" s="3">
        <v>45236</v>
      </c>
      <c r="B310">
        <v>222</v>
      </c>
      <c r="C310">
        <v>176</v>
      </c>
      <c r="D310">
        <v>289</v>
      </c>
      <c r="E310">
        <v>188</v>
      </c>
      <c r="F310">
        <f>_xlfn.XLOOKUP($A310,天気!$A$2:$A$365,天気!B$2:B$365)</f>
        <v>21.4</v>
      </c>
      <c r="G310">
        <f>_xlfn.XLOOKUP($A310,天気!$A$2:$A$365,天気!C$2:C$365)</f>
        <v>25.1</v>
      </c>
      <c r="H310">
        <f>_xlfn.XLOOKUP($A310,天気!$A$2:$A$365,天気!D$2:D$365)</f>
        <v>18</v>
      </c>
      <c r="I310" t="str">
        <f>_xlfn.XLOOKUP($A310,天気!$A$2:$A$365,天気!E$2:E$365)</f>
        <v>曇一時雨</v>
      </c>
      <c r="J310">
        <f>_xlfn.XLOOKUP($A310,天気!$A$2:$A$365,天気!F$2:F$365)</f>
        <v>0.5</v>
      </c>
      <c r="K310">
        <f>_xlfn.XLOOKUP($A310,天気!$A$2:$A$365,天気!G$2:G$365)</f>
        <v>0.5</v>
      </c>
    </row>
    <row r="311" spans="1:11" x14ac:dyDescent="0.7">
      <c r="A311" s="3">
        <v>45237</v>
      </c>
      <c r="B311">
        <v>294</v>
      </c>
      <c r="C311">
        <v>178</v>
      </c>
      <c r="D311">
        <v>369</v>
      </c>
      <c r="E311">
        <v>257</v>
      </c>
      <c r="F311">
        <f>_xlfn.XLOOKUP($A311,天気!$A$2:$A$365,天気!B$2:B$365)</f>
        <v>22.3</v>
      </c>
      <c r="G311">
        <f>_xlfn.XLOOKUP($A311,天気!$A$2:$A$365,天気!C$2:C$365)</f>
        <v>27.5</v>
      </c>
      <c r="H311">
        <f>_xlfn.XLOOKUP($A311,天気!$A$2:$A$365,天気!D$2:D$365)</f>
        <v>17</v>
      </c>
      <c r="I311" t="str">
        <f>_xlfn.XLOOKUP($A311,天気!$A$2:$A$365,天気!E$2:E$365)</f>
        <v>晴時々雨一時曇</v>
      </c>
      <c r="J311">
        <f>_xlfn.XLOOKUP($A311,天気!$A$2:$A$365,天気!F$2:F$365)</f>
        <v>4</v>
      </c>
      <c r="K311">
        <f>_xlfn.XLOOKUP($A311,天気!$A$2:$A$365,天気!G$2:G$365)</f>
        <v>2</v>
      </c>
    </row>
    <row r="312" spans="1:11" x14ac:dyDescent="0.7">
      <c r="A312" s="3">
        <v>45238</v>
      </c>
      <c r="B312">
        <v>378</v>
      </c>
      <c r="C312">
        <v>204</v>
      </c>
      <c r="D312">
        <v>470</v>
      </c>
      <c r="E312">
        <v>335</v>
      </c>
      <c r="F312">
        <f>_xlfn.XLOOKUP($A312,天気!$A$2:$A$365,天気!B$2:B$365)</f>
        <v>17.7</v>
      </c>
      <c r="G312">
        <f>_xlfn.XLOOKUP($A312,天気!$A$2:$A$365,天気!C$2:C$365)</f>
        <v>21.6</v>
      </c>
      <c r="H312">
        <f>_xlfn.XLOOKUP($A312,天気!$A$2:$A$365,天気!D$2:D$365)</f>
        <v>14.6</v>
      </c>
      <c r="I312" t="str">
        <f>_xlfn.XLOOKUP($A312,天気!$A$2:$A$365,天気!E$2:E$365)</f>
        <v>快晴</v>
      </c>
      <c r="J312">
        <f>_xlfn.XLOOKUP($A312,天気!$A$2:$A$365,天気!F$2:F$365)</f>
        <v>0</v>
      </c>
      <c r="K312">
        <f>_xlfn.XLOOKUP($A312,天気!$A$2:$A$365,天気!G$2:G$365)</f>
        <v>0</v>
      </c>
    </row>
    <row r="313" spans="1:11" x14ac:dyDescent="0.7">
      <c r="A313" s="3">
        <v>45239</v>
      </c>
      <c r="B313">
        <v>245</v>
      </c>
      <c r="C313">
        <v>144</v>
      </c>
      <c r="D313">
        <v>342</v>
      </c>
      <c r="E313">
        <v>256</v>
      </c>
      <c r="F313">
        <f>_xlfn.XLOOKUP($A313,天気!$A$2:$A$365,天気!B$2:B$365)</f>
        <v>17.100000000000001</v>
      </c>
      <c r="G313">
        <f>_xlfn.XLOOKUP($A313,天気!$A$2:$A$365,天気!C$2:C$365)</f>
        <v>21</v>
      </c>
      <c r="H313">
        <f>_xlfn.XLOOKUP($A313,天気!$A$2:$A$365,天気!D$2:D$365)</f>
        <v>13.4</v>
      </c>
      <c r="I313" t="str">
        <f>_xlfn.XLOOKUP($A313,天気!$A$2:$A$365,天気!E$2:E$365)</f>
        <v>薄曇時々晴</v>
      </c>
      <c r="J313">
        <f>_xlfn.XLOOKUP($A313,天気!$A$2:$A$365,天気!F$2:F$365)</f>
        <v>0</v>
      </c>
      <c r="K313">
        <f>_xlfn.XLOOKUP($A313,天気!$A$2:$A$365,天気!G$2:G$365)</f>
        <v>0</v>
      </c>
    </row>
    <row r="314" spans="1:11" x14ac:dyDescent="0.7">
      <c r="A314" s="3">
        <v>45240</v>
      </c>
      <c r="B314">
        <v>488</v>
      </c>
      <c r="C314">
        <v>285</v>
      </c>
      <c r="D314">
        <v>615</v>
      </c>
      <c r="E314">
        <v>327</v>
      </c>
      <c r="F314">
        <f>_xlfn.XLOOKUP($A314,天気!$A$2:$A$365,天気!B$2:B$365)</f>
        <v>15.5</v>
      </c>
      <c r="G314">
        <f>_xlfn.XLOOKUP($A314,天気!$A$2:$A$365,天気!C$2:C$365)</f>
        <v>17.7</v>
      </c>
      <c r="H314">
        <f>_xlfn.XLOOKUP($A314,天気!$A$2:$A$365,天気!D$2:D$365)</f>
        <v>13.5</v>
      </c>
      <c r="I314" t="str">
        <f>_xlfn.XLOOKUP($A314,天気!$A$2:$A$365,天気!E$2:E$365)</f>
        <v>雨時々曇一時晴</v>
      </c>
      <c r="J314">
        <f>_xlfn.XLOOKUP($A314,天気!$A$2:$A$365,天気!F$2:F$365)</f>
        <v>3</v>
      </c>
      <c r="K314">
        <f>_xlfn.XLOOKUP($A314,天気!$A$2:$A$365,天気!G$2:G$365)</f>
        <v>2</v>
      </c>
    </row>
    <row r="315" spans="1:11" x14ac:dyDescent="0.7">
      <c r="A315" s="3">
        <v>45241</v>
      </c>
      <c r="B315">
        <v>477</v>
      </c>
      <c r="C315">
        <v>330</v>
      </c>
      <c r="D315">
        <v>587</v>
      </c>
      <c r="E315">
        <v>432</v>
      </c>
      <c r="F315">
        <f>_xlfn.XLOOKUP($A315,天気!$A$2:$A$365,天気!B$2:B$365)</f>
        <v>13.7</v>
      </c>
      <c r="G315">
        <f>_xlfn.XLOOKUP($A315,天気!$A$2:$A$365,天気!C$2:C$365)</f>
        <v>15.9</v>
      </c>
      <c r="H315">
        <f>_xlfn.XLOOKUP($A315,天気!$A$2:$A$365,天気!D$2:D$365)</f>
        <v>11.3</v>
      </c>
      <c r="I315" t="str">
        <f>_xlfn.XLOOKUP($A315,天気!$A$2:$A$365,天気!E$2:E$365)</f>
        <v>曇</v>
      </c>
      <c r="J315">
        <f>_xlfn.XLOOKUP($A315,天気!$A$2:$A$365,天気!F$2:F$365)</f>
        <v>0</v>
      </c>
      <c r="K315">
        <f>_xlfn.XLOOKUP($A315,天気!$A$2:$A$365,天気!G$2:G$365)</f>
        <v>0</v>
      </c>
    </row>
    <row r="316" spans="1:11" x14ac:dyDescent="0.7">
      <c r="A316" s="3">
        <v>45242</v>
      </c>
      <c r="B316">
        <v>390</v>
      </c>
      <c r="C316">
        <v>258</v>
      </c>
      <c r="D316">
        <v>544</v>
      </c>
      <c r="E316">
        <v>350</v>
      </c>
      <c r="F316">
        <f>_xlfn.XLOOKUP($A316,天気!$A$2:$A$365,天気!B$2:B$365)</f>
        <v>10</v>
      </c>
      <c r="G316">
        <f>_xlfn.XLOOKUP($A316,天気!$A$2:$A$365,天気!C$2:C$365)</f>
        <v>11.7</v>
      </c>
      <c r="H316">
        <f>_xlfn.XLOOKUP($A316,天気!$A$2:$A$365,天気!D$2:D$365)</f>
        <v>8</v>
      </c>
      <c r="I316" t="str">
        <f>_xlfn.XLOOKUP($A316,天気!$A$2:$A$365,天気!E$2:E$365)</f>
        <v>雨後曇</v>
      </c>
      <c r="J316">
        <f>_xlfn.XLOOKUP($A316,天気!$A$2:$A$365,天気!F$2:F$365)</f>
        <v>0.5</v>
      </c>
      <c r="K316">
        <f>_xlfn.XLOOKUP($A316,天気!$A$2:$A$365,天気!G$2:G$365)</f>
        <v>0.5</v>
      </c>
    </row>
    <row r="317" spans="1:11" x14ac:dyDescent="0.7">
      <c r="A317" s="3">
        <v>45243</v>
      </c>
      <c r="B317">
        <v>178</v>
      </c>
      <c r="C317">
        <v>130</v>
      </c>
      <c r="D317">
        <v>303</v>
      </c>
      <c r="E317">
        <v>178</v>
      </c>
      <c r="F317">
        <f>_xlfn.XLOOKUP($A317,天気!$A$2:$A$365,天気!B$2:B$365)</f>
        <v>11.1</v>
      </c>
      <c r="G317">
        <f>_xlfn.XLOOKUP($A317,天気!$A$2:$A$365,天気!C$2:C$365)</f>
        <v>15.6</v>
      </c>
      <c r="H317">
        <f>_xlfn.XLOOKUP($A317,天気!$A$2:$A$365,天気!D$2:D$365)</f>
        <v>7.9</v>
      </c>
      <c r="I317" t="str">
        <f>_xlfn.XLOOKUP($A317,天気!$A$2:$A$365,天気!E$2:E$365)</f>
        <v>晴時々曇</v>
      </c>
      <c r="J317">
        <f>_xlfn.XLOOKUP($A317,天気!$A$2:$A$365,天気!F$2:F$365)</f>
        <v>0</v>
      </c>
      <c r="K317">
        <f>_xlfn.XLOOKUP($A317,天気!$A$2:$A$365,天気!G$2:G$365)</f>
        <v>0</v>
      </c>
    </row>
    <row r="318" spans="1:11" x14ac:dyDescent="0.7">
      <c r="A318" s="3">
        <v>45244</v>
      </c>
      <c r="B318">
        <v>206</v>
      </c>
      <c r="C318">
        <v>144</v>
      </c>
      <c r="D318">
        <v>270</v>
      </c>
      <c r="E318">
        <v>224</v>
      </c>
      <c r="F318">
        <f>_xlfn.XLOOKUP($A318,天気!$A$2:$A$365,天気!B$2:B$365)</f>
        <v>12.1</v>
      </c>
      <c r="G318">
        <f>_xlfn.XLOOKUP($A318,天気!$A$2:$A$365,天気!C$2:C$365)</f>
        <v>18.3</v>
      </c>
      <c r="H318">
        <f>_xlfn.XLOOKUP($A318,天気!$A$2:$A$365,天気!D$2:D$365)</f>
        <v>5.9</v>
      </c>
      <c r="I318" t="str">
        <f>_xlfn.XLOOKUP($A318,天気!$A$2:$A$365,天気!E$2:E$365)</f>
        <v>晴</v>
      </c>
      <c r="J318">
        <f>_xlfn.XLOOKUP($A318,天気!$A$2:$A$365,天気!F$2:F$365)</f>
        <v>0</v>
      </c>
      <c r="K318">
        <f>_xlfn.XLOOKUP($A318,天気!$A$2:$A$365,天気!G$2:G$365)</f>
        <v>0</v>
      </c>
    </row>
    <row r="319" spans="1:11" x14ac:dyDescent="0.7">
      <c r="A319" s="3">
        <v>45245</v>
      </c>
      <c r="B319">
        <v>306</v>
      </c>
      <c r="C319">
        <v>185</v>
      </c>
      <c r="D319">
        <v>400</v>
      </c>
      <c r="E319">
        <v>217</v>
      </c>
      <c r="F319">
        <f>_xlfn.XLOOKUP($A319,天気!$A$2:$A$365,天気!B$2:B$365)</f>
        <v>11.8</v>
      </c>
      <c r="G319">
        <f>_xlfn.XLOOKUP($A319,天気!$A$2:$A$365,天気!C$2:C$365)</f>
        <v>14.3</v>
      </c>
      <c r="H319">
        <f>_xlfn.XLOOKUP($A319,天気!$A$2:$A$365,天気!D$2:D$365)</f>
        <v>9.8000000000000007</v>
      </c>
      <c r="I319" t="str">
        <f>_xlfn.XLOOKUP($A319,天気!$A$2:$A$365,天気!E$2:E$365)</f>
        <v>曇後一時晴</v>
      </c>
      <c r="J319">
        <f>_xlfn.XLOOKUP($A319,天気!$A$2:$A$365,天気!F$2:F$365)</f>
        <v>0</v>
      </c>
      <c r="K319">
        <f>_xlfn.XLOOKUP($A319,天気!$A$2:$A$365,天気!G$2:G$365)</f>
        <v>0</v>
      </c>
    </row>
    <row r="320" spans="1:11" x14ac:dyDescent="0.7">
      <c r="A320" s="3">
        <v>45246</v>
      </c>
      <c r="B320">
        <v>198</v>
      </c>
      <c r="C320">
        <v>150</v>
      </c>
      <c r="D320">
        <v>264</v>
      </c>
      <c r="E320">
        <v>199</v>
      </c>
      <c r="F320">
        <f>_xlfn.XLOOKUP($A320,天気!$A$2:$A$365,天気!B$2:B$365)</f>
        <v>12.9</v>
      </c>
      <c r="G320">
        <f>_xlfn.XLOOKUP($A320,天気!$A$2:$A$365,天気!C$2:C$365)</f>
        <v>17.600000000000001</v>
      </c>
      <c r="H320">
        <f>_xlfn.XLOOKUP($A320,天気!$A$2:$A$365,天気!D$2:D$365)</f>
        <v>7.8</v>
      </c>
      <c r="I320" t="str">
        <f>_xlfn.XLOOKUP($A320,天気!$A$2:$A$365,天気!E$2:E$365)</f>
        <v>晴時々曇</v>
      </c>
      <c r="J320">
        <f>_xlfn.XLOOKUP($A320,天気!$A$2:$A$365,天気!F$2:F$365)</f>
        <v>0</v>
      </c>
      <c r="K320">
        <f>_xlfn.XLOOKUP($A320,天気!$A$2:$A$365,天気!G$2:G$365)</f>
        <v>0</v>
      </c>
    </row>
    <row r="321" spans="1:11" x14ac:dyDescent="0.7">
      <c r="A321" s="3">
        <v>45247</v>
      </c>
      <c r="B321">
        <v>374</v>
      </c>
      <c r="C321">
        <v>252</v>
      </c>
      <c r="D321">
        <v>482</v>
      </c>
      <c r="E321">
        <v>350</v>
      </c>
      <c r="F321">
        <f>_xlfn.XLOOKUP($A321,天気!$A$2:$A$365,天気!B$2:B$365)</f>
        <v>11.5</v>
      </c>
      <c r="G321">
        <f>_xlfn.XLOOKUP($A321,天気!$A$2:$A$365,天気!C$2:C$365)</f>
        <v>13.6</v>
      </c>
      <c r="H321">
        <f>_xlfn.XLOOKUP($A321,天気!$A$2:$A$365,天気!D$2:D$365)</f>
        <v>9.8000000000000007</v>
      </c>
      <c r="I321" t="str">
        <f>_xlfn.XLOOKUP($A321,天気!$A$2:$A$365,天気!E$2:E$365)</f>
        <v>雨後曇一時晴</v>
      </c>
      <c r="J321">
        <f>_xlfn.XLOOKUP($A321,天気!$A$2:$A$365,天気!F$2:F$365)</f>
        <v>33.5</v>
      </c>
      <c r="K321">
        <f>_xlfn.XLOOKUP($A321,天気!$A$2:$A$365,天気!G$2:G$365)</f>
        <v>7.5</v>
      </c>
    </row>
    <row r="322" spans="1:11" x14ac:dyDescent="0.7">
      <c r="A322" s="3">
        <v>45248</v>
      </c>
      <c r="B322">
        <v>402</v>
      </c>
      <c r="C322">
        <v>260</v>
      </c>
      <c r="D322">
        <v>504</v>
      </c>
      <c r="E322">
        <v>325</v>
      </c>
      <c r="F322">
        <f>_xlfn.XLOOKUP($A322,天気!$A$2:$A$365,天気!B$2:B$365)</f>
        <v>12.3</v>
      </c>
      <c r="G322">
        <f>_xlfn.XLOOKUP($A322,天気!$A$2:$A$365,天気!C$2:C$365)</f>
        <v>17.600000000000001</v>
      </c>
      <c r="H322">
        <f>_xlfn.XLOOKUP($A322,天気!$A$2:$A$365,天気!D$2:D$365)</f>
        <v>7.4</v>
      </c>
      <c r="I322" t="str">
        <f>_xlfn.XLOOKUP($A322,天気!$A$2:$A$365,天気!E$2:E$365)</f>
        <v>晴後時々曇</v>
      </c>
      <c r="J322">
        <f>_xlfn.XLOOKUP($A322,天気!$A$2:$A$365,天気!F$2:F$365)</f>
        <v>0</v>
      </c>
      <c r="K322">
        <f>_xlfn.XLOOKUP($A322,天気!$A$2:$A$365,天気!G$2:G$365)</f>
        <v>0</v>
      </c>
    </row>
    <row r="323" spans="1:11" x14ac:dyDescent="0.7">
      <c r="A323" s="3">
        <v>45249</v>
      </c>
      <c r="B323">
        <v>318</v>
      </c>
      <c r="C323">
        <v>187</v>
      </c>
      <c r="D323">
        <v>358</v>
      </c>
      <c r="E323">
        <v>286</v>
      </c>
      <c r="F323">
        <f>_xlfn.XLOOKUP($A323,天気!$A$2:$A$365,天気!B$2:B$365)</f>
        <v>12.1</v>
      </c>
      <c r="G323">
        <f>_xlfn.XLOOKUP($A323,天気!$A$2:$A$365,天気!C$2:C$365)</f>
        <v>19.399999999999999</v>
      </c>
      <c r="H323">
        <f>_xlfn.XLOOKUP($A323,天気!$A$2:$A$365,天気!D$2:D$365)</f>
        <v>5.9</v>
      </c>
      <c r="I323" t="str">
        <f>_xlfn.XLOOKUP($A323,天気!$A$2:$A$365,天気!E$2:E$365)</f>
        <v>快晴</v>
      </c>
      <c r="J323">
        <f>_xlfn.XLOOKUP($A323,天気!$A$2:$A$365,天気!F$2:F$365)</f>
        <v>0</v>
      </c>
      <c r="K323">
        <f>_xlfn.XLOOKUP($A323,天気!$A$2:$A$365,天気!G$2:G$365)</f>
        <v>0</v>
      </c>
    </row>
    <row r="324" spans="1:11" x14ac:dyDescent="0.7">
      <c r="A324" s="3">
        <v>45250</v>
      </c>
      <c r="B324">
        <v>185</v>
      </c>
      <c r="C324">
        <v>144</v>
      </c>
      <c r="D324">
        <v>282</v>
      </c>
      <c r="E324">
        <v>181</v>
      </c>
      <c r="F324">
        <f>_xlfn.XLOOKUP($A324,天気!$A$2:$A$365,天気!B$2:B$365)</f>
        <v>12.4</v>
      </c>
      <c r="G324">
        <f>_xlfn.XLOOKUP($A324,天気!$A$2:$A$365,天気!C$2:C$365)</f>
        <v>18</v>
      </c>
      <c r="H324">
        <f>_xlfn.XLOOKUP($A324,天気!$A$2:$A$365,天気!D$2:D$365)</f>
        <v>7.5</v>
      </c>
      <c r="I324" t="str">
        <f>_xlfn.XLOOKUP($A324,天気!$A$2:$A$365,天気!E$2:E$365)</f>
        <v>快晴</v>
      </c>
      <c r="J324">
        <f>_xlfn.XLOOKUP($A324,天気!$A$2:$A$365,天気!F$2:F$365)</f>
        <v>0</v>
      </c>
      <c r="K324">
        <f>_xlfn.XLOOKUP($A324,天気!$A$2:$A$365,天気!G$2:G$365)</f>
        <v>0</v>
      </c>
    </row>
    <row r="325" spans="1:11" x14ac:dyDescent="0.7">
      <c r="A325" s="3">
        <v>45251</v>
      </c>
      <c r="B325">
        <v>209</v>
      </c>
      <c r="C325">
        <v>155</v>
      </c>
      <c r="D325">
        <v>337</v>
      </c>
      <c r="E325">
        <v>197</v>
      </c>
      <c r="F325">
        <f>_xlfn.XLOOKUP($A325,天気!$A$2:$A$365,天気!B$2:B$365)</f>
        <v>11.9</v>
      </c>
      <c r="G325">
        <f>_xlfn.XLOOKUP($A325,天気!$A$2:$A$365,天気!C$2:C$365)</f>
        <v>17.600000000000001</v>
      </c>
      <c r="H325">
        <f>_xlfn.XLOOKUP($A325,天気!$A$2:$A$365,天気!D$2:D$365)</f>
        <v>6.7</v>
      </c>
      <c r="I325" t="str">
        <f>_xlfn.XLOOKUP($A325,天気!$A$2:$A$365,天気!E$2:E$365)</f>
        <v>晴一時曇</v>
      </c>
      <c r="J325">
        <f>_xlfn.XLOOKUP($A325,天気!$A$2:$A$365,天気!F$2:F$365)</f>
        <v>0</v>
      </c>
      <c r="K325">
        <f>_xlfn.XLOOKUP($A325,天気!$A$2:$A$365,天気!G$2:G$365)</f>
        <v>0</v>
      </c>
    </row>
    <row r="326" spans="1:11" x14ac:dyDescent="0.7">
      <c r="A326" s="3">
        <v>45252</v>
      </c>
      <c r="B326">
        <v>305</v>
      </c>
      <c r="C326">
        <v>205</v>
      </c>
      <c r="D326">
        <v>413</v>
      </c>
      <c r="E326">
        <v>319</v>
      </c>
      <c r="F326">
        <f>_xlfn.XLOOKUP($A326,天気!$A$2:$A$365,天気!B$2:B$365)</f>
        <v>13.4</v>
      </c>
      <c r="G326">
        <f>_xlfn.XLOOKUP($A326,天気!$A$2:$A$365,天気!C$2:C$365)</f>
        <v>19.5</v>
      </c>
      <c r="H326">
        <f>_xlfn.XLOOKUP($A326,天気!$A$2:$A$365,天気!D$2:D$365)</f>
        <v>7.4</v>
      </c>
      <c r="I326" t="str">
        <f>_xlfn.XLOOKUP($A326,天気!$A$2:$A$365,天気!E$2:E$365)</f>
        <v>快晴</v>
      </c>
      <c r="J326">
        <f>_xlfn.XLOOKUP($A326,天気!$A$2:$A$365,天気!F$2:F$365)</f>
        <v>0</v>
      </c>
      <c r="K326">
        <f>_xlfn.XLOOKUP($A326,天気!$A$2:$A$365,天気!G$2:G$365)</f>
        <v>0</v>
      </c>
    </row>
    <row r="327" spans="1:11" x14ac:dyDescent="0.7">
      <c r="A327" s="3">
        <v>45253</v>
      </c>
      <c r="B327">
        <v>168</v>
      </c>
      <c r="C327">
        <v>117</v>
      </c>
      <c r="D327">
        <v>213</v>
      </c>
      <c r="E327">
        <v>147</v>
      </c>
      <c r="F327">
        <f>_xlfn.XLOOKUP($A327,天気!$A$2:$A$365,天気!B$2:B$365)</f>
        <v>14.7</v>
      </c>
      <c r="G327">
        <f>_xlfn.XLOOKUP($A327,天気!$A$2:$A$365,天気!C$2:C$365)</f>
        <v>21.2</v>
      </c>
      <c r="H327">
        <f>_xlfn.XLOOKUP($A327,天気!$A$2:$A$365,天気!D$2:D$365)</f>
        <v>9.8000000000000007</v>
      </c>
      <c r="I327" t="str">
        <f>_xlfn.XLOOKUP($A327,天気!$A$2:$A$365,天気!E$2:E$365)</f>
        <v>曇後晴</v>
      </c>
      <c r="J327">
        <f>_xlfn.XLOOKUP($A327,天気!$A$2:$A$365,天気!F$2:F$365)</f>
        <v>0</v>
      </c>
      <c r="K327">
        <f>_xlfn.XLOOKUP($A327,天気!$A$2:$A$365,天気!G$2:G$365)</f>
        <v>0</v>
      </c>
    </row>
    <row r="328" spans="1:11" x14ac:dyDescent="0.7">
      <c r="A328" s="3">
        <v>45254</v>
      </c>
      <c r="B328">
        <v>343</v>
      </c>
      <c r="C328">
        <v>247</v>
      </c>
      <c r="D328">
        <v>524</v>
      </c>
      <c r="E328">
        <v>396</v>
      </c>
      <c r="F328">
        <f>_xlfn.XLOOKUP($A328,天気!$A$2:$A$365,天気!B$2:B$365)</f>
        <v>16.7</v>
      </c>
      <c r="G328">
        <f>_xlfn.XLOOKUP($A328,天気!$A$2:$A$365,天気!C$2:C$365)</f>
        <v>24.2</v>
      </c>
      <c r="H328">
        <f>_xlfn.XLOOKUP($A328,天気!$A$2:$A$365,天気!D$2:D$365)</f>
        <v>10.6</v>
      </c>
      <c r="I328" t="str">
        <f>_xlfn.XLOOKUP($A328,天気!$A$2:$A$365,天気!E$2:E$365)</f>
        <v>快晴</v>
      </c>
      <c r="J328">
        <f>_xlfn.XLOOKUP($A328,天気!$A$2:$A$365,天気!F$2:F$365)</f>
        <v>0</v>
      </c>
      <c r="K328">
        <f>_xlfn.XLOOKUP($A328,天気!$A$2:$A$365,天気!G$2:G$365)</f>
        <v>0</v>
      </c>
    </row>
    <row r="329" spans="1:11" x14ac:dyDescent="0.7">
      <c r="A329" s="3">
        <v>45255</v>
      </c>
      <c r="B329">
        <v>470</v>
      </c>
      <c r="C329">
        <v>279</v>
      </c>
      <c r="D329">
        <v>605</v>
      </c>
      <c r="E329">
        <v>407</v>
      </c>
      <c r="F329">
        <f>_xlfn.XLOOKUP($A329,天気!$A$2:$A$365,天気!B$2:B$365)</f>
        <v>10.5</v>
      </c>
      <c r="G329">
        <f>_xlfn.XLOOKUP($A329,天気!$A$2:$A$365,天気!C$2:C$365)</f>
        <v>13.5</v>
      </c>
      <c r="H329">
        <f>_xlfn.XLOOKUP($A329,天気!$A$2:$A$365,天気!D$2:D$365)</f>
        <v>8.4</v>
      </c>
      <c r="I329" t="str">
        <f>_xlfn.XLOOKUP($A329,天気!$A$2:$A$365,天気!E$2:E$365)</f>
        <v>曇時々晴</v>
      </c>
      <c r="J329">
        <f>_xlfn.XLOOKUP($A329,天気!$A$2:$A$365,天気!F$2:F$365)</f>
        <v>0</v>
      </c>
      <c r="K329">
        <f>_xlfn.XLOOKUP($A329,天気!$A$2:$A$365,天気!G$2:G$365)</f>
        <v>0</v>
      </c>
    </row>
    <row r="330" spans="1:11" x14ac:dyDescent="0.7">
      <c r="A330" s="3">
        <v>45256</v>
      </c>
      <c r="B330">
        <v>320</v>
      </c>
      <c r="C330">
        <v>246</v>
      </c>
      <c r="D330">
        <v>501</v>
      </c>
      <c r="E330">
        <v>310</v>
      </c>
      <c r="F330">
        <f>_xlfn.XLOOKUP($A330,天気!$A$2:$A$365,天気!B$2:B$365)</f>
        <v>7.7</v>
      </c>
      <c r="G330">
        <f>_xlfn.XLOOKUP($A330,天気!$A$2:$A$365,天気!C$2:C$365)</f>
        <v>9.5</v>
      </c>
      <c r="H330">
        <f>_xlfn.XLOOKUP($A330,天気!$A$2:$A$365,天気!D$2:D$365)</f>
        <v>5.3</v>
      </c>
      <c r="I330" t="str">
        <f>_xlfn.XLOOKUP($A330,天気!$A$2:$A$365,天気!E$2:E$365)</f>
        <v>雨時々曇</v>
      </c>
      <c r="J330">
        <f>_xlfn.XLOOKUP($A330,天気!$A$2:$A$365,天気!F$2:F$365)</f>
        <v>0</v>
      </c>
      <c r="K330">
        <f>_xlfn.XLOOKUP($A330,天気!$A$2:$A$365,天気!G$2:G$365)</f>
        <v>0</v>
      </c>
    </row>
    <row r="331" spans="1:11" x14ac:dyDescent="0.7">
      <c r="A331" s="3">
        <v>45257</v>
      </c>
      <c r="B331">
        <v>157</v>
      </c>
      <c r="C331">
        <v>94</v>
      </c>
      <c r="D331">
        <v>189</v>
      </c>
      <c r="E331">
        <v>129</v>
      </c>
      <c r="F331">
        <f>_xlfn.XLOOKUP($A331,天気!$A$2:$A$365,天気!B$2:B$365)</f>
        <v>11</v>
      </c>
      <c r="G331">
        <f>_xlfn.XLOOKUP($A331,天気!$A$2:$A$365,天気!C$2:C$365)</f>
        <v>15.7</v>
      </c>
      <c r="H331">
        <f>_xlfn.XLOOKUP($A331,天気!$A$2:$A$365,天気!D$2:D$365)</f>
        <v>7.4</v>
      </c>
      <c r="I331" t="str">
        <f>_xlfn.XLOOKUP($A331,天気!$A$2:$A$365,天気!E$2:E$365)</f>
        <v>晴</v>
      </c>
      <c r="J331">
        <f>_xlfn.XLOOKUP($A331,天気!$A$2:$A$365,天気!F$2:F$365)</f>
        <v>0</v>
      </c>
      <c r="K331">
        <f>_xlfn.XLOOKUP($A331,天気!$A$2:$A$365,天気!G$2:G$365)</f>
        <v>0</v>
      </c>
    </row>
    <row r="332" spans="1:11" x14ac:dyDescent="0.7">
      <c r="A332" s="3">
        <v>45258</v>
      </c>
      <c r="B332">
        <v>176</v>
      </c>
      <c r="C332">
        <v>128</v>
      </c>
      <c r="D332">
        <v>262</v>
      </c>
      <c r="E332">
        <v>173</v>
      </c>
      <c r="F332">
        <f>_xlfn.XLOOKUP($A332,天気!$A$2:$A$365,天気!B$2:B$365)</f>
        <v>13.9</v>
      </c>
      <c r="G332">
        <f>_xlfn.XLOOKUP($A332,天気!$A$2:$A$365,天気!C$2:C$365)</f>
        <v>22.5</v>
      </c>
      <c r="H332">
        <f>_xlfn.XLOOKUP($A332,天気!$A$2:$A$365,天気!D$2:D$365)</f>
        <v>8.6</v>
      </c>
      <c r="I332" t="str">
        <f>_xlfn.XLOOKUP($A332,天気!$A$2:$A$365,天気!E$2:E$365)</f>
        <v>晴時々曇</v>
      </c>
      <c r="J332">
        <f>_xlfn.XLOOKUP($A332,天気!$A$2:$A$365,天気!F$2:F$365)</f>
        <v>0</v>
      </c>
      <c r="K332">
        <f>_xlfn.XLOOKUP($A332,天気!$A$2:$A$365,天気!G$2:G$365)</f>
        <v>0</v>
      </c>
    </row>
    <row r="333" spans="1:11" x14ac:dyDescent="0.7">
      <c r="A333" s="3">
        <v>45259</v>
      </c>
      <c r="B333">
        <v>187</v>
      </c>
      <c r="C333">
        <v>102</v>
      </c>
      <c r="D333">
        <v>261</v>
      </c>
      <c r="E333">
        <v>183</v>
      </c>
      <c r="F333">
        <f>_xlfn.XLOOKUP($A333,天気!$A$2:$A$365,天気!B$2:B$365)</f>
        <v>11.5</v>
      </c>
      <c r="G333">
        <f>_xlfn.XLOOKUP($A333,天気!$A$2:$A$365,天気!C$2:C$365)</f>
        <v>17.600000000000001</v>
      </c>
      <c r="H333">
        <f>_xlfn.XLOOKUP($A333,天気!$A$2:$A$365,天気!D$2:D$365)</f>
        <v>6.6</v>
      </c>
      <c r="I333" t="str">
        <f>_xlfn.XLOOKUP($A333,天気!$A$2:$A$365,天気!E$2:E$365)</f>
        <v>晴</v>
      </c>
      <c r="J333">
        <f>_xlfn.XLOOKUP($A333,天気!$A$2:$A$365,天気!F$2:F$365)</f>
        <v>0</v>
      </c>
      <c r="K333">
        <f>_xlfn.XLOOKUP($A333,天気!$A$2:$A$365,天気!G$2:G$365)</f>
        <v>0</v>
      </c>
    </row>
    <row r="334" spans="1:11" x14ac:dyDescent="0.7">
      <c r="A334" s="3">
        <v>45260</v>
      </c>
      <c r="B334">
        <v>154</v>
      </c>
      <c r="C334">
        <v>113</v>
      </c>
      <c r="D334">
        <v>194</v>
      </c>
      <c r="E334">
        <v>131</v>
      </c>
      <c r="F334">
        <f>_xlfn.XLOOKUP($A334,天気!$A$2:$A$365,天気!B$2:B$365)</f>
        <v>11.3</v>
      </c>
      <c r="G334">
        <f>_xlfn.XLOOKUP($A334,天気!$A$2:$A$365,天気!C$2:C$365)</f>
        <v>16.8</v>
      </c>
      <c r="H334">
        <f>_xlfn.XLOOKUP($A334,天気!$A$2:$A$365,天気!D$2:D$365)</f>
        <v>7.9</v>
      </c>
      <c r="I334" t="str">
        <f>_xlfn.XLOOKUP($A334,天気!$A$2:$A$365,天気!E$2:E$365)</f>
        <v>晴</v>
      </c>
      <c r="J334">
        <f>_xlfn.XLOOKUP($A334,天気!$A$2:$A$365,天気!F$2:F$365)</f>
        <v>0</v>
      </c>
      <c r="K334">
        <f>_xlfn.XLOOKUP($A334,天気!$A$2:$A$365,天気!G$2:G$365)</f>
        <v>0</v>
      </c>
    </row>
    <row r="335" spans="1:11" x14ac:dyDescent="0.7">
      <c r="A335" s="3">
        <v>45261</v>
      </c>
      <c r="B335">
        <v>245</v>
      </c>
      <c r="C335">
        <v>127</v>
      </c>
      <c r="D335">
        <v>268</v>
      </c>
      <c r="E335">
        <v>216</v>
      </c>
      <c r="F335">
        <f>_xlfn.XLOOKUP($A335,天気!$A$2:$A$365,天気!B$2:B$365)</f>
        <v>8.6999999999999993</v>
      </c>
      <c r="G335">
        <f>_xlfn.XLOOKUP($A335,天気!$A$2:$A$365,天気!C$2:C$365)</f>
        <v>12.6</v>
      </c>
      <c r="H335">
        <f>_xlfn.XLOOKUP($A335,天気!$A$2:$A$365,天気!D$2:D$365)</f>
        <v>6.4</v>
      </c>
      <c r="I335" t="str">
        <f>_xlfn.XLOOKUP($A335,天気!$A$2:$A$365,天気!E$2:E$365)</f>
        <v>晴時々曇</v>
      </c>
      <c r="J335">
        <f>_xlfn.XLOOKUP($A335,天気!$A$2:$A$365,天気!F$2:F$365)</f>
        <v>0</v>
      </c>
      <c r="K335">
        <f>_xlfn.XLOOKUP($A335,天気!$A$2:$A$365,天気!G$2:G$365)</f>
        <v>0</v>
      </c>
    </row>
    <row r="336" spans="1:11" x14ac:dyDescent="0.7">
      <c r="A336" s="3">
        <v>45262</v>
      </c>
      <c r="B336">
        <v>280</v>
      </c>
      <c r="C336">
        <v>139</v>
      </c>
      <c r="D336">
        <v>371</v>
      </c>
      <c r="E336">
        <v>232</v>
      </c>
      <c r="F336">
        <f>_xlfn.XLOOKUP($A336,天気!$A$2:$A$365,天気!B$2:B$365)</f>
        <v>8.3000000000000007</v>
      </c>
      <c r="G336">
        <f>_xlfn.XLOOKUP($A336,天気!$A$2:$A$365,天気!C$2:C$365)</f>
        <v>13.1</v>
      </c>
      <c r="H336">
        <f>_xlfn.XLOOKUP($A336,天気!$A$2:$A$365,天気!D$2:D$365)</f>
        <v>4.0999999999999996</v>
      </c>
      <c r="I336" t="str">
        <f>_xlfn.XLOOKUP($A336,天気!$A$2:$A$365,天気!E$2:E$365)</f>
        <v>晴後一時曇</v>
      </c>
      <c r="J336">
        <f>_xlfn.XLOOKUP($A336,天気!$A$2:$A$365,天気!F$2:F$365)</f>
        <v>0</v>
      </c>
      <c r="K336">
        <f>_xlfn.XLOOKUP($A336,天気!$A$2:$A$365,天気!G$2:G$365)</f>
        <v>0</v>
      </c>
    </row>
    <row r="337" spans="1:11" x14ac:dyDescent="0.7">
      <c r="A337" s="3">
        <v>45263</v>
      </c>
      <c r="B337">
        <v>216</v>
      </c>
      <c r="C337">
        <v>119</v>
      </c>
      <c r="D337">
        <v>294</v>
      </c>
      <c r="E337">
        <v>171</v>
      </c>
      <c r="F337">
        <f>_xlfn.XLOOKUP($A337,天気!$A$2:$A$365,天気!B$2:B$365)</f>
        <v>9.1</v>
      </c>
      <c r="G337">
        <f>_xlfn.XLOOKUP($A337,天気!$A$2:$A$365,天気!C$2:C$365)</f>
        <v>15.2</v>
      </c>
      <c r="H337">
        <f>_xlfn.XLOOKUP($A337,天気!$A$2:$A$365,天気!D$2:D$365)</f>
        <v>4.0999999999999996</v>
      </c>
      <c r="I337" t="str">
        <f>_xlfn.XLOOKUP($A337,天気!$A$2:$A$365,天気!E$2:E$365)</f>
        <v>晴</v>
      </c>
      <c r="J337">
        <f>_xlfn.XLOOKUP($A337,天気!$A$2:$A$365,天気!F$2:F$365)</f>
        <v>0</v>
      </c>
      <c r="K337">
        <f>_xlfn.XLOOKUP($A337,天気!$A$2:$A$365,天気!G$2:G$365)</f>
        <v>0</v>
      </c>
    </row>
    <row r="338" spans="1:11" x14ac:dyDescent="0.7">
      <c r="A338" s="3">
        <v>45264</v>
      </c>
      <c r="B338">
        <v>222</v>
      </c>
      <c r="C338">
        <v>149</v>
      </c>
      <c r="D338">
        <v>288</v>
      </c>
      <c r="E338">
        <v>214</v>
      </c>
      <c r="F338">
        <f>_xlfn.XLOOKUP($A338,天気!$A$2:$A$365,天気!B$2:B$365)</f>
        <v>8.6999999999999993</v>
      </c>
      <c r="G338">
        <f>_xlfn.XLOOKUP($A338,天気!$A$2:$A$365,天気!C$2:C$365)</f>
        <v>14.3</v>
      </c>
      <c r="H338">
        <f>_xlfn.XLOOKUP($A338,天気!$A$2:$A$365,天気!D$2:D$365)</f>
        <v>4.7</v>
      </c>
      <c r="I338" t="str">
        <f>_xlfn.XLOOKUP($A338,天気!$A$2:$A$365,天気!E$2:E$365)</f>
        <v>快晴</v>
      </c>
      <c r="J338">
        <f>_xlfn.XLOOKUP($A338,天気!$A$2:$A$365,天気!F$2:F$365)</f>
        <v>0</v>
      </c>
      <c r="K338">
        <f>_xlfn.XLOOKUP($A338,天気!$A$2:$A$365,天気!G$2:G$365)</f>
        <v>0</v>
      </c>
    </row>
    <row r="339" spans="1:11" x14ac:dyDescent="0.7">
      <c r="A339" s="3">
        <v>45265</v>
      </c>
      <c r="B339">
        <v>244</v>
      </c>
      <c r="C339">
        <v>185</v>
      </c>
      <c r="D339">
        <v>304</v>
      </c>
      <c r="E339">
        <v>218</v>
      </c>
      <c r="F339">
        <f>_xlfn.XLOOKUP($A339,天気!$A$2:$A$365,天気!B$2:B$365)</f>
        <v>8.1</v>
      </c>
      <c r="G339">
        <f>_xlfn.XLOOKUP($A339,天気!$A$2:$A$365,天気!C$2:C$365)</f>
        <v>10.3</v>
      </c>
      <c r="H339">
        <f>_xlfn.XLOOKUP($A339,天気!$A$2:$A$365,天気!D$2:D$365)</f>
        <v>5.7</v>
      </c>
      <c r="I339" t="str">
        <f>_xlfn.XLOOKUP($A339,天気!$A$2:$A$365,天気!E$2:E$365)</f>
        <v>曇</v>
      </c>
      <c r="J339">
        <f>_xlfn.XLOOKUP($A339,天気!$A$2:$A$365,天気!F$2:F$365)</f>
        <v>0</v>
      </c>
      <c r="K339">
        <f>_xlfn.XLOOKUP($A339,天気!$A$2:$A$365,天気!G$2:G$365)</f>
        <v>0</v>
      </c>
    </row>
    <row r="340" spans="1:11" x14ac:dyDescent="0.7">
      <c r="A340" s="3">
        <v>45266</v>
      </c>
      <c r="B340">
        <v>262</v>
      </c>
      <c r="C340">
        <v>211</v>
      </c>
      <c r="D340">
        <v>418</v>
      </c>
      <c r="E340">
        <v>258</v>
      </c>
      <c r="F340">
        <f>_xlfn.XLOOKUP($A340,天気!$A$2:$A$365,天気!B$2:B$365)</f>
        <v>11.4</v>
      </c>
      <c r="G340">
        <f>_xlfn.XLOOKUP($A340,天気!$A$2:$A$365,天気!C$2:C$365)</f>
        <v>16.399999999999999</v>
      </c>
      <c r="H340">
        <f>_xlfn.XLOOKUP($A340,天気!$A$2:$A$365,天気!D$2:D$365)</f>
        <v>7.1</v>
      </c>
      <c r="I340" t="str">
        <f>_xlfn.XLOOKUP($A340,天気!$A$2:$A$365,天気!E$2:E$365)</f>
        <v>晴時々薄曇一時雨</v>
      </c>
      <c r="J340">
        <f>_xlfn.XLOOKUP($A340,天気!$A$2:$A$365,天気!F$2:F$365)</f>
        <v>1</v>
      </c>
      <c r="K340">
        <f>_xlfn.XLOOKUP($A340,天気!$A$2:$A$365,天気!G$2:G$365)</f>
        <v>0.5</v>
      </c>
    </row>
    <row r="341" spans="1:11" x14ac:dyDescent="0.7">
      <c r="A341" s="3">
        <v>45267</v>
      </c>
      <c r="B341">
        <v>200</v>
      </c>
      <c r="C341">
        <v>137</v>
      </c>
      <c r="D341">
        <v>288</v>
      </c>
      <c r="E341">
        <v>223</v>
      </c>
      <c r="F341">
        <f>_xlfn.XLOOKUP($A341,天気!$A$2:$A$365,天気!B$2:B$365)</f>
        <v>12.9</v>
      </c>
      <c r="G341">
        <f>_xlfn.XLOOKUP($A341,天気!$A$2:$A$365,天気!C$2:C$365)</f>
        <v>19.899999999999999</v>
      </c>
      <c r="H341">
        <f>_xlfn.XLOOKUP($A341,天気!$A$2:$A$365,天気!D$2:D$365)</f>
        <v>7.1</v>
      </c>
      <c r="I341" t="str">
        <f>_xlfn.XLOOKUP($A341,天気!$A$2:$A$365,天気!E$2:E$365)</f>
        <v>快晴</v>
      </c>
      <c r="J341">
        <f>_xlfn.XLOOKUP($A341,天気!$A$2:$A$365,天気!F$2:F$365)</f>
        <v>0</v>
      </c>
      <c r="K341">
        <f>_xlfn.XLOOKUP($A341,天気!$A$2:$A$365,天気!G$2:G$365)</f>
        <v>0</v>
      </c>
    </row>
    <row r="342" spans="1:11" x14ac:dyDescent="0.7">
      <c r="A342" s="3">
        <v>45268</v>
      </c>
      <c r="B342">
        <v>416</v>
      </c>
      <c r="C342">
        <v>249</v>
      </c>
      <c r="D342">
        <v>550</v>
      </c>
      <c r="E342">
        <v>393</v>
      </c>
      <c r="F342">
        <f>_xlfn.XLOOKUP($A342,天気!$A$2:$A$365,天気!B$2:B$365)</f>
        <v>12.3</v>
      </c>
      <c r="G342">
        <f>_xlfn.XLOOKUP($A342,天気!$A$2:$A$365,天気!C$2:C$365)</f>
        <v>17.8</v>
      </c>
      <c r="H342">
        <f>_xlfn.XLOOKUP($A342,天気!$A$2:$A$365,天気!D$2:D$365)</f>
        <v>6</v>
      </c>
      <c r="I342" t="str">
        <f>_xlfn.XLOOKUP($A342,天気!$A$2:$A$365,天気!E$2:E$365)</f>
        <v>快晴</v>
      </c>
      <c r="J342">
        <f>_xlfn.XLOOKUP($A342,天気!$A$2:$A$365,天気!F$2:F$365)</f>
        <v>0</v>
      </c>
      <c r="K342">
        <f>_xlfn.XLOOKUP($A342,天気!$A$2:$A$365,天気!G$2:G$365)</f>
        <v>0</v>
      </c>
    </row>
    <row r="343" spans="1:11" x14ac:dyDescent="0.7">
      <c r="A343" s="3">
        <v>45269</v>
      </c>
      <c r="B343">
        <v>430</v>
      </c>
      <c r="C343">
        <v>287</v>
      </c>
      <c r="D343">
        <v>565</v>
      </c>
      <c r="E343">
        <v>410</v>
      </c>
      <c r="F343">
        <f>_xlfn.XLOOKUP($A343,天気!$A$2:$A$365,天気!B$2:B$365)</f>
        <v>11.9</v>
      </c>
      <c r="G343">
        <f>_xlfn.XLOOKUP($A343,天気!$A$2:$A$365,天気!C$2:C$365)</f>
        <v>17.2</v>
      </c>
      <c r="H343">
        <f>_xlfn.XLOOKUP($A343,天気!$A$2:$A$365,天気!D$2:D$365)</f>
        <v>6.4</v>
      </c>
      <c r="I343" t="str">
        <f>_xlfn.XLOOKUP($A343,天気!$A$2:$A$365,天気!E$2:E$365)</f>
        <v>晴後時々薄曇</v>
      </c>
      <c r="J343">
        <f>_xlfn.XLOOKUP($A343,天気!$A$2:$A$365,天気!F$2:F$365)</f>
        <v>0</v>
      </c>
      <c r="K343">
        <f>_xlfn.XLOOKUP($A343,天気!$A$2:$A$365,天気!G$2:G$365)</f>
        <v>0</v>
      </c>
    </row>
    <row r="344" spans="1:11" x14ac:dyDescent="0.7">
      <c r="A344" s="3">
        <v>45270</v>
      </c>
      <c r="B344">
        <v>328</v>
      </c>
      <c r="C344">
        <v>225</v>
      </c>
      <c r="D344">
        <v>423</v>
      </c>
      <c r="E344">
        <v>269</v>
      </c>
      <c r="F344">
        <f>_xlfn.XLOOKUP($A344,天気!$A$2:$A$365,天気!B$2:B$365)</f>
        <v>13</v>
      </c>
      <c r="G344">
        <f>_xlfn.XLOOKUP($A344,天気!$A$2:$A$365,天気!C$2:C$365)</f>
        <v>19.7</v>
      </c>
      <c r="H344">
        <f>_xlfn.XLOOKUP($A344,天気!$A$2:$A$365,天気!D$2:D$365)</f>
        <v>7.2</v>
      </c>
      <c r="I344" t="str">
        <f>_xlfn.XLOOKUP($A344,天気!$A$2:$A$365,天気!E$2:E$365)</f>
        <v>快晴</v>
      </c>
      <c r="J344">
        <f>_xlfn.XLOOKUP($A344,天気!$A$2:$A$365,天気!F$2:F$365)</f>
        <v>0</v>
      </c>
      <c r="K344">
        <f>_xlfn.XLOOKUP($A344,天気!$A$2:$A$365,天気!G$2:G$365)</f>
        <v>0</v>
      </c>
    </row>
    <row r="345" spans="1:11" x14ac:dyDescent="0.7">
      <c r="A345" s="3">
        <v>45271</v>
      </c>
      <c r="B345">
        <v>138</v>
      </c>
      <c r="C345">
        <v>77</v>
      </c>
      <c r="D345">
        <v>187</v>
      </c>
      <c r="E345">
        <v>120</v>
      </c>
      <c r="F345">
        <f>_xlfn.XLOOKUP($A345,天気!$A$2:$A$365,天気!B$2:B$365)</f>
        <v>13.4</v>
      </c>
      <c r="G345">
        <f>_xlfn.XLOOKUP($A345,天気!$A$2:$A$365,天気!C$2:C$365)</f>
        <v>16</v>
      </c>
      <c r="H345">
        <f>_xlfn.XLOOKUP($A345,天気!$A$2:$A$365,天気!D$2:D$365)</f>
        <v>11.3</v>
      </c>
      <c r="I345" t="str">
        <f>_xlfn.XLOOKUP($A345,天気!$A$2:$A$365,天気!E$2:E$365)</f>
        <v>曇</v>
      </c>
      <c r="J345">
        <f>_xlfn.XLOOKUP($A345,天気!$A$2:$A$365,天気!F$2:F$365)</f>
        <v>0.5</v>
      </c>
      <c r="K345">
        <f>_xlfn.XLOOKUP($A345,天気!$A$2:$A$365,天気!G$2:G$365)</f>
        <v>0.5</v>
      </c>
    </row>
    <row r="346" spans="1:11" x14ac:dyDescent="0.7">
      <c r="A346" s="3">
        <v>45272</v>
      </c>
      <c r="B346">
        <v>139</v>
      </c>
      <c r="C346">
        <v>120</v>
      </c>
      <c r="D346">
        <v>194</v>
      </c>
      <c r="E346">
        <v>113</v>
      </c>
      <c r="F346">
        <f>_xlfn.XLOOKUP($A346,天気!$A$2:$A$365,天気!B$2:B$365)</f>
        <v>11.9</v>
      </c>
      <c r="G346">
        <f>_xlfn.XLOOKUP($A346,天気!$A$2:$A$365,天気!C$2:C$365)</f>
        <v>15.4</v>
      </c>
      <c r="H346">
        <f>_xlfn.XLOOKUP($A346,天気!$A$2:$A$365,天気!D$2:D$365)</f>
        <v>9.6999999999999993</v>
      </c>
      <c r="I346" t="str">
        <f>_xlfn.XLOOKUP($A346,天気!$A$2:$A$365,天気!E$2:E$365)</f>
        <v>曇時々雨一時晴</v>
      </c>
      <c r="J346">
        <f>_xlfn.XLOOKUP($A346,天気!$A$2:$A$365,天気!F$2:F$365)</f>
        <v>15.5</v>
      </c>
      <c r="K346">
        <f>_xlfn.XLOOKUP($A346,天気!$A$2:$A$365,天気!G$2:G$365)</f>
        <v>4</v>
      </c>
    </row>
    <row r="347" spans="1:11" x14ac:dyDescent="0.7">
      <c r="A347" s="3">
        <v>45273</v>
      </c>
      <c r="B347">
        <v>171</v>
      </c>
      <c r="C347">
        <v>116</v>
      </c>
      <c r="D347">
        <v>191</v>
      </c>
      <c r="E347">
        <v>166</v>
      </c>
      <c r="F347">
        <f>_xlfn.XLOOKUP($A347,天気!$A$2:$A$365,天気!B$2:B$365)</f>
        <v>10.8</v>
      </c>
      <c r="G347">
        <f>_xlfn.XLOOKUP($A347,天気!$A$2:$A$365,天気!C$2:C$365)</f>
        <v>15.1</v>
      </c>
      <c r="H347">
        <f>_xlfn.XLOOKUP($A347,天気!$A$2:$A$365,天気!D$2:D$365)</f>
        <v>7.3</v>
      </c>
      <c r="I347" t="str">
        <f>_xlfn.XLOOKUP($A347,天気!$A$2:$A$365,天気!E$2:E$365)</f>
        <v>快晴</v>
      </c>
      <c r="J347">
        <f>_xlfn.XLOOKUP($A347,天気!$A$2:$A$365,天気!F$2:F$365)</f>
        <v>0</v>
      </c>
      <c r="K347">
        <f>_xlfn.XLOOKUP($A347,天気!$A$2:$A$365,天気!G$2:G$365)</f>
        <v>0</v>
      </c>
    </row>
    <row r="348" spans="1:11" x14ac:dyDescent="0.7">
      <c r="A348" s="3">
        <v>45274</v>
      </c>
      <c r="B348">
        <v>149</v>
      </c>
      <c r="C348">
        <v>79</v>
      </c>
      <c r="D348">
        <v>187</v>
      </c>
      <c r="E348">
        <v>146</v>
      </c>
      <c r="F348">
        <f>_xlfn.XLOOKUP($A348,天気!$A$2:$A$365,天気!B$2:B$365)</f>
        <v>10.199999999999999</v>
      </c>
      <c r="G348">
        <f>_xlfn.XLOOKUP($A348,天気!$A$2:$A$365,天気!C$2:C$365)</f>
        <v>14.1</v>
      </c>
      <c r="H348">
        <f>_xlfn.XLOOKUP($A348,天気!$A$2:$A$365,天気!D$2:D$365)</f>
        <v>6.5</v>
      </c>
      <c r="I348" t="str">
        <f>_xlfn.XLOOKUP($A348,天気!$A$2:$A$365,天気!E$2:E$365)</f>
        <v>晴一時薄曇</v>
      </c>
      <c r="J348">
        <f>_xlfn.XLOOKUP($A348,天気!$A$2:$A$365,天気!F$2:F$365)</f>
        <v>0</v>
      </c>
      <c r="K348">
        <f>_xlfn.XLOOKUP($A348,天気!$A$2:$A$365,天気!G$2:G$365)</f>
        <v>0</v>
      </c>
    </row>
    <row r="349" spans="1:11" x14ac:dyDescent="0.7">
      <c r="A349" s="3">
        <v>45275</v>
      </c>
      <c r="B349">
        <v>285</v>
      </c>
      <c r="C349">
        <v>176</v>
      </c>
      <c r="D349">
        <v>307</v>
      </c>
      <c r="E349">
        <v>218</v>
      </c>
      <c r="F349">
        <f>_xlfn.XLOOKUP($A349,天気!$A$2:$A$365,天気!B$2:B$365)</f>
        <v>11</v>
      </c>
      <c r="G349">
        <f>_xlfn.XLOOKUP($A349,天気!$A$2:$A$365,天気!C$2:C$365)</f>
        <v>20.2</v>
      </c>
      <c r="H349">
        <f>_xlfn.XLOOKUP($A349,天気!$A$2:$A$365,天気!D$2:D$365)</f>
        <v>7.1</v>
      </c>
      <c r="I349" t="str">
        <f>_xlfn.XLOOKUP($A349,天気!$A$2:$A$365,天気!E$2:E$365)</f>
        <v>曇一時雨</v>
      </c>
      <c r="J349">
        <f>_xlfn.XLOOKUP($A349,天気!$A$2:$A$365,天気!F$2:F$365)</f>
        <v>1</v>
      </c>
      <c r="K349">
        <f>_xlfn.XLOOKUP($A349,天気!$A$2:$A$365,天気!G$2:G$365)</f>
        <v>0.5</v>
      </c>
    </row>
    <row r="350" spans="1:11" x14ac:dyDescent="0.7">
      <c r="A350" s="3">
        <v>45276</v>
      </c>
      <c r="B350">
        <v>260</v>
      </c>
      <c r="C350">
        <v>150</v>
      </c>
      <c r="D350">
        <v>299</v>
      </c>
      <c r="E350">
        <v>236</v>
      </c>
      <c r="F350">
        <f>_xlfn.XLOOKUP($A350,天気!$A$2:$A$365,天気!B$2:B$365)</f>
        <v>17</v>
      </c>
      <c r="G350">
        <f>_xlfn.XLOOKUP($A350,天気!$A$2:$A$365,天気!C$2:C$365)</f>
        <v>21.1</v>
      </c>
      <c r="H350">
        <f>_xlfn.XLOOKUP($A350,天気!$A$2:$A$365,天気!D$2:D$365)</f>
        <v>10.8</v>
      </c>
      <c r="I350" t="str">
        <f>_xlfn.XLOOKUP($A350,天気!$A$2:$A$365,天気!E$2:E$365)</f>
        <v>曇後一時晴</v>
      </c>
      <c r="J350">
        <f>_xlfn.XLOOKUP($A350,天気!$A$2:$A$365,天気!F$2:F$365)</f>
        <v>0</v>
      </c>
      <c r="K350">
        <f>_xlfn.XLOOKUP($A350,天気!$A$2:$A$365,天気!G$2:G$365)</f>
        <v>0</v>
      </c>
    </row>
    <row r="351" spans="1:11" x14ac:dyDescent="0.7">
      <c r="A351" s="3">
        <v>45277</v>
      </c>
      <c r="B351">
        <v>199</v>
      </c>
      <c r="C351">
        <v>138</v>
      </c>
      <c r="D351">
        <v>267</v>
      </c>
      <c r="E351">
        <v>198</v>
      </c>
      <c r="F351">
        <f>_xlfn.XLOOKUP($A351,天気!$A$2:$A$365,天気!B$2:B$365)</f>
        <v>11.2</v>
      </c>
      <c r="G351">
        <f>_xlfn.XLOOKUP($A351,天気!$A$2:$A$365,天気!C$2:C$365)</f>
        <v>17.2</v>
      </c>
      <c r="H351">
        <f>_xlfn.XLOOKUP($A351,天気!$A$2:$A$365,天気!D$2:D$365)</f>
        <v>5.9</v>
      </c>
      <c r="I351" t="str">
        <f>_xlfn.XLOOKUP($A351,天気!$A$2:$A$365,天気!E$2:E$365)</f>
        <v>晴</v>
      </c>
      <c r="J351">
        <f>_xlfn.XLOOKUP($A351,天気!$A$2:$A$365,天気!F$2:F$365)</f>
        <v>0</v>
      </c>
      <c r="K351">
        <f>_xlfn.XLOOKUP($A351,天気!$A$2:$A$365,天気!G$2:G$365)</f>
        <v>0</v>
      </c>
    </row>
    <row r="352" spans="1:11" x14ac:dyDescent="0.7">
      <c r="A352" s="3">
        <v>45278</v>
      </c>
      <c r="B352">
        <v>111</v>
      </c>
      <c r="C352">
        <v>57</v>
      </c>
      <c r="D352">
        <v>130</v>
      </c>
      <c r="E352">
        <v>68</v>
      </c>
      <c r="F352">
        <f>_xlfn.XLOOKUP($A352,天気!$A$2:$A$365,天気!B$2:B$365)</f>
        <v>7</v>
      </c>
      <c r="G352">
        <f>_xlfn.XLOOKUP($A352,天気!$A$2:$A$365,天気!C$2:C$365)</f>
        <v>11.5</v>
      </c>
      <c r="H352">
        <f>_xlfn.XLOOKUP($A352,天気!$A$2:$A$365,天気!D$2:D$365)</f>
        <v>3.8</v>
      </c>
      <c r="I352" t="str">
        <f>_xlfn.XLOOKUP($A352,天気!$A$2:$A$365,天気!E$2:E$365)</f>
        <v>晴時々薄曇</v>
      </c>
      <c r="J352">
        <f>_xlfn.XLOOKUP($A352,天気!$A$2:$A$365,天気!F$2:F$365)</f>
        <v>0</v>
      </c>
      <c r="K352">
        <f>_xlfn.XLOOKUP($A352,天気!$A$2:$A$365,天気!G$2:G$365)</f>
        <v>0</v>
      </c>
    </row>
    <row r="353" spans="1:11" x14ac:dyDescent="0.7">
      <c r="A353" s="3">
        <v>45279</v>
      </c>
      <c r="B353">
        <v>107</v>
      </c>
      <c r="C353">
        <v>106</v>
      </c>
      <c r="D353">
        <v>129</v>
      </c>
      <c r="E353">
        <v>95</v>
      </c>
      <c r="F353">
        <f>_xlfn.XLOOKUP($A353,天気!$A$2:$A$365,天気!B$2:B$365)</f>
        <v>7</v>
      </c>
      <c r="G353">
        <f>_xlfn.XLOOKUP($A353,天気!$A$2:$A$365,天気!C$2:C$365)</f>
        <v>10.6</v>
      </c>
      <c r="H353">
        <f>_xlfn.XLOOKUP($A353,天気!$A$2:$A$365,天気!D$2:D$365)</f>
        <v>3.4</v>
      </c>
      <c r="I353" t="str">
        <f>_xlfn.XLOOKUP($A353,天気!$A$2:$A$365,天気!E$2:E$365)</f>
        <v>曇一時晴</v>
      </c>
      <c r="J353">
        <f>_xlfn.XLOOKUP($A353,天気!$A$2:$A$365,天気!F$2:F$365)</f>
        <v>0</v>
      </c>
      <c r="K353">
        <f>_xlfn.XLOOKUP($A353,天気!$A$2:$A$365,天気!G$2:G$365)</f>
        <v>0</v>
      </c>
    </row>
    <row r="354" spans="1:11" x14ac:dyDescent="0.7">
      <c r="A354" s="3">
        <v>45280</v>
      </c>
      <c r="B354">
        <v>106</v>
      </c>
      <c r="C354">
        <v>116</v>
      </c>
      <c r="D354">
        <v>157</v>
      </c>
      <c r="E354">
        <v>125</v>
      </c>
      <c r="F354">
        <f>_xlfn.XLOOKUP($A354,天気!$A$2:$A$365,天気!B$2:B$365)</f>
        <v>8.5</v>
      </c>
      <c r="G354">
        <f>_xlfn.XLOOKUP($A354,天気!$A$2:$A$365,天気!C$2:C$365)</f>
        <v>13.5</v>
      </c>
      <c r="H354">
        <f>_xlfn.XLOOKUP($A354,天気!$A$2:$A$365,天気!D$2:D$365)</f>
        <v>4.5999999999999996</v>
      </c>
      <c r="I354" t="str">
        <f>_xlfn.XLOOKUP($A354,天気!$A$2:$A$365,天気!E$2:E$365)</f>
        <v>晴時々薄曇</v>
      </c>
      <c r="J354">
        <f>_xlfn.XLOOKUP($A354,天気!$A$2:$A$365,天気!F$2:F$365)</f>
        <v>0</v>
      </c>
      <c r="K354">
        <f>_xlfn.XLOOKUP($A354,天気!$A$2:$A$365,天気!G$2:G$365)</f>
        <v>0</v>
      </c>
    </row>
    <row r="355" spans="1:11" x14ac:dyDescent="0.7">
      <c r="A355" s="3">
        <v>45281</v>
      </c>
      <c r="B355">
        <v>103</v>
      </c>
      <c r="C355">
        <v>56</v>
      </c>
      <c r="D355">
        <v>114</v>
      </c>
      <c r="E355">
        <v>93</v>
      </c>
      <c r="F355">
        <f>_xlfn.XLOOKUP($A355,天気!$A$2:$A$365,天気!B$2:B$365)</f>
        <v>7.7</v>
      </c>
      <c r="G355">
        <f>_xlfn.XLOOKUP($A355,天気!$A$2:$A$365,天気!C$2:C$365)</f>
        <v>13.1</v>
      </c>
      <c r="H355">
        <f>_xlfn.XLOOKUP($A355,天気!$A$2:$A$365,天気!D$2:D$365)</f>
        <v>3.3</v>
      </c>
      <c r="I355" t="str">
        <f>_xlfn.XLOOKUP($A355,天気!$A$2:$A$365,天気!E$2:E$365)</f>
        <v>快晴</v>
      </c>
      <c r="J355">
        <f>_xlfn.XLOOKUP($A355,天気!$A$2:$A$365,天気!F$2:F$365)</f>
        <v>0</v>
      </c>
      <c r="K355">
        <f>_xlfn.XLOOKUP($A355,天気!$A$2:$A$365,天気!G$2:G$365)</f>
        <v>0</v>
      </c>
    </row>
    <row r="356" spans="1:11" x14ac:dyDescent="0.7">
      <c r="A356" s="3">
        <v>45282</v>
      </c>
      <c r="B356">
        <v>173</v>
      </c>
      <c r="C356">
        <v>122</v>
      </c>
      <c r="D356">
        <v>193</v>
      </c>
      <c r="E356">
        <v>160</v>
      </c>
      <c r="F356">
        <f>_xlfn.XLOOKUP($A356,天気!$A$2:$A$365,天気!B$2:B$365)</f>
        <v>5.3</v>
      </c>
      <c r="G356">
        <f>_xlfn.XLOOKUP($A356,天気!$A$2:$A$365,天気!C$2:C$365)</f>
        <v>10.1</v>
      </c>
      <c r="H356">
        <f>_xlfn.XLOOKUP($A356,天気!$A$2:$A$365,天気!D$2:D$365)</f>
        <v>1.5</v>
      </c>
      <c r="I356" t="str">
        <f>_xlfn.XLOOKUP($A356,天気!$A$2:$A$365,天気!E$2:E$365)</f>
        <v>晴</v>
      </c>
      <c r="J356">
        <f>_xlfn.XLOOKUP($A356,天気!$A$2:$A$365,天気!F$2:F$365)</f>
        <v>0</v>
      </c>
      <c r="K356">
        <f>_xlfn.XLOOKUP($A356,天気!$A$2:$A$365,天気!G$2:G$365)</f>
        <v>0</v>
      </c>
    </row>
    <row r="357" spans="1:11" x14ac:dyDescent="0.7">
      <c r="A357" s="3">
        <v>45283</v>
      </c>
      <c r="B357">
        <v>222</v>
      </c>
      <c r="C357">
        <v>134</v>
      </c>
      <c r="D357">
        <v>236</v>
      </c>
      <c r="E357">
        <v>169</v>
      </c>
      <c r="F357">
        <f>_xlfn.XLOOKUP($A357,天気!$A$2:$A$365,天気!B$2:B$365)</f>
        <v>5</v>
      </c>
      <c r="G357">
        <f>_xlfn.XLOOKUP($A357,天気!$A$2:$A$365,天気!C$2:C$365)</f>
        <v>10.6</v>
      </c>
      <c r="H357">
        <f>_xlfn.XLOOKUP($A357,天気!$A$2:$A$365,天気!D$2:D$365)</f>
        <v>0.1</v>
      </c>
      <c r="I357" t="str">
        <f>_xlfn.XLOOKUP($A357,天気!$A$2:$A$365,天気!E$2:E$365)</f>
        <v>快晴</v>
      </c>
      <c r="J357">
        <f>_xlfn.XLOOKUP($A357,天気!$A$2:$A$365,天気!F$2:F$365)</f>
        <v>0</v>
      </c>
      <c r="K357">
        <f>_xlfn.XLOOKUP($A357,天気!$A$2:$A$365,天気!G$2:G$365)</f>
        <v>0</v>
      </c>
    </row>
    <row r="358" spans="1:11" x14ac:dyDescent="0.7">
      <c r="A358" s="3">
        <v>45284</v>
      </c>
      <c r="B358">
        <v>162</v>
      </c>
      <c r="C358">
        <v>76</v>
      </c>
      <c r="D358">
        <v>208</v>
      </c>
      <c r="E358">
        <v>134</v>
      </c>
      <c r="F358">
        <f>_xlfn.XLOOKUP($A358,天気!$A$2:$A$365,天気!B$2:B$365)</f>
        <v>4.9000000000000004</v>
      </c>
      <c r="G358">
        <f>_xlfn.XLOOKUP($A358,天気!$A$2:$A$365,天気!C$2:C$365)</f>
        <v>8.8000000000000007</v>
      </c>
      <c r="H358">
        <f>_xlfn.XLOOKUP($A358,天気!$A$2:$A$365,天気!D$2:D$365)</f>
        <v>2</v>
      </c>
      <c r="I358" t="str">
        <f>_xlfn.XLOOKUP($A358,天気!$A$2:$A$365,天気!E$2:E$365)</f>
        <v>曇時々晴</v>
      </c>
      <c r="J358">
        <f>_xlfn.XLOOKUP($A358,天気!$A$2:$A$365,天気!F$2:F$365)</f>
        <v>0</v>
      </c>
      <c r="K358">
        <f>_xlfn.XLOOKUP($A358,天気!$A$2:$A$365,天気!G$2:G$365)</f>
        <v>0</v>
      </c>
    </row>
    <row r="359" spans="1:11" x14ac:dyDescent="0.7">
      <c r="A359" s="3">
        <v>45285</v>
      </c>
      <c r="B359">
        <v>158</v>
      </c>
      <c r="C359">
        <v>128</v>
      </c>
      <c r="D359">
        <v>213</v>
      </c>
      <c r="E359">
        <v>152</v>
      </c>
      <c r="F359">
        <f>_xlfn.XLOOKUP($A359,天気!$A$2:$A$365,天気!B$2:B$365)</f>
        <v>6.3</v>
      </c>
      <c r="G359">
        <f>_xlfn.XLOOKUP($A359,天気!$A$2:$A$365,天気!C$2:C$365)</f>
        <v>12.1</v>
      </c>
      <c r="H359">
        <f>_xlfn.XLOOKUP($A359,天気!$A$2:$A$365,天気!D$2:D$365)</f>
        <v>1</v>
      </c>
      <c r="I359" t="str">
        <f>_xlfn.XLOOKUP($A359,天気!$A$2:$A$365,天気!E$2:E$365)</f>
        <v>快晴</v>
      </c>
      <c r="J359">
        <f>_xlfn.XLOOKUP($A359,天気!$A$2:$A$365,天気!F$2:F$365)</f>
        <v>0</v>
      </c>
      <c r="K359">
        <f>_xlfn.XLOOKUP($A359,天気!$A$2:$A$365,天気!G$2:G$365)</f>
        <v>0</v>
      </c>
    </row>
    <row r="360" spans="1:11" x14ac:dyDescent="0.7">
      <c r="A360" s="3">
        <v>45286</v>
      </c>
      <c r="B360">
        <v>174</v>
      </c>
      <c r="C360">
        <v>130</v>
      </c>
      <c r="D360">
        <v>273</v>
      </c>
      <c r="E360">
        <v>139</v>
      </c>
      <c r="F360">
        <f>_xlfn.XLOOKUP($A360,天気!$A$2:$A$365,天気!B$2:B$365)</f>
        <v>7.6</v>
      </c>
      <c r="G360">
        <f>_xlfn.XLOOKUP($A360,天気!$A$2:$A$365,天気!C$2:C$365)</f>
        <v>13.2</v>
      </c>
      <c r="H360">
        <f>_xlfn.XLOOKUP($A360,天気!$A$2:$A$365,天気!D$2:D$365)</f>
        <v>2.6</v>
      </c>
      <c r="I360" t="str">
        <f>_xlfn.XLOOKUP($A360,天気!$A$2:$A$365,天気!E$2:E$365)</f>
        <v>快晴</v>
      </c>
      <c r="J360">
        <f>_xlfn.XLOOKUP($A360,天気!$A$2:$A$365,天気!F$2:F$365)</f>
        <v>0</v>
      </c>
      <c r="K360">
        <f>_xlfn.XLOOKUP($A360,天気!$A$2:$A$365,天気!G$2:G$365)</f>
        <v>0</v>
      </c>
    </row>
    <row r="361" spans="1:11" x14ac:dyDescent="0.7">
      <c r="A361" s="3">
        <v>45287</v>
      </c>
      <c r="B361">
        <v>281</v>
      </c>
      <c r="C361">
        <v>197</v>
      </c>
      <c r="D361">
        <v>271</v>
      </c>
      <c r="E361">
        <v>232</v>
      </c>
      <c r="F361">
        <f>_xlfn.XLOOKUP($A361,天気!$A$2:$A$365,天気!B$2:B$365)</f>
        <v>8.4</v>
      </c>
      <c r="G361">
        <f>_xlfn.XLOOKUP($A361,天気!$A$2:$A$365,天気!C$2:C$365)</f>
        <v>12.6</v>
      </c>
      <c r="H361">
        <f>_xlfn.XLOOKUP($A361,天気!$A$2:$A$365,天気!D$2:D$365)</f>
        <v>4.3</v>
      </c>
      <c r="I361" t="str">
        <f>_xlfn.XLOOKUP($A361,天気!$A$2:$A$365,天気!E$2:E$365)</f>
        <v>曇一時晴</v>
      </c>
      <c r="J361">
        <f>_xlfn.XLOOKUP($A361,天気!$A$2:$A$365,天気!F$2:F$365)</f>
        <v>0</v>
      </c>
      <c r="K361">
        <f>_xlfn.XLOOKUP($A361,天気!$A$2:$A$365,天気!G$2:G$365)</f>
        <v>0</v>
      </c>
    </row>
    <row r="362" spans="1:11" x14ac:dyDescent="0.7">
      <c r="A362" s="3">
        <v>45288</v>
      </c>
      <c r="B362">
        <v>163</v>
      </c>
      <c r="C362">
        <v>85</v>
      </c>
      <c r="D362">
        <v>226</v>
      </c>
      <c r="E362">
        <v>144</v>
      </c>
      <c r="F362">
        <f>_xlfn.XLOOKUP($A362,天気!$A$2:$A$365,天気!B$2:B$365)</f>
        <v>7</v>
      </c>
      <c r="G362">
        <f>_xlfn.XLOOKUP($A362,天気!$A$2:$A$365,天気!C$2:C$365)</f>
        <v>10.8</v>
      </c>
      <c r="H362">
        <f>_xlfn.XLOOKUP($A362,天気!$A$2:$A$365,天気!D$2:D$365)</f>
        <v>4.4000000000000004</v>
      </c>
      <c r="I362" t="str">
        <f>_xlfn.XLOOKUP($A362,天気!$A$2:$A$365,天気!E$2:E$365)</f>
        <v>晴時々曇</v>
      </c>
      <c r="J362">
        <f>_xlfn.XLOOKUP($A362,天気!$A$2:$A$365,天気!F$2:F$365)</f>
        <v>0</v>
      </c>
      <c r="K362">
        <f>_xlfn.XLOOKUP($A362,天気!$A$2:$A$365,天気!G$2:G$365)</f>
        <v>0</v>
      </c>
    </row>
    <row r="363" spans="1:11" x14ac:dyDescent="0.7">
      <c r="A363" s="3">
        <v>45289</v>
      </c>
      <c r="B363">
        <v>248</v>
      </c>
      <c r="C363">
        <v>179</v>
      </c>
      <c r="D363">
        <v>337</v>
      </c>
      <c r="E363">
        <v>264</v>
      </c>
      <c r="F363">
        <f>_xlfn.XLOOKUP($A363,天気!$A$2:$A$365,天気!B$2:B$365)</f>
        <v>7.8</v>
      </c>
      <c r="G363">
        <f>_xlfn.XLOOKUP($A363,天気!$A$2:$A$365,天気!C$2:C$365)</f>
        <v>13.8</v>
      </c>
      <c r="H363">
        <f>_xlfn.XLOOKUP($A363,天気!$A$2:$A$365,天気!D$2:D$365)</f>
        <v>2.2000000000000002</v>
      </c>
      <c r="I363" t="str">
        <f>_xlfn.XLOOKUP($A363,天気!$A$2:$A$365,天気!E$2:E$365)</f>
        <v>快晴</v>
      </c>
      <c r="J363">
        <f>_xlfn.XLOOKUP($A363,天気!$A$2:$A$365,天気!F$2:F$365)</f>
        <v>0</v>
      </c>
      <c r="K363">
        <f>_xlfn.XLOOKUP($A363,天気!$A$2:$A$365,天気!G$2:G$365)</f>
        <v>0</v>
      </c>
    </row>
    <row r="364" spans="1:11" x14ac:dyDescent="0.7">
      <c r="A364" s="3">
        <v>45290</v>
      </c>
      <c r="B364">
        <v>317</v>
      </c>
      <c r="C364">
        <v>237</v>
      </c>
      <c r="D364">
        <v>443</v>
      </c>
      <c r="E364">
        <v>256</v>
      </c>
      <c r="F364">
        <f>_xlfn.XLOOKUP($A364,天気!$A$2:$A$365,天気!B$2:B$365)</f>
        <v>9</v>
      </c>
      <c r="G364">
        <f>_xlfn.XLOOKUP($A364,天気!$A$2:$A$365,天気!C$2:C$365)</f>
        <v>14.4</v>
      </c>
      <c r="H364">
        <f>_xlfn.XLOOKUP($A364,天気!$A$2:$A$365,天気!D$2:D$365)</f>
        <v>4.4000000000000004</v>
      </c>
      <c r="I364" t="str">
        <f>_xlfn.XLOOKUP($A364,天気!$A$2:$A$365,天気!E$2:E$365)</f>
        <v>晴時々薄曇</v>
      </c>
      <c r="J364">
        <f>_xlfn.XLOOKUP($A364,天気!$A$2:$A$365,天気!F$2:F$365)</f>
        <v>0</v>
      </c>
      <c r="K364">
        <f>_xlfn.XLOOKUP($A364,天気!$A$2:$A$365,天気!G$2:G$365)</f>
        <v>0</v>
      </c>
    </row>
    <row r="365" spans="1:11" x14ac:dyDescent="0.7">
      <c r="A365" s="3">
        <v>45291</v>
      </c>
      <c r="B365">
        <v>252</v>
      </c>
      <c r="C365">
        <v>155</v>
      </c>
      <c r="D365">
        <v>344</v>
      </c>
      <c r="E365">
        <v>231</v>
      </c>
      <c r="F365">
        <f>_xlfn.XLOOKUP($A365,天気!$A$2:$A$365,天気!B$2:B$365)</f>
        <v>9.1999999999999993</v>
      </c>
      <c r="G365">
        <f>_xlfn.XLOOKUP($A365,天気!$A$2:$A$365,天気!C$2:C$365)</f>
        <v>12.7</v>
      </c>
      <c r="H365">
        <f>_xlfn.XLOOKUP($A365,天気!$A$2:$A$365,天気!D$2:D$365)</f>
        <v>5.8</v>
      </c>
      <c r="I365" t="str">
        <f>_xlfn.XLOOKUP($A365,天気!$A$2:$A$365,天気!E$2:E$365)</f>
        <v>雨時々曇一時晴</v>
      </c>
      <c r="J365">
        <f>_xlfn.XLOOKUP($A365,天気!$A$2:$A$365,天気!F$2:F$365)</f>
        <v>1.5</v>
      </c>
      <c r="K365">
        <f>_xlfn.XLOOKUP($A365,天気!$A$2:$A$365,天気!G$2:G$365)</f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E3837-ECBE-497E-A8EC-0D9125877DBE}">
  <dimension ref="A1:R365"/>
  <sheetViews>
    <sheetView zoomScaleNormal="100" workbookViewId="0"/>
  </sheetViews>
  <sheetFormatPr defaultRowHeight="17.649999999999999" x14ac:dyDescent="0.7"/>
  <cols>
    <col min="1" max="1" width="11.25" bestFit="1" customWidth="1"/>
    <col min="2" max="5" width="12.1875" customWidth="1"/>
    <col min="10" max="11" width="11.0625" customWidth="1"/>
  </cols>
  <sheetData>
    <row r="1" spans="1:18" ht="35.65" thickBot="1" x14ac:dyDescent="0.75">
      <c r="A1" t="s">
        <v>86</v>
      </c>
      <c r="B1" s="6" t="s">
        <v>109</v>
      </c>
      <c r="C1" s="6" t="s">
        <v>110</v>
      </c>
      <c r="D1" s="6" t="s">
        <v>111</v>
      </c>
      <c r="E1" s="6" t="s">
        <v>112</v>
      </c>
      <c r="F1" t="s">
        <v>78</v>
      </c>
      <c r="G1" t="s">
        <v>79</v>
      </c>
      <c r="H1" t="s">
        <v>80</v>
      </c>
      <c r="I1" t="s">
        <v>118</v>
      </c>
      <c r="J1" s="7" t="s">
        <v>115</v>
      </c>
      <c r="K1" s="7" t="s">
        <v>117</v>
      </c>
      <c r="M1" s="8" t="s">
        <v>114</v>
      </c>
    </row>
    <row r="2" spans="1:18" x14ac:dyDescent="0.7">
      <c r="A2" s="3">
        <v>44928</v>
      </c>
      <c r="B2">
        <v>109</v>
      </c>
      <c r="C2">
        <v>62</v>
      </c>
      <c r="D2">
        <v>148</v>
      </c>
      <c r="E2">
        <v>89</v>
      </c>
      <c r="F2">
        <f>_xlfn.XLOOKUP($A2,天気!$A$2:$A$365,天気!B$2:B$365)</f>
        <v>6.2</v>
      </c>
      <c r="G2">
        <f>_xlfn.XLOOKUP($A2,天気!$A$2:$A$365,天気!C$2:C$365)</f>
        <v>12.1</v>
      </c>
      <c r="H2">
        <f>_xlfn.XLOOKUP($A2,天気!$A$2:$A$365,天気!D$2:D$365)</f>
        <v>2</v>
      </c>
      <c r="I2" t="str">
        <f>_xlfn.XLOOKUP($A2,天気!$A$2:$A$365,天気!E$2:E$365)</f>
        <v>晴</v>
      </c>
      <c r="J2">
        <f>_xlfn.XLOOKUP($A2,天気!$A$2:$A$365,天気!F$2:F$365)</f>
        <v>0</v>
      </c>
      <c r="K2">
        <f>_xlfn.XLOOKUP($A2,天気!$A$2:$A$365,天気!G$2:G$365)</f>
        <v>0</v>
      </c>
      <c r="M2" s="5"/>
      <c r="N2" s="5" t="s">
        <v>101</v>
      </c>
      <c r="O2" s="5" t="s">
        <v>102</v>
      </c>
      <c r="P2" s="5" t="s">
        <v>103</v>
      </c>
      <c r="Q2" s="5" t="s">
        <v>104</v>
      </c>
      <c r="R2" s="5" t="s">
        <v>105</v>
      </c>
    </row>
    <row r="3" spans="1:18" x14ac:dyDescent="0.7">
      <c r="A3" s="3">
        <v>44929</v>
      </c>
      <c r="B3">
        <v>141</v>
      </c>
      <c r="C3">
        <v>86</v>
      </c>
      <c r="D3">
        <v>234</v>
      </c>
      <c r="E3">
        <v>127</v>
      </c>
      <c r="F3">
        <f>_xlfn.XLOOKUP($A3,天気!$A$2:$A$365,天気!B$2:B$365)</f>
        <v>5.8</v>
      </c>
      <c r="G3">
        <f>_xlfn.XLOOKUP($A3,天気!$A$2:$A$365,天気!C$2:C$365)</f>
        <v>11</v>
      </c>
      <c r="H3">
        <f>_xlfn.XLOOKUP($A3,天気!$A$2:$A$365,天気!D$2:D$365)</f>
        <v>0.5</v>
      </c>
      <c r="I3" t="str">
        <f>_xlfn.XLOOKUP($A3,天気!$A$2:$A$365,天気!E$2:E$365)</f>
        <v>快晴</v>
      </c>
      <c r="J3">
        <f>_xlfn.XLOOKUP($A3,天気!$A$2:$A$365,天気!F$2:F$365)</f>
        <v>0</v>
      </c>
      <c r="K3">
        <f>_xlfn.XLOOKUP($A3,天気!$A$2:$A$365,天気!G$2:G$365)</f>
        <v>0</v>
      </c>
      <c r="M3" t="s">
        <v>101</v>
      </c>
      <c r="N3">
        <v>1</v>
      </c>
    </row>
    <row r="4" spans="1:18" x14ac:dyDescent="0.7">
      <c r="A4" s="3">
        <v>44930</v>
      </c>
      <c r="B4">
        <v>180</v>
      </c>
      <c r="C4">
        <v>125</v>
      </c>
      <c r="D4">
        <v>233</v>
      </c>
      <c r="E4">
        <v>152</v>
      </c>
      <c r="F4">
        <f>_xlfn.XLOOKUP($A4,天気!$A$2:$A$365,天気!B$2:B$365)</f>
        <v>5.6</v>
      </c>
      <c r="G4">
        <f>_xlfn.XLOOKUP($A4,天気!$A$2:$A$365,天気!C$2:C$365)</f>
        <v>11</v>
      </c>
      <c r="H4">
        <f>_xlfn.XLOOKUP($A4,天気!$A$2:$A$365,天気!D$2:D$365)</f>
        <v>1.3</v>
      </c>
      <c r="I4" t="str">
        <f>_xlfn.XLOOKUP($A4,天気!$A$2:$A$365,天気!E$2:E$365)</f>
        <v>晴</v>
      </c>
      <c r="J4">
        <f>_xlfn.XLOOKUP($A4,天気!$A$2:$A$365,天気!F$2:F$365)</f>
        <v>0</v>
      </c>
      <c r="K4">
        <f>_xlfn.XLOOKUP($A4,天気!$A$2:$A$365,天気!G$2:G$365)</f>
        <v>0</v>
      </c>
      <c r="M4" t="s">
        <v>102</v>
      </c>
      <c r="N4">
        <v>0.96962650570118747</v>
      </c>
      <c r="O4">
        <v>1</v>
      </c>
    </row>
    <row r="5" spans="1:18" x14ac:dyDescent="0.7">
      <c r="A5" s="3">
        <v>44931</v>
      </c>
      <c r="B5">
        <v>129</v>
      </c>
      <c r="C5">
        <v>95</v>
      </c>
      <c r="D5">
        <v>162</v>
      </c>
      <c r="E5">
        <v>103</v>
      </c>
      <c r="F5">
        <f>_xlfn.XLOOKUP($A5,天気!$A$2:$A$365,天気!B$2:B$365)</f>
        <v>5.9</v>
      </c>
      <c r="G5">
        <f>_xlfn.XLOOKUP($A5,天気!$A$2:$A$365,天気!C$2:C$365)</f>
        <v>10.6</v>
      </c>
      <c r="H5">
        <f>_xlfn.XLOOKUP($A5,天気!$A$2:$A$365,天気!D$2:D$365)</f>
        <v>2.6</v>
      </c>
      <c r="I5" t="str">
        <f>_xlfn.XLOOKUP($A5,天気!$A$2:$A$365,天気!E$2:E$365)</f>
        <v>快晴</v>
      </c>
      <c r="J5">
        <f>_xlfn.XLOOKUP($A5,天気!$A$2:$A$365,天気!F$2:F$365)</f>
        <v>0</v>
      </c>
      <c r="K5">
        <f>_xlfn.XLOOKUP($A5,天気!$A$2:$A$365,天気!G$2:G$365)</f>
        <v>0</v>
      </c>
      <c r="M5" t="s">
        <v>103</v>
      </c>
      <c r="N5">
        <v>0.97757296699378893</v>
      </c>
      <c r="O5">
        <v>0.97288116416097559</v>
      </c>
      <c r="P5">
        <v>1</v>
      </c>
    </row>
    <row r="6" spans="1:18" x14ac:dyDescent="0.7">
      <c r="A6" s="3">
        <v>44932</v>
      </c>
      <c r="B6">
        <v>245</v>
      </c>
      <c r="C6">
        <v>190</v>
      </c>
      <c r="D6">
        <v>314</v>
      </c>
      <c r="E6">
        <v>227</v>
      </c>
      <c r="F6">
        <f>_xlfn.XLOOKUP($A6,天気!$A$2:$A$365,天気!B$2:B$365)</f>
        <v>5.3</v>
      </c>
      <c r="G6">
        <f>_xlfn.XLOOKUP($A6,天気!$A$2:$A$365,天気!C$2:C$365)</f>
        <v>9.9</v>
      </c>
      <c r="H6">
        <f>_xlfn.XLOOKUP($A6,天気!$A$2:$A$365,天気!D$2:D$365)</f>
        <v>0</v>
      </c>
      <c r="I6" t="str">
        <f>_xlfn.XLOOKUP($A6,天気!$A$2:$A$365,天気!E$2:E$365)</f>
        <v>薄曇時々晴</v>
      </c>
      <c r="J6">
        <f>_xlfn.XLOOKUP($A6,天気!$A$2:$A$365,天気!F$2:F$365)</f>
        <v>0</v>
      </c>
      <c r="K6">
        <f>_xlfn.XLOOKUP($A6,天気!$A$2:$A$365,天気!G$2:G$365)</f>
        <v>0</v>
      </c>
      <c r="M6" t="s">
        <v>104</v>
      </c>
      <c r="N6">
        <v>0.97371823125596324</v>
      </c>
      <c r="O6">
        <v>0.96846027031195825</v>
      </c>
      <c r="P6">
        <v>0.97594726749434868</v>
      </c>
      <c r="Q6">
        <v>1</v>
      </c>
    </row>
    <row r="7" spans="1:18" ht="18" thickBot="1" x14ac:dyDescent="0.75">
      <c r="A7" s="3">
        <v>44933</v>
      </c>
      <c r="B7">
        <v>264</v>
      </c>
      <c r="C7">
        <v>154</v>
      </c>
      <c r="D7">
        <v>309</v>
      </c>
      <c r="E7">
        <v>246</v>
      </c>
      <c r="F7">
        <f>_xlfn.XLOOKUP($A7,天気!$A$2:$A$365,天気!B$2:B$365)</f>
        <v>6</v>
      </c>
      <c r="G7">
        <f>_xlfn.XLOOKUP($A7,天気!$A$2:$A$365,天気!C$2:C$365)</f>
        <v>10.4</v>
      </c>
      <c r="H7">
        <f>_xlfn.XLOOKUP($A7,天気!$A$2:$A$365,天気!D$2:D$365)</f>
        <v>3</v>
      </c>
      <c r="I7" t="str">
        <f>_xlfn.XLOOKUP($A7,天気!$A$2:$A$365,天気!E$2:E$365)</f>
        <v>晴</v>
      </c>
      <c r="J7">
        <f>_xlfn.XLOOKUP($A7,天気!$A$2:$A$365,天気!F$2:F$365)</f>
        <v>0</v>
      </c>
      <c r="K7">
        <f>_xlfn.XLOOKUP($A7,天気!$A$2:$A$365,天気!G$2:G$365)</f>
        <v>0</v>
      </c>
      <c r="M7" s="4" t="s">
        <v>105</v>
      </c>
      <c r="N7" s="4">
        <v>0.64508719910196299</v>
      </c>
      <c r="O7" s="4">
        <v>0.65824634108038294</v>
      </c>
      <c r="P7" s="4">
        <v>0.65387064897949754</v>
      </c>
      <c r="Q7" s="4">
        <v>0.64295062594649044</v>
      </c>
      <c r="R7" s="4">
        <v>1</v>
      </c>
    </row>
    <row r="8" spans="1:18" x14ac:dyDescent="0.7">
      <c r="A8" s="3">
        <v>44934</v>
      </c>
      <c r="B8">
        <v>207</v>
      </c>
      <c r="C8">
        <v>149</v>
      </c>
      <c r="D8">
        <v>301</v>
      </c>
      <c r="E8">
        <v>219</v>
      </c>
      <c r="F8">
        <f>_xlfn.XLOOKUP($A8,天気!$A$2:$A$365,天気!B$2:B$365)</f>
        <v>7</v>
      </c>
      <c r="G8">
        <f>_xlfn.XLOOKUP($A8,天気!$A$2:$A$365,天気!C$2:C$365)</f>
        <v>12.5</v>
      </c>
      <c r="H8">
        <f>_xlfn.XLOOKUP($A8,天気!$A$2:$A$365,天気!D$2:D$365)</f>
        <v>1.6</v>
      </c>
      <c r="I8" t="str">
        <f>_xlfn.XLOOKUP($A8,天気!$A$2:$A$365,天気!E$2:E$365)</f>
        <v>快晴</v>
      </c>
      <c r="J8">
        <f>_xlfn.XLOOKUP($A8,天気!$A$2:$A$365,天気!F$2:F$365)</f>
        <v>0</v>
      </c>
      <c r="K8">
        <f>_xlfn.XLOOKUP($A8,天気!$A$2:$A$365,天気!G$2:G$365)</f>
        <v>0</v>
      </c>
    </row>
    <row r="9" spans="1:18" x14ac:dyDescent="0.7">
      <c r="A9" s="3">
        <v>44935</v>
      </c>
      <c r="B9">
        <v>163</v>
      </c>
      <c r="C9">
        <v>100</v>
      </c>
      <c r="D9">
        <v>186</v>
      </c>
      <c r="E9">
        <v>163</v>
      </c>
      <c r="F9">
        <f>_xlfn.XLOOKUP($A9,天気!$A$2:$A$365,天気!B$2:B$365)</f>
        <v>8</v>
      </c>
      <c r="G9">
        <f>_xlfn.XLOOKUP($A9,天気!$A$2:$A$365,天気!C$2:C$365)</f>
        <v>13.9</v>
      </c>
      <c r="H9">
        <f>_xlfn.XLOOKUP($A9,天気!$A$2:$A$365,天気!D$2:D$365)</f>
        <v>2.4</v>
      </c>
      <c r="I9" t="str">
        <f>_xlfn.XLOOKUP($A9,天気!$A$2:$A$365,天気!E$2:E$365)</f>
        <v>快晴</v>
      </c>
      <c r="J9">
        <f>_xlfn.XLOOKUP($A9,天気!$A$2:$A$365,天気!F$2:F$365)</f>
        <v>0</v>
      </c>
      <c r="K9">
        <f>_xlfn.XLOOKUP($A9,天気!$A$2:$A$365,天気!G$2:G$365)</f>
        <v>0</v>
      </c>
    </row>
    <row r="10" spans="1:18" x14ac:dyDescent="0.7">
      <c r="A10" s="3">
        <v>44936</v>
      </c>
      <c r="B10">
        <v>269</v>
      </c>
      <c r="C10">
        <v>140</v>
      </c>
      <c r="D10">
        <v>308</v>
      </c>
      <c r="E10">
        <v>226</v>
      </c>
      <c r="F10">
        <f>_xlfn.XLOOKUP($A10,天気!$A$2:$A$365,天気!B$2:B$365)</f>
        <v>6.3</v>
      </c>
      <c r="G10">
        <f>_xlfn.XLOOKUP($A10,天気!$A$2:$A$365,天気!C$2:C$365)</f>
        <v>9.9</v>
      </c>
      <c r="H10">
        <f>_xlfn.XLOOKUP($A10,天気!$A$2:$A$365,天気!D$2:D$365)</f>
        <v>2.8</v>
      </c>
      <c r="I10" t="str">
        <f>_xlfn.XLOOKUP($A10,天気!$A$2:$A$365,天気!E$2:E$365)</f>
        <v>快晴</v>
      </c>
      <c r="J10">
        <f>_xlfn.XLOOKUP($A10,天気!$A$2:$A$365,天気!F$2:F$365)</f>
        <v>0</v>
      </c>
      <c r="K10">
        <f>_xlfn.XLOOKUP($A10,天気!$A$2:$A$365,天気!G$2:G$365)</f>
        <v>0</v>
      </c>
    </row>
    <row r="11" spans="1:18" x14ac:dyDescent="0.7">
      <c r="A11" s="3">
        <v>44937</v>
      </c>
      <c r="B11">
        <v>293</v>
      </c>
      <c r="C11">
        <v>197</v>
      </c>
      <c r="D11">
        <v>375</v>
      </c>
      <c r="E11">
        <v>223</v>
      </c>
      <c r="F11">
        <f>_xlfn.XLOOKUP($A11,天気!$A$2:$A$365,天気!B$2:B$365)</f>
        <v>5.4</v>
      </c>
      <c r="G11">
        <f>_xlfn.XLOOKUP($A11,天気!$A$2:$A$365,天気!C$2:C$365)</f>
        <v>10.7</v>
      </c>
      <c r="H11">
        <f>_xlfn.XLOOKUP($A11,天気!$A$2:$A$365,天気!D$2:D$365)</f>
        <v>1.5</v>
      </c>
      <c r="I11" t="str">
        <f>_xlfn.XLOOKUP($A11,天気!$A$2:$A$365,天気!E$2:E$365)</f>
        <v>晴一時曇</v>
      </c>
      <c r="J11">
        <f>_xlfn.XLOOKUP($A11,天気!$A$2:$A$365,天気!F$2:F$365)</f>
        <v>0</v>
      </c>
      <c r="K11">
        <f>_xlfn.XLOOKUP($A11,天気!$A$2:$A$365,天気!G$2:G$365)</f>
        <v>0</v>
      </c>
    </row>
    <row r="12" spans="1:18" x14ac:dyDescent="0.7">
      <c r="A12" s="3">
        <v>44938</v>
      </c>
      <c r="B12">
        <v>178</v>
      </c>
      <c r="C12">
        <v>143</v>
      </c>
      <c r="D12">
        <v>216</v>
      </c>
      <c r="E12">
        <v>186</v>
      </c>
      <c r="F12">
        <f>_xlfn.XLOOKUP($A12,天気!$A$2:$A$365,天気!B$2:B$365)</f>
        <v>6.1</v>
      </c>
      <c r="G12">
        <f>_xlfn.XLOOKUP($A12,天気!$A$2:$A$365,天気!C$2:C$365)</f>
        <v>12.6</v>
      </c>
      <c r="H12">
        <f>_xlfn.XLOOKUP($A12,天気!$A$2:$A$365,天気!D$2:D$365)</f>
        <v>1.3</v>
      </c>
      <c r="I12" t="str">
        <f>_xlfn.XLOOKUP($A12,天気!$A$2:$A$365,天気!E$2:E$365)</f>
        <v>晴時々薄曇</v>
      </c>
      <c r="J12">
        <f>_xlfn.XLOOKUP($A12,天気!$A$2:$A$365,天気!F$2:F$365)</f>
        <v>0</v>
      </c>
      <c r="K12">
        <f>_xlfn.XLOOKUP($A12,天気!$A$2:$A$365,天気!G$2:G$365)</f>
        <v>0</v>
      </c>
    </row>
    <row r="13" spans="1:18" x14ac:dyDescent="0.7">
      <c r="A13" s="3">
        <v>44939</v>
      </c>
      <c r="B13">
        <v>333</v>
      </c>
      <c r="C13">
        <v>239</v>
      </c>
      <c r="D13">
        <v>501</v>
      </c>
      <c r="E13">
        <v>325</v>
      </c>
      <c r="F13">
        <f>_xlfn.XLOOKUP($A13,天気!$A$2:$A$365,天気!B$2:B$365)</f>
        <v>8.6999999999999993</v>
      </c>
      <c r="G13">
        <f>_xlfn.XLOOKUP($A13,天気!$A$2:$A$365,天気!C$2:C$365)</f>
        <v>14</v>
      </c>
      <c r="H13">
        <f>_xlfn.XLOOKUP($A13,天気!$A$2:$A$365,天気!D$2:D$365)</f>
        <v>3.1</v>
      </c>
      <c r="I13" t="str">
        <f>_xlfn.XLOOKUP($A13,天気!$A$2:$A$365,天気!E$2:E$365)</f>
        <v>晴後薄曇</v>
      </c>
      <c r="J13">
        <f>_xlfn.XLOOKUP($A13,天気!$A$2:$A$365,天気!F$2:F$365)</f>
        <v>0</v>
      </c>
      <c r="K13">
        <f>_xlfn.XLOOKUP($A13,天気!$A$2:$A$365,天気!G$2:G$365)</f>
        <v>0</v>
      </c>
    </row>
    <row r="14" spans="1:18" x14ac:dyDescent="0.7">
      <c r="A14" s="3">
        <v>44940</v>
      </c>
      <c r="B14">
        <v>387</v>
      </c>
      <c r="C14">
        <v>227</v>
      </c>
      <c r="D14">
        <v>443</v>
      </c>
      <c r="E14">
        <v>342</v>
      </c>
      <c r="F14">
        <f>_xlfn.XLOOKUP($A14,天気!$A$2:$A$365,天気!B$2:B$365)</f>
        <v>9.5</v>
      </c>
      <c r="G14">
        <f>_xlfn.XLOOKUP($A14,天気!$A$2:$A$365,天気!C$2:C$365)</f>
        <v>14.2</v>
      </c>
      <c r="H14">
        <f>_xlfn.XLOOKUP($A14,天気!$A$2:$A$365,天気!D$2:D$365)</f>
        <v>7.1</v>
      </c>
      <c r="I14" t="str">
        <f>_xlfn.XLOOKUP($A14,天気!$A$2:$A$365,天気!E$2:E$365)</f>
        <v>曇時々雨</v>
      </c>
      <c r="J14">
        <f>_xlfn.XLOOKUP($A14,天気!$A$2:$A$365,天気!F$2:F$365)</f>
        <v>1.5</v>
      </c>
      <c r="K14">
        <f>_xlfn.XLOOKUP($A14,天気!$A$2:$A$365,天気!G$2:G$365)</f>
        <v>1</v>
      </c>
    </row>
    <row r="15" spans="1:18" x14ac:dyDescent="0.7">
      <c r="A15" s="3">
        <v>44941</v>
      </c>
      <c r="B15">
        <v>233</v>
      </c>
      <c r="C15">
        <v>171</v>
      </c>
      <c r="D15">
        <v>392</v>
      </c>
      <c r="E15">
        <v>225</v>
      </c>
      <c r="F15">
        <f>_xlfn.XLOOKUP($A15,天気!$A$2:$A$365,天気!B$2:B$365)</f>
        <v>10.3</v>
      </c>
      <c r="G15">
        <f>_xlfn.XLOOKUP($A15,天気!$A$2:$A$365,天気!C$2:C$365)</f>
        <v>12</v>
      </c>
      <c r="H15">
        <f>_xlfn.XLOOKUP($A15,天気!$A$2:$A$365,天気!D$2:D$365)</f>
        <v>7.6</v>
      </c>
      <c r="I15" t="str">
        <f>_xlfn.XLOOKUP($A15,天気!$A$2:$A$365,天気!E$2:E$365)</f>
        <v>曇後雨</v>
      </c>
      <c r="J15">
        <f>_xlfn.XLOOKUP($A15,天気!$A$2:$A$365,天気!F$2:F$365)</f>
        <v>3</v>
      </c>
      <c r="K15">
        <f>_xlfn.XLOOKUP($A15,天気!$A$2:$A$365,天気!G$2:G$365)</f>
        <v>1.5</v>
      </c>
    </row>
    <row r="16" spans="1:18" x14ac:dyDescent="0.7">
      <c r="A16" s="3">
        <v>44942</v>
      </c>
      <c r="B16">
        <v>113</v>
      </c>
      <c r="C16">
        <v>84</v>
      </c>
      <c r="D16">
        <v>178</v>
      </c>
      <c r="E16">
        <v>104</v>
      </c>
      <c r="F16">
        <f>_xlfn.XLOOKUP($A16,天気!$A$2:$A$365,天気!B$2:B$365)</f>
        <v>6.3</v>
      </c>
      <c r="G16">
        <f>_xlfn.XLOOKUP($A16,天気!$A$2:$A$365,天気!C$2:C$365)</f>
        <v>7.7</v>
      </c>
      <c r="H16">
        <f>_xlfn.XLOOKUP($A16,天気!$A$2:$A$365,天気!D$2:D$365)</f>
        <v>3.6</v>
      </c>
      <c r="I16" t="str">
        <f>_xlfn.XLOOKUP($A16,天気!$A$2:$A$365,天気!E$2:E$365)</f>
        <v>雨一時曇</v>
      </c>
      <c r="J16">
        <f>_xlfn.XLOOKUP($A16,天気!$A$2:$A$365,天気!F$2:F$365)</f>
        <v>8</v>
      </c>
      <c r="K16">
        <f>_xlfn.XLOOKUP($A16,天気!$A$2:$A$365,天気!G$2:G$365)</f>
        <v>2.5</v>
      </c>
    </row>
    <row r="17" spans="1:11" x14ac:dyDescent="0.7">
      <c r="A17" s="3">
        <v>44943</v>
      </c>
      <c r="B17">
        <v>169</v>
      </c>
      <c r="C17">
        <v>102</v>
      </c>
      <c r="D17">
        <v>227</v>
      </c>
      <c r="E17">
        <v>107</v>
      </c>
      <c r="F17">
        <f>_xlfn.XLOOKUP($A17,天気!$A$2:$A$365,天気!B$2:B$365)</f>
        <v>4.7</v>
      </c>
      <c r="G17">
        <f>_xlfn.XLOOKUP($A17,天気!$A$2:$A$365,天気!C$2:C$365)</f>
        <v>7.6</v>
      </c>
      <c r="H17">
        <f>_xlfn.XLOOKUP($A17,天気!$A$2:$A$365,天気!D$2:D$365)</f>
        <v>2.1</v>
      </c>
      <c r="I17" t="str">
        <f>_xlfn.XLOOKUP($A17,天気!$A$2:$A$365,天気!E$2:E$365)</f>
        <v>曇一時晴</v>
      </c>
      <c r="J17">
        <f>_xlfn.XLOOKUP($A17,天気!$A$2:$A$365,天気!F$2:F$365)</f>
        <v>1.5</v>
      </c>
      <c r="K17">
        <f>_xlfn.XLOOKUP($A17,天気!$A$2:$A$365,天気!G$2:G$365)</f>
        <v>0.5</v>
      </c>
    </row>
    <row r="18" spans="1:11" x14ac:dyDescent="0.7">
      <c r="A18" s="3">
        <v>44944</v>
      </c>
      <c r="B18">
        <v>162</v>
      </c>
      <c r="C18">
        <v>108</v>
      </c>
      <c r="D18">
        <v>230</v>
      </c>
      <c r="E18">
        <v>167</v>
      </c>
      <c r="F18">
        <f>_xlfn.XLOOKUP($A18,天気!$A$2:$A$365,天気!B$2:B$365)</f>
        <v>7.3</v>
      </c>
      <c r="G18">
        <f>_xlfn.XLOOKUP($A18,天気!$A$2:$A$365,天気!C$2:C$365)</f>
        <v>12.4</v>
      </c>
      <c r="H18">
        <f>_xlfn.XLOOKUP($A18,天気!$A$2:$A$365,天気!D$2:D$365)</f>
        <v>3.8</v>
      </c>
      <c r="I18" t="str">
        <f>_xlfn.XLOOKUP($A18,天気!$A$2:$A$365,天気!E$2:E$365)</f>
        <v>曇時々晴</v>
      </c>
      <c r="J18">
        <f>_xlfn.XLOOKUP($A18,天気!$A$2:$A$365,天気!F$2:F$365)</f>
        <v>0</v>
      </c>
      <c r="K18">
        <f>_xlfn.XLOOKUP($A18,天気!$A$2:$A$365,天気!G$2:G$365)</f>
        <v>0</v>
      </c>
    </row>
    <row r="19" spans="1:11" x14ac:dyDescent="0.7">
      <c r="A19" s="3">
        <v>44945</v>
      </c>
      <c r="B19">
        <v>123</v>
      </c>
      <c r="C19">
        <v>115</v>
      </c>
      <c r="D19">
        <v>171</v>
      </c>
      <c r="E19">
        <v>119</v>
      </c>
      <c r="F19">
        <f>_xlfn.XLOOKUP($A19,天気!$A$2:$A$365,天気!B$2:B$365)</f>
        <v>6.3</v>
      </c>
      <c r="G19">
        <f>_xlfn.XLOOKUP($A19,天気!$A$2:$A$365,天気!C$2:C$365)</f>
        <v>9.1</v>
      </c>
      <c r="H19">
        <f>_xlfn.XLOOKUP($A19,天気!$A$2:$A$365,天気!D$2:D$365)</f>
        <v>2.7</v>
      </c>
      <c r="I19" t="str">
        <f>_xlfn.XLOOKUP($A19,天気!$A$2:$A$365,天気!E$2:E$365)</f>
        <v>晴後曇</v>
      </c>
      <c r="J19">
        <f>_xlfn.XLOOKUP($A19,天気!$A$2:$A$365,天気!F$2:F$365)</f>
        <v>0</v>
      </c>
      <c r="K19">
        <f>_xlfn.XLOOKUP($A19,天気!$A$2:$A$365,天気!G$2:G$365)</f>
        <v>0</v>
      </c>
    </row>
    <row r="20" spans="1:11" x14ac:dyDescent="0.7">
      <c r="A20" s="3">
        <v>44946</v>
      </c>
      <c r="B20">
        <v>193</v>
      </c>
      <c r="C20">
        <v>147</v>
      </c>
      <c r="D20">
        <v>285</v>
      </c>
      <c r="E20">
        <v>211</v>
      </c>
      <c r="F20">
        <f>_xlfn.XLOOKUP($A20,天気!$A$2:$A$365,天気!B$2:B$365)</f>
        <v>7.6</v>
      </c>
      <c r="G20">
        <f>_xlfn.XLOOKUP($A20,天気!$A$2:$A$365,天気!C$2:C$365)</f>
        <v>12.3</v>
      </c>
      <c r="H20">
        <f>_xlfn.XLOOKUP($A20,天気!$A$2:$A$365,天気!D$2:D$365)</f>
        <v>3.9</v>
      </c>
      <c r="I20" t="str">
        <f>_xlfn.XLOOKUP($A20,天気!$A$2:$A$365,天気!E$2:E$365)</f>
        <v>晴</v>
      </c>
      <c r="J20">
        <f>_xlfn.XLOOKUP($A20,天気!$A$2:$A$365,天気!F$2:F$365)</f>
        <v>0.5</v>
      </c>
      <c r="K20">
        <f>_xlfn.XLOOKUP($A20,天気!$A$2:$A$365,天気!G$2:G$365)</f>
        <v>0.5</v>
      </c>
    </row>
    <row r="21" spans="1:11" x14ac:dyDescent="0.7">
      <c r="A21" s="3">
        <v>44947</v>
      </c>
      <c r="B21">
        <v>249</v>
      </c>
      <c r="C21">
        <v>143</v>
      </c>
      <c r="D21">
        <v>321</v>
      </c>
      <c r="E21">
        <v>187</v>
      </c>
      <c r="F21">
        <f>_xlfn.XLOOKUP($A21,天気!$A$2:$A$365,天気!B$2:B$365)</f>
        <v>5.6</v>
      </c>
      <c r="G21">
        <f>_xlfn.XLOOKUP($A21,天気!$A$2:$A$365,天気!C$2:C$365)</f>
        <v>9</v>
      </c>
      <c r="H21">
        <f>_xlfn.XLOOKUP($A21,天気!$A$2:$A$365,天気!D$2:D$365)</f>
        <v>3.2</v>
      </c>
      <c r="I21" t="str">
        <f>_xlfn.XLOOKUP($A21,天気!$A$2:$A$365,天気!E$2:E$365)</f>
        <v>晴一時薄曇</v>
      </c>
      <c r="J21">
        <f>_xlfn.XLOOKUP($A21,天気!$A$2:$A$365,天気!F$2:F$365)</f>
        <v>0</v>
      </c>
      <c r="K21">
        <f>_xlfn.XLOOKUP($A21,天気!$A$2:$A$365,天気!G$2:G$365)</f>
        <v>0</v>
      </c>
    </row>
    <row r="22" spans="1:11" x14ac:dyDescent="0.7">
      <c r="A22" s="3">
        <v>44948</v>
      </c>
      <c r="B22">
        <v>166</v>
      </c>
      <c r="C22">
        <v>134</v>
      </c>
      <c r="D22">
        <v>243</v>
      </c>
      <c r="E22">
        <v>140</v>
      </c>
      <c r="F22">
        <f>_xlfn.XLOOKUP($A22,天気!$A$2:$A$365,天気!B$2:B$365)</f>
        <v>4.9000000000000004</v>
      </c>
      <c r="G22">
        <f>_xlfn.XLOOKUP($A22,天気!$A$2:$A$365,天気!C$2:C$365)</f>
        <v>8.9</v>
      </c>
      <c r="H22">
        <f>_xlfn.XLOOKUP($A22,天気!$A$2:$A$365,天気!D$2:D$365)</f>
        <v>1.7</v>
      </c>
      <c r="I22" t="str">
        <f>_xlfn.XLOOKUP($A22,天気!$A$2:$A$365,天気!E$2:E$365)</f>
        <v>薄曇一時晴</v>
      </c>
      <c r="J22">
        <f>_xlfn.XLOOKUP($A22,天気!$A$2:$A$365,天気!F$2:F$365)</f>
        <v>0</v>
      </c>
      <c r="K22">
        <f>_xlfn.XLOOKUP($A22,天気!$A$2:$A$365,天気!G$2:G$365)</f>
        <v>0</v>
      </c>
    </row>
    <row r="23" spans="1:11" x14ac:dyDescent="0.7">
      <c r="A23" s="3">
        <v>44949</v>
      </c>
      <c r="B23">
        <v>179</v>
      </c>
      <c r="C23">
        <v>132</v>
      </c>
      <c r="D23">
        <v>215</v>
      </c>
      <c r="E23">
        <v>166</v>
      </c>
      <c r="F23">
        <f>_xlfn.XLOOKUP($A23,天気!$A$2:$A$365,天気!B$2:B$365)</f>
        <v>4.5</v>
      </c>
      <c r="G23">
        <f>_xlfn.XLOOKUP($A23,天気!$A$2:$A$365,天気!C$2:C$365)</f>
        <v>6.1</v>
      </c>
      <c r="H23">
        <f>_xlfn.XLOOKUP($A23,天気!$A$2:$A$365,天気!D$2:D$365)</f>
        <v>2.8</v>
      </c>
      <c r="I23" t="str">
        <f>_xlfn.XLOOKUP($A23,天気!$A$2:$A$365,天気!E$2:E$365)</f>
        <v>雨後曇</v>
      </c>
      <c r="J23">
        <f>_xlfn.XLOOKUP($A23,天気!$A$2:$A$365,天気!F$2:F$365)</f>
        <v>0.5</v>
      </c>
      <c r="K23">
        <f>_xlfn.XLOOKUP($A23,天気!$A$2:$A$365,天気!G$2:G$365)</f>
        <v>0.5</v>
      </c>
    </row>
    <row r="24" spans="1:11" x14ac:dyDescent="0.7">
      <c r="A24" s="3">
        <v>44950</v>
      </c>
      <c r="B24">
        <v>184</v>
      </c>
      <c r="C24">
        <v>132</v>
      </c>
      <c r="D24">
        <v>317</v>
      </c>
      <c r="E24">
        <v>199</v>
      </c>
      <c r="F24">
        <f>_xlfn.XLOOKUP($A24,天気!$A$2:$A$365,天気!B$2:B$365)</f>
        <v>4.7</v>
      </c>
      <c r="G24">
        <f>_xlfn.XLOOKUP($A24,天気!$A$2:$A$365,天気!C$2:C$365)</f>
        <v>11.8</v>
      </c>
      <c r="H24">
        <f>_xlfn.XLOOKUP($A24,天気!$A$2:$A$365,天気!D$2:D$365)</f>
        <v>-0.8</v>
      </c>
      <c r="I24" t="str">
        <f>_xlfn.XLOOKUP($A24,天気!$A$2:$A$365,天気!E$2:E$365)</f>
        <v>薄曇時々雨後一時晴</v>
      </c>
      <c r="J24">
        <f>_xlfn.XLOOKUP($A24,天気!$A$2:$A$365,天気!F$2:F$365)</f>
        <v>0.5</v>
      </c>
      <c r="K24">
        <f>_xlfn.XLOOKUP($A24,天気!$A$2:$A$365,天気!G$2:G$365)</f>
        <v>0.5</v>
      </c>
    </row>
    <row r="25" spans="1:11" x14ac:dyDescent="0.7">
      <c r="A25" s="3">
        <v>44951</v>
      </c>
      <c r="B25">
        <v>275</v>
      </c>
      <c r="C25">
        <v>156</v>
      </c>
      <c r="D25">
        <v>320</v>
      </c>
      <c r="E25">
        <v>185</v>
      </c>
      <c r="F25">
        <f>_xlfn.XLOOKUP($A25,天気!$A$2:$A$365,天気!B$2:B$365)</f>
        <v>-0.3</v>
      </c>
      <c r="G25">
        <f>_xlfn.XLOOKUP($A25,天気!$A$2:$A$365,天気!C$2:C$365)</f>
        <v>3.7</v>
      </c>
      <c r="H25">
        <f>_xlfn.XLOOKUP($A25,天気!$A$2:$A$365,天気!D$2:D$365)</f>
        <v>-2.9</v>
      </c>
      <c r="I25" t="str">
        <f>_xlfn.XLOOKUP($A25,天気!$A$2:$A$365,天気!E$2:E$365)</f>
        <v>晴</v>
      </c>
      <c r="J25">
        <f>_xlfn.XLOOKUP($A25,天気!$A$2:$A$365,天気!F$2:F$365)</f>
        <v>0</v>
      </c>
      <c r="K25">
        <f>_xlfn.XLOOKUP($A25,天気!$A$2:$A$365,天気!G$2:G$365)</f>
        <v>0</v>
      </c>
    </row>
    <row r="26" spans="1:11" x14ac:dyDescent="0.7">
      <c r="A26" s="3">
        <v>44952</v>
      </c>
      <c r="B26">
        <v>250</v>
      </c>
      <c r="C26">
        <v>129</v>
      </c>
      <c r="D26">
        <v>268</v>
      </c>
      <c r="E26">
        <v>176</v>
      </c>
      <c r="F26">
        <f>_xlfn.XLOOKUP($A26,天気!$A$2:$A$365,天気!B$2:B$365)</f>
        <v>3</v>
      </c>
      <c r="G26">
        <f>_xlfn.XLOOKUP($A26,天気!$A$2:$A$365,天気!C$2:C$365)</f>
        <v>8.5</v>
      </c>
      <c r="H26">
        <f>_xlfn.XLOOKUP($A26,天気!$A$2:$A$365,天気!D$2:D$365)</f>
        <v>-3.4</v>
      </c>
      <c r="I26" t="str">
        <f>_xlfn.XLOOKUP($A26,天気!$A$2:$A$365,天気!E$2:E$365)</f>
        <v>晴後一時薄曇</v>
      </c>
      <c r="J26">
        <f>_xlfn.XLOOKUP($A26,天気!$A$2:$A$365,天気!F$2:F$365)</f>
        <v>0</v>
      </c>
      <c r="K26">
        <f>_xlfn.XLOOKUP($A26,天気!$A$2:$A$365,天気!G$2:G$365)</f>
        <v>0</v>
      </c>
    </row>
    <row r="27" spans="1:11" x14ac:dyDescent="0.7">
      <c r="A27" s="3">
        <v>44953</v>
      </c>
      <c r="B27">
        <v>336</v>
      </c>
      <c r="C27">
        <v>239</v>
      </c>
      <c r="D27">
        <v>449</v>
      </c>
      <c r="E27">
        <v>270</v>
      </c>
      <c r="F27">
        <f>_xlfn.XLOOKUP($A27,天気!$A$2:$A$365,天気!B$2:B$365)</f>
        <v>3.8</v>
      </c>
      <c r="G27">
        <f>_xlfn.XLOOKUP($A27,天気!$A$2:$A$365,天気!C$2:C$365)</f>
        <v>6.6</v>
      </c>
      <c r="H27">
        <f>_xlfn.XLOOKUP($A27,天気!$A$2:$A$365,天気!D$2:D$365)</f>
        <v>1.5</v>
      </c>
      <c r="I27" t="str">
        <f>_xlfn.XLOOKUP($A27,天気!$A$2:$A$365,天気!E$2:E$365)</f>
        <v>曇後一時雨</v>
      </c>
      <c r="J27">
        <f>_xlfn.XLOOKUP($A27,天気!$A$2:$A$365,天気!F$2:F$365)</f>
        <v>0</v>
      </c>
      <c r="K27">
        <f>_xlfn.XLOOKUP($A27,天気!$A$2:$A$365,天気!G$2:G$365)</f>
        <v>0</v>
      </c>
    </row>
    <row r="28" spans="1:11" x14ac:dyDescent="0.7">
      <c r="A28" s="3">
        <v>44954</v>
      </c>
      <c r="B28">
        <v>369</v>
      </c>
      <c r="C28">
        <v>189</v>
      </c>
      <c r="D28">
        <v>492</v>
      </c>
      <c r="E28">
        <v>323</v>
      </c>
      <c r="F28">
        <f>_xlfn.XLOOKUP($A28,天気!$A$2:$A$365,天気!B$2:B$365)</f>
        <v>3.7</v>
      </c>
      <c r="G28">
        <f>_xlfn.XLOOKUP($A28,天気!$A$2:$A$365,天気!C$2:C$365)</f>
        <v>8.3000000000000007</v>
      </c>
      <c r="H28">
        <f>_xlfn.XLOOKUP($A28,天気!$A$2:$A$365,天気!D$2:D$365)</f>
        <v>0.4</v>
      </c>
      <c r="I28" t="str">
        <f>_xlfn.XLOOKUP($A28,天気!$A$2:$A$365,天気!E$2:E$365)</f>
        <v>晴後一時曇</v>
      </c>
      <c r="J28">
        <f>_xlfn.XLOOKUP($A28,天気!$A$2:$A$365,天気!F$2:F$365)</f>
        <v>0</v>
      </c>
      <c r="K28">
        <f>_xlfn.XLOOKUP($A28,天気!$A$2:$A$365,天気!G$2:G$365)</f>
        <v>0</v>
      </c>
    </row>
    <row r="29" spans="1:11" x14ac:dyDescent="0.7">
      <c r="A29" s="3">
        <v>44955</v>
      </c>
      <c r="B29">
        <v>301</v>
      </c>
      <c r="C29">
        <v>191</v>
      </c>
      <c r="D29">
        <v>332</v>
      </c>
      <c r="E29">
        <v>237</v>
      </c>
      <c r="F29">
        <f>_xlfn.XLOOKUP($A29,天気!$A$2:$A$365,天気!B$2:B$365)</f>
        <v>3.4</v>
      </c>
      <c r="G29">
        <f>_xlfn.XLOOKUP($A29,天気!$A$2:$A$365,天気!C$2:C$365)</f>
        <v>8.8000000000000007</v>
      </c>
      <c r="H29">
        <f>_xlfn.XLOOKUP($A29,天気!$A$2:$A$365,天気!D$2:D$365)</f>
        <v>-1.6</v>
      </c>
      <c r="I29" t="str">
        <f>_xlfn.XLOOKUP($A29,天気!$A$2:$A$365,天気!E$2:E$365)</f>
        <v>快晴</v>
      </c>
      <c r="J29">
        <f>_xlfn.XLOOKUP($A29,天気!$A$2:$A$365,天気!F$2:F$365)</f>
        <v>0</v>
      </c>
      <c r="K29">
        <f>_xlfn.XLOOKUP($A29,天気!$A$2:$A$365,天気!G$2:G$365)</f>
        <v>0</v>
      </c>
    </row>
    <row r="30" spans="1:11" x14ac:dyDescent="0.7">
      <c r="A30" s="3">
        <v>44956</v>
      </c>
      <c r="B30">
        <v>62</v>
      </c>
      <c r="C30">
        <v>43</v>
      </c>
      <c r="D30">
        <v>92</v>
      </c>
      <c r="E30">
        <v>52</v>
      </c>
      <c r="F30">
        <f>_xlfn.XLOOKUP($A30,天気!$A$2:$A$365,天気!B$2:B$365)</f>
        <v>4.2</v>
      </c>
      <c r="G30">
        <f>_xlfn.XLOOKUP($A30,天気!$A$2:$A$365,天気!C$2:C$365)</f>
        <v>10</v>
      </c>
      <c r="H30">
        <f>_xlfn.XLOOKUP($A30,天気!$A$2:$A$365,天気!D$2:D$365)</f>
        <v>-0.7</v>
      </c>
      <c r="I30" t="str">
        <f>_xlfn.XLOOKUP($A30,天気!$A$2:$A$365,天気!E$2:E$365)</f>
        <v>晴後一時曇</v>
      </c>
      <c r="J30">
        <f>_xlfn.XLOOKUP($A30,天気!$A$2:$A$365,天気!F$2:F$365)</f>
        <v>0</v>
      </c>
      <c r="K30">
        <f>_xlfn.XLOOKUP($A30,天気!$A$2:$A$365,天気!G$2:G$365)</f>
        <v>0</v>
      </c>
    </row>
    <row r="31" spans="1:11" x14ac:dyDescent="0.7">
      <c r="A31" s="3">
        <v>44957</v>
      </c>
      <c r="B31">
        <v>70</v>
      </c>
      <c r="C31">
        <v>61</v>
      </c>
      <c r="D31">
        <v>82</v>
      </c>
      <c r="E31">
        <v>73</v>
      </c>
      <c r="F31">
        <f>_xlfn.XLOOKUP($A31,天気!$A$2:$A$365,天気!B$2:B$365)</f>
        <v>4.5999999999999996</v>
      </c>
      <c r="G31">
        <f>_xlfn.XLOOKUP($A31,天気!$A$2:$A$365,天気!C$2:C$365)</f>
        <v>9</v>
      </c>
      <c r="H31">
        <f>_xlfn.XLOOKUP($A31,天気!$A$2:$A$365,天気!D$2:D$365)</f>
        <v>1.3</v>
      </c>
      <c r="I31" t="str">
        <f>_xlfn.XLOOKUP($A31,天気!$A$2:$A$365,天気!E$2:E$365)</f>
        <v>晴後時々曇</v>
      </c>
      <c r="J31">
        <f>_xlfn.XLOOKUP($A31,天気!$A$2:$A$365,天気!F$2:F$365)</f>
        <v>0</v>
      </c>
      <c r="K31">
        <f>_xlfn.XLOOKUP($A31,天気!$A$2:$A$365,天気!G$2:G$365)</f>
        <v>0</v>
      </c>
    </row>
    <row r="32" spans="1:11" x14ac:dyDescent="0.7">
      <c r="A32" s="3">
        <v>44958</v>
      </c>
      <c r="B32">
        <v>132</v>
      </c>
      <c r="C32">
        <v>65</v>
      </c>
      <c r="D32">
        <v>128</v>
      </c>
      <c r="E32">
        <v>72</v>
      </c>
      <c r="F32">
        <f>_xlfn.XLOOKUP($A32,天気!$A$2:$A$365,天気!B$2:B$365)</f>
        <v>6.8</v>
      </c>
      <c r="G32">
        <f>_xlfn.XLOOKUP($A32,天気!$A$2:$A$365,天気!C$2:C$365)</f>
        <v>13.1</v>
      </c>
      <c r="H32">
        <f>_xlfn.XLOOKUP($A32,天気!$A$2:$A$365,天気!D$2:D$365)</f>
        <v>-0.7</v>
      </c>
      <c r="I32" t="str">
        <f>_xlfn.XLOOKUP($A32,天気!$A$2:$A$365,天気!E$2:E$365)</f>
        <v>晴一時薄曇</v>
      </c>
      <c r="J32">
        <f>_xlfn.XLOOKUP($A32,天気!$A$2:$A$365,天気!F$2:F$365)</f>
        <v>0</v>
      </c>
      <c r="K32">
        <f>_xlfn.XLOOKUP($A32,天気!$A$2:$A$365,天気!G$2:G$365)</f>
        <v>0</v>
      </c>
    </row>
    <row r="33" spans="1:11" x14ac:dyDescent="0.7">
      <c r="A33" s="3">
        <v>44959</v>
      </c>
      <c r="B33">
        <v>72</v>
      </c>
      <c r="C33">
        <v>56</v>
      </c>
      <c r="D33">
        <v>97</v>
      </c>
      <c r="E33">
        <v>58</v>
      </c>
      <c r="F33">
        <f>_xlfn.XLOOKUP($A33,天気!$A$2:$A$365,天気!B$2:B$365)</f>
        <v>6.4</v>
      </c>
      <c r="G33">
        <f>_xlfn.XLOOKUP($A33,天気!$A$2:$A$365,天気!C$2:C$365)</f>
        <v>9.1999999999999993</v>
      </c>
      <c r="H33">
        <f>_xlfn.XLOOKUP($A33,天気!$A$2:$A$365,天気!D$2:D$365)</f>
        <v>4.7</v>
      </c>
      <c r="I33" t="str">
        <f>_xlfn.XLOOKUP($A33,天気!$A$2:$A$365,天気!E$2:E$365)</f>
        <v>薄曇一時晴</v>
      </c>
      <c r="J33">
        <f>_xlfn.XLOOKUP($A33,天気!$A$2:$A$365,天気!F$2:F$365)</f>
        <v>0</v>
      </c>
      <c r="K33">
        <f>_xlfn.XLOOKUP($A33,天気!$A$2:$A$365,天気!G$2:G$365)</f>
        <v>0</v>
      </c>
    </row>
    <row r="34" spans="1:11" x14ac:dyDescent="0.7">
      <c r="A34" s="3">
        <v>44960</v>
      </c>
      <c r="B34">
        <v>145</v>
      </c>
      <c r="C34">
        <v>71</v>
      </c>
      <c r="D34">
        <v>173</v>
      </c>
      <c r="E34">
        <v>126</v>
      </c>
      <c r="F34">
        <f>_xlfn.XLOOKUP($A34,天気!$A$2:$A$365,天気!B$2:B$365)</f>
        <v>4.8</v>
      </c>
      <c r="G34">
        <f>_xlfn.XLOOKUP($A34,天気!$A$2:$A$365,天気!C$2:C$365)</f>
        <v>6.2</v>
      </c>
      <c r="H34">
        <f>_xlfn.XLOOKUP($A34,天気!$A$2:$A$365,天気!D$2:D$365)</f>
        <v>3.2</v>
      </c>
      <c r="I34" t="str">
        <f>_xlfn.XLOOKUP($A34,天気!$A$2:$A$365,天気!E$2:E$365)</f>
        <v>曇</v>
      </c>
      <c r="J34">
        <f>_xlfn.XLOOKUP($A34,天気!$A$2:$A$365,天気!F$2:F$365)</f>
        <v>0</v>
      </c>
      <c r="K34">
        <f>_xlfn.XLOOKUP($A34,天気!$A$2:$A$365,天気!G$2:G$365)</f>
        <v>0</v>
      </c>
    </row>
    <row r="35" spans="1:11" x14ac:dyDescent="0.7">
      <c r="A35" s="3">
        <v>44961</v>
      </c>
      <c r="B35">
        <v>140</v>
      </c>
      <c r="C35">
        <v>102</v>
      </c>
      <c r="D35">
        <v>179</v>
      </c>
      <c r="E35">
        <v>117</v>
      </c>
      <c r="F35">
        <f>_xlfn.XLOOKUP($A35,天気!$A$2:$A$365,天気!B$2:B$365)</f>
        <v>6.5</v>
      </c>
      <c r="G35">
        <f>_xlfn.XLOOKUP($A35,天気!$A$2:$A$365,天気!C$2:C$365)</f>
        <v>11.2</v>
      </c>
      <c r="H35">
        <f>_xlfn.XLOOKUP($A35,天気!$A$2:$A$365,天気!D$2:D$365)</f>
        <v>2.2000000000000002</v>
      </c>
      <c r="I35" t="str">
        <f>_xlfn.XLOOKUP($A35,天気!$A$2:$A$365,天気!E$2:E$365)</f>
        <v>晴時々曇</v>
      </c>
      <c r="J35">
        <f>_xlfn.XLOOKUP($A35,天気!$A$2:$A$365,天気!F$2:F$365)</f>
        <v>0</v>
      </c>
      <c r="K35">
        <f>_xlfn.XLOOKUP($A35,天気!$A$2:$A$365,天気!G$2:G$365)</f>
        <v>0</v>
      </c>
    </row>
    <row r="36" spans="1:11" x14ac:dyDescent="0.7">
      <c r="A36" s="3">
        <v>44962</v>
      </c>
      <c r="B36">
        <v>118</v>
      </c>
      <c r="C36">
        <v>77</v>
      </c>
      <c r="D36">
        <v>139</v>
      </c>
      <c r="E36">
        <v>104</v>
      </c>
      <c r="F36">
        <f>_xlfn.XLOOKUP($A36,天気!$A$2:$A$365,天気!B$2:B$365)</f>
        <v>6.8</v>
      </c>
      <c r="G36">
        <f>_xlfn.XLOOKUP($A36,天気!$A$2:$A$365,天気!C$2:C$365)</f>
        <v>12</v>
      </c>
      <c r="H36">
        <f>_xlfn.XLOOKUP($A36,天気!$A$2:$A$365,天気!D$2:D$365)</f>
        <v>1.4</v>
      </c>
      <c r="I36" t="str">
        <f>_xlfn.XLOOKUP($A36,天気!$A$2:$A$365,天気!E$2:E$365)</f>
        <v>晴</v>
      </c>
      <c r="J36">
        <f>_xlfn.XLOOKUP($A36,天気!$A$2:$A$365,天気!F$2:F$365)</f>
        <v>0</v>
      </c>
      <c r="K36">
        <f>_xlfn.XLOOKUP($A36,天気!$A$2:$A$365,天気!G$2:G$365)</f>
        <v>0</v>
      </c>
    </row>
    <row r="37" spans="1:11" x14ac:dyDescent="0.7">
      <c r="A37" s="3">
        <v>44963</v>
      </c>
      <c r="B37">
        <v>163</v>
      </c>
      <c r="C37">
        <v>80</v>
      </c>
      <c r="D37">
        <v>203</v>
      </c>
      <c r="E37">
        <v>130</v>
      </c>
      <c r="F37">
        <f>_xlfn.XLOOKUP($A37,天気!$A$2:$A$365,天気!B$2:B$365)</f>
        <v>7.8</v>
      </c>
      <c r="G37">
        <f>_xlfn.XLOOKUP($A37,天気!$A$2:$A$365,天気!C$2:C$365)</f>
        <v>13.6</v>
      </c>
      <c r="H37">
        <f>_xlfn.XLOOKUP($A37,天気!$A$2:$A$365,天気!D$2:D$365)</f>
        <v>3.2</v>
      </c>
      <c r="I37" t="str">
        <f>_xlfn.XLOOKUP($A37,天気!$A$2:$A$365,天気!E$2:E$365)</f>
        <v>晴後薄曇</v>
      </c>
      <c r="J37">
        <f>_xlfn.XLOOKUP($A37,天気!$A$2:$A$365,天気!F$2:F$365)</f>
        <v>0</v>
      </c>
      <c r="K37">
        <f>_xlfn.XLOOKUP($A37,天気!$A$2:$A$365,天気!G$2:G$365)</f>
        <v>0</v>
      </c>
    </row>
    <row r="38" spans="1:11" x14ac:dyDescent="0.7">
      <c r="A38" s="3">
        <v>44964</v>
      </c>
      <c r="B38">
        <v>178</v>
      </c>
      <c r="C38">
        <v>148</v>
      </c>
      <c r="D38">
        <v>292</v>
      </c>
      <c r="E38">
        <v>180</v>
      </c>
      <c r="F38">
        <f>_xlfn.XLOOKUP($A38,天気!$A$2:$A$365,天気!B$2:B$365)</f>
        <v>10.5</v>
      </c>
      <c r="G38">
        <f>_xlfn.XLOOKUP($A38,天気!$A$2:$A$365,天気!C$2:C$365)</f>
        <v>15.4</v>
      </c>
      <c r="H38">
        <f>_xlfn.XLOOKUP($A38,天気!$A$2:$A$365,天気!D$2:D$365)</f>
        <v>6.7</v>
      </c>
      <c r="I38" t="str">
        <f>_xlfn.XLOOKUP($A38,天気!$A$2:$A$365,天気!E$2:E$365)</f>
        <v>曇</v>
      </c>
      <c r="J38">
        <f>_xlfn.XLOOKUP($A38,天気!$A$2:$A$365,天気!F$2:F$365)</f>
        <v>0</v>
      </c>
      <c r="K38">
        <f>_xlfn.XLOOKUP($A38,天気!$A$2:$A$365,天気!G$2:G$365)</f>
        <v>0</v>
      </c>
    </row>
    <row r="39" spans="1:11" x14ac:dyDescent="0.7">
      <c r="A39" s="3">
        <v>44965</v>
      </c>
      <c r="B39">
        <v>292</v>
      </c>
      <c r="C39">
        <v>140</v>
      </c>
      <c r="D39">
        <v>313</v>
      </c>
      <c r="E39">
        <v>239</v>
      </c>
      <c r="F39">
        <f>_xlfn.XLOOKUP($A39,天気!$A$2:$A$365,天気!B$2:B$365)</f>
        <v>8.6999999999999993</v>
      </c>
      <c r="G39">
        <f>_xlfn.XLOOKUP($A39,天気!$A$2:$A$365,天気!C$2:C$365)</f>
        <v>11.7</v>
      </c>
      <c r="H39">
        <f>_xlfn.XLOOKUP($A39,天気!$A$2:$A$365,天気!D$2:D$365)</f>
        <v>5.6</v>
      </c>
      <c r="I39" t="str">
        <f>_xlfn.XLOOKUP($A39,天気!$A$2:$A$365,天気!E$2:E$365)</f>
        <v>曇</v>
      </c>
      <c r="J39">
        <f>_xlfn.XLOOKUP($A39,天気!$A$2:$A$365,天気!F$2:F$365)</f>
        <v>0</v>
      </c>
      <c r="K39">
        <f>_xlfn.XLOOKUP($A39,天気!$A$2:$A$365,天気!G$2:G$365)</f>
        <v>0</v>
      </c>
    </row>
    <row r="40" spans="1:11" x14ac:dyDescent="0.7">
      <c r="A40" s="3">
        <v>44966</v>
      </c>
      <c r="B40">
        <v>172</v>
      </c>
      <c r="C40">
        <v>104</v>
      </c>
      <c r="D40">
        <v>258</v>
      </c>
      <c r="E40">
        <v>138</v>
      </c>
      <c r="F40">
        <f>_xlfn.XLOOKUP($A40,天気!$A$2:$A$365,天気!B$2:B$365)</f>
        <v>6.2</v>
      </c>
      <c r="G40">
        <f>_xlfn.XLOOKUP($A40,天気!$A$2:$A$365,天気!C$2:C$365)</f>
        <v>10.6</v>
      </c>
      <c r="H40">
        <f>_xlfn.XLOOKUP($A40,天気!$A$2:$A$365,天気!D$2:D$365)</f>
        <v>2.2999999999999998</v>
      </c>
      <c r="I40" t="str">
        <f>_xlfn.XLOOKUP($A40,天気!$A$2:$A$365,天気!E$2:E$365)</f>
        <v>晴後一時薄曇</v>
      </c>
      <c r="J40">
        <f>_xlfn.XLOOKUP($A40,天気!$A$2:$A$365,天気!F$2:F$365)</f>
        <v>0</v>
      </c>
      <c r="K40">
        <f>_xlfn.XLOOKUP($A40,天気!$A$2:$A$365,天気!G$2:G$365)</f>
        <v>0</v>
      </c>
    </row>
    <row r="41" spans="1:11" x14ac:dyDescent="0.7">
      <c r="A41" s="3">
        <v>44967</v>
      </c>
      <c r="B41">
        <v>318</v>
      </c>
      <c r="C41">
        <v>222</v>
      </c>
      <c r="D41">
        <v>469</v>
      </c>
      <c r="E41">
        <v>312</v>
      </c>
      <c r="F41">
        <f>_xlfn.XLOOKUP($A41,天気!$A$2:$A$365,天気!B$2:B$365)</f>
        <v>1.9</v>
      </c>
      <c r="G41">
        <f>_xlfn.XLOOKUP($A41,天気!$A$2:$A$365,天気!C$2:C$365)</f>
        <v>3.5</v>
      </c>
      <c r="H41">
        <f>_xlfn.XLOOKUP($A41,天気!$A$2:$A$365,天気!D$2:D$365)</f>
        <v>0</v>
      </c>
      <c r="I41" t="str">
        <f>_xlfn.XLOOKUP($A41,天気!$A$2:$A$365,天気!E$2:E$365)</f>
        <v>雪一時みぞれ後雨</v>
      </c>
      <c r="J41">
        <f>_xlfn.XLOOKUP($A41,天気!$A$2:$A$365,天気!F$2:F$365)</f>
        <v>27.5</v>
      </c>
      <c r="K41">
        <f>_xlfn.XLOOKUP($A41,天気!$A$2:$A$365,天気!G$2:G$365)</f>
        <v>5.5</v>
      </c>
    </row>
    <row r="42" spans="1:11" x14ac:dyDescent="0.7">
      <c r="A42" s="3">
        <v>44968</v>
      </c>
      <c r="B42">
        <v>310</v>
      </c>
      <c r="C42">
        <v>187</v>
      </c>
      <c r="D42">
        <v>378</v>
      </c>
      <c r="E42">
        <v>303</v>
      </c>
      <c r="F42">
        <f>_xlfn.XLOOKUP($A42,天気!$A$2:$A$365,天気!B$2:B$365)</f>
        <v>8.6999999999999993</v>
      </c>
      <c r="G42">
        <f>_xlfn.XLOOKUP($A42,天気!$A$2:$A$365,天気!C$2:C$365)</f>
        <v>14.1</v>
      </c>
      <c r="H42">
        <f>_xlfn.XLOOKUP($A42,天気!$A$2:$A$365,天気!D$2:D$365)</f>
        <v>2.6</v>
      </c>
      <c r="I42" t="str">
        <f>_xlfn.XLOOKUP($A42,天気!$A$2:$A$365,天気!E$2:E$365)</f>
        <v>晴</v>
      </c>
      <c r="J42">
        <f>_xlfn.XLOOKUP($A42,天気!$A$2:$A$365,天気!F$2:F$365)</f>
        <v>0</v>
      </c>
      <c r="K42">
        <f>_xlfn.XLOOKUP($A42,天気!$A$2:$A$365,天気!G$2:G$365)</f>
        <v>0</v>
      </c>
    </row>
    <row r="43" spans="1:11" x14ac:dyDescent="0.7">
      <c r="A43" s="3">
        <v>44969</v>
      </c>
      <c r="B43">
        <v>263</v>
      </c>
      <c r="C43">
        <v>200</v>
      </c>
      <c r="D43">
        <v>358</v>
      </c>
      <c r="E43">
        <v>249</v>
      </c>
      <c r="F43">
        <f>_xlfn.XLOOKUP($A43,天気!$A$2:$A$365,天気!B$2:B$365)</f>
        <v>11</v>
      </c>
      <c r="G43">
        <f>_xlfn.XLOOKUP($A43,天気!$A$2:$A$365,天気!C$2:C$365)</f>
        <v>16.899999999999999</v>
      </c>
      <c r="H43">
        <f>_xlfn.XLOOKUP($A43,天気!$A$2:$A$365,天気!D$2:D$365)</f>
        <v>4.9000000000000004</v>
      </c>
      <c r="I43" t="str">
        <f>_xlfn.XLOOKUP($A43,天気!$A$2:$A$365,天気!E$2:E$365)</f>
        <v>薄曇時々晴</v>
      </c>
      <c r="J43">
        <f>_xlfn.XLOOKUP($A43,天気!$A$2:$A$365,天気!F$2:F$365)</f>
        <v>0</v>
      </c>
      <c r="K43">
        <f>_xlfn.XLOOKUP($A43,天気!$A$2:$A$365,天気!G$2:G$365)</f>
        <v>0</v>
      </c>
    </row>
    <row r="44" spans="1:11" x14ac:dyDescent="0.7">
      <c r="A44" s="3">
        <v>44970</v>
      </c>
      <c r="B44">
        <v>150</v>
      </c>
      <c r="C44">
        <v>93</v>
      </c>
      <c r="D44">
        <v>196</v>
      </c>
      <c r="E44">
        <v>151</v>
      </c>
      <c r="F44">
        <f>_xlfn.XLOOKUP($A44,天気!$A$2:$A$365,天気!B$2:B$365)</f>
        <v>7.7</v>
      </c>
      <c r="G44">
        <f>_xlfn.XLOOKUP($A44,天気!$A$2:$A$365,天気!C$2:C$365)</f>
        <v>10.3</v>
      </c>
      <c r="H44">
        <f>_xlfn.XLOOKUP($A44,天気!$A$2:$A$365,天気!D$2:D$365)</f>
        <v>4.9000000000000004</v>
      </c>
      <c r="I44" t="str">
        <f>_xlfn.XLOOKUP($A44,天気!$A$2:$A$365,天気!E$2:E$365)</f>
        <v>雨一時曇</v>
      </c>
      <c r="J44">
        <f>_xlfn.XLOOKUP($A44,天気!$A$2:$A$365,天気!F$2:F$365)</f>
        <v>10.5</v>
      </c>
      <c r="K44">
        <f>_xlfn.XLOOKUP($A44,天気!$A$2:$A$365,天気!G$2:G$365)</f>
        <v>2</v>
      </c>
    </row>
    <row r="45" spans="1:11" x14ac:dyDescent="0.7">
      <c r="A45" s="3">
        <v>44971</v>
      </c>
      <c r="B45">
        <v>114</v>
      </c>
      <c r="C45">
        <v>117</v>
      </c>
      <c r="D45">
        <v>200</v>
      </c>
      <c r="E45">
        <v>123</v>
      </c>
      <c r="F45">
        <f>_xlfn.XLOOKUP($A45,天気!$A$2:$A$365,天気!B$2:B$365)</f>
        <v>5.6</v>
      </c>
      <c r="G45">
        <f>_xlfn.XLOOKUP($A45,天気!$A$2:$A$365,天気!C$2:C$365)</f>
        <v>10.7</v>
      </c>
      <c r="H45">
        <f>_xlfn.XLOOKUP($A45,天気!$A$2:$A$365,天気!D$2:D$365)</f>
        <v>3.3</v>
      </c>
      <c r="I45" t="str">
        <f>_xlfn.XLOOKUP($A45,天気!$A$2:$A$365,天気!E$2:E$365)</f>
        <v>曇時々晴</v>
      </c>
      <c r="J45">
        <f>_xlfn.XLOOKUP($A45,天気!$A$2:$A$365,天気!F$2:F$365)</f>
        <v>0</v>
      </c>
      <c r="K45">
        <f>_xlfn.XLOOKUP($A45,天気!$A$2:$A$365,天気!G$2:G$365)</f>
        <v>0</v>
      </c>
    </row>
    <row r="46" spans="1:11" x14ac:dyDescent="0.7">
      <c r="A46" s="3">
        <v>44972</v>
      </c>
      <c r="B46">
        <v>180</v>
      </c>
      <c r="C46">
        <v>108</v>
      </c>
      <c r="D46">
        <v>230</v>
      </c>
      <c r="E46">
        <v>188</v>
      </c>
      <c r="F46">
        <f>_xlfn.XLOOKUP($A46,天気!$A$2:$A$365,天気!B$2:B$365)</f>
        <v>3.5</v>
      </c>
      <c r="G46">
        <f>_xlfn.XLOOKUP($A46,天気!$A$2:$A$365,天気!C$2:C$365)</f>
        <v>7.8</v>
      </c>
      <c r="H46">
        <f>_xlfn.XLOOKUP($A46,天気!$A$2:$A$365,天気!D$2:D$365)</f>
        <v>0.8</v>
      </c>
      <c r="I46" t="str">
        <f>_xlfn.XLOOKUP($A46,天気!$A$2:$A$365,天気!E$2:E$365)</f>
        <v>晴一時曇</v>
      </c>
      <c r="J46">
        <f>_xlfn.XLOOKUP($A46,天気!$A$2:$A$365,天気!F$2:F$365)</f>
        <v>0</v>
      </c>
      <c r="K46">
        <f>_xlfn.XLOOKUP($A46,天気!$A$2:$A$365,天気!G$2:G$365)</f>
        <v>0</v>
      </c>
    </row>
    <row r="47" spans="1:11" x14ac:dyDescent="0.7">
      <c r="A47" s="3">
        <v>44973</v>
      </c>
      <c r="B47">
        <v>122</v>
      </c>
      <c r="C47">
        <v>109</v>
      </c>
      <c r="D47">
        <v>186</v>
      </c>
      <c r="E47">
        <v>114</v>
      </c>
      <c r="F47">
        <f>_xlfn.XLOOKUP($A47,天気!$A$2:$A$365,天気!B$2:B$365)</f>
        <v>4.0999999999999996</v>
      </c>
      <c r="G47">
        <f>_xlfn.XLOOKUP($A47,天気!$A$2:$A$365,天気!C$2:C$365)</f>
        <v>9.6</v>
      </c>
      <c r="H47">
        <f>_xlfn.XLOOKUP($A47,天気!$A$2:$A$365,天気!D$2:D$365)</f>
        <v>-0.7</v>
      </c>
      <c r="I47" t="str">
        <f>_xlfn.XLOOKUP($A47,天気!$A$2:$A$365,天気!E$2:E$365)</f>
        <v>快晴</v>
      </c>
      <c r="J47">
        <f>_xlfn.XLOOKUP($A47,天気!$A$2:$A$365,天気!F$2:F$365)</f>
        <v>0</v>
      </c>
      <c r="K47">
        <f>_xlfn.XLOOKUP($A47,天気!$A$2:$A$365,天気!G$2:G$365)</f>
        <v>0</v>
      </c>
    </row>
    <row r="48" spans="1:11" x14ac:dyDescent="0.7">
      <c r="A48" s="3">
        <v>44974</v>
      </c>
      <c r="B48">
        <v>233</v>
      </c>
      <c r="C48">
        <v>150</v>
      </c>
      <c r="D48">
        <v>318</v>
      </c>
      <c r="E48">
        <v>199</v>
      </c>
      <c r="F48">
        <f>_xlfn.XLOOKUP($A48,天気!$A$2:$A$365,天気!B$2:B$365)</f>
        <v>5.7</v>
      </c>
      <c r="G48">
        <f>_xlfn.XLOOKUP($A48,天気!$A$2:$A$365,天気!C$2:C$365)</f>
        <v>10.8</v>
      </c>
      <c r="H48">
        <f>_xlfn.XLOOKUP($A48,天気!$A$2:$A$365,天気!D$2:D$365)</f>
        <v>0.8</v>
      </c>
      <c r="I48" t="str">
        <f>_xlfn.XLOOKUP($A48,天気!$A$2:$A$365,天気!E$2:E$365)</f>
        <v>晴</v>
      </c>
      <c r="J48">
        <f>_xlfn.XLOOKUP($A48,天気!$A$2:$A$365,天気!F$2:F$365)</f>
        <v>0</v>
      </c>
      <c r="K48">
        <f>_xlfn.XLOOKUP($A48,天気!$A$2:$A$365,天気!G$2:G$365)</f>
        <v>0</v>
      </c>
    </row>
    <row r="49" spans="1:11" x14ac:dyDescent="0.7">
      <c r="A49" s="3">
        <v>44975</v>
      </c>
      <c r="B49">
        <v>204</v>
      </c>
      <c r="C49">
        <v>172</v>
      </c>
      <c r="D49">
        <v>390</v>
      </c>
      <c r="E49">
        <v>213</v>
      </c>
      <c r="F49">
        <f>_xlfn.XLOOKUP($A49,天気!$A$2:$A$365,天気!B$2:B$365)</f>
        <v>8.9</v>
      </c>
      <c r="G49">
        <f>_xlfn.XLOOKUP($A49,天気!$A$2:$A$365,天気!C$2:C$365)</f>
        <v>15</v>
      </c>
      <c r="H49">
        <f>_xlfn.XLOOKUP($A49,天気!$A$2:$A$365,天気!D$2:D$365)</f>
        <v>1.8</v>
      </c>
      <c r="I49" t="str">
        <f>_xlfn.XLOOKUP($A49,天気!$A$2:$A$365,天気!E$2:E$365)</f>
        <v>晴</v>
      </c>
      <c r="J49">
        <f>_xlfn.XLOOKUP($A49,天気!$A$2:$A$365,天気!F$2:F$365)</f>
        <v>0</v>
      </c>
      <c r="K49">
        <f>_xlfn.XLOOKUP($A49,天気!$A$2:$A$365,天気!G$2:G$365)</f>
        <v>0</v>
      </c>
    </row>
    <row r="50" spans="1:11" x14ac:dyDescent="0.7">
      <c r="A50" s="3">
        <v>44976</v>
      </c>
      <c r="B50">
        <v>191</v>
      </c>
      <c r="C50">
        <v>135</v>
      </c>
      <c r="D50">
        <v>276</v>
      </c>
      <c r="E50">
        <v>174</v>
      </c>
      <c r="F50">
        <f>_xlfn.XLOOKUP($A50,天気!$A$2:$A$365,天気!B$2:B$365)</f>
        <v>11.8</v>
      </c>
      <c r="G50">
        <f>_xlfn.XLOOKUP($A50,天気!$A$2:$A$365,天気!C$2:C$365)</f>
        <v>18.5</v>
      </c>
      <c r="H50">
        <f>_xlfn.XLOOKUP($A50,天気!$A$2:$A$365,天気!D$2:D$365)</f>
        <v>6.9</v>
      </c>
      <c r="I50" t="str">
        <f>_xlfn.XLOOKUP($A50,天気!$A$2:$A$365,天気!E$2:E$365)</f>
        <v>曇</v>
      </c>
      <c r="J50">
        <f>_xlfn.XLOOKUP($A50,天気!$A$2:$A$365,天気!F$2:F$365)</f>
        <v>0</v>
      </c>
      <c r="K50">
        <f>_xlfn.XLOOKUP($A50,天気!$A$2:$A$365,天気!G$2:G$365)</f>
        <v>0</v>
      </c>
    </row>
    <row r="51" spans="1:11" x14ac:dyDescent="0.7">
      <c r="A51" s="3">
        <v>44977</v>
      </c>
      <c r="B51">
        <v>161</v>
      </c>
      <c r="C51">
        <v>85</v>
      </c>
      <c r="D51">
        <v>189</v>
      </c>
      <c r="E51">
        <v>131</v>
      </c>
      <c r="F51">
        <f>_xlfn.XLOOKUP($A51,天気!$A$2:$A$365,天気!B$2:B$365)</f>
        <v>9.6999999999999993</v>
      </c>
      <c r="G51">
        <f>_xlfn.XLOOKUP($A51,天気!$A$2:$A$365,天気!C$2:C$365)</f>
        <v>14.7</v>
      </c>
      <c r="H51">
        <f>_xlfn.XLOOKUP($A51,天気!$A$2:$A$365,天気!D$2:D$365)</f>
        <v>4.7</v>
      </c>
      <c r="I51" t="str">
        <f>_xlfn.XLOOKUP($A51,天気!$A$2:$A$365,天気!E$2:E$365)</f>
        <v>晴後一時雨</v>
      </c>
      <c r="J51">
        <f>_xlfn.XLOOKUP($A51,天気!$A$2:$A$365,天気!F$2:F$365)</f>
        <v>0</v>
      </c>
      <c r="K51">
        <f>_xlfn.XLOOKUP($A51,天気!$A$2:$A$365,天気!G$2:G$365)</f>
        <v>0</v>
      </c>
    </row>
    <row r="52" spans="1:11" x14ac:dyDescent="0.7">
      <c r="A52" s="3">
        <v>44978</v>
      </c>
      <c r="B52">
        <v>183</v>
      </c>
      <c r="C52">
        <v>109</v>
      </c>
      <c r="D52">
        <v>231</v>
      </c>
      <c r="E52">
        <v>122</v>
      </c>
      <c r="F52">
        <f>_xlfn.XLOOKUP($A52,天気!$A$2:$A$365,天気!B$2:B$365)</f>
        <v>4.7</v>
      </c>
      <c r="G52">
        <f>_xlfn.XLOOKUP($A52,天気!$A$2:$A$365,天気!C$2:C$365)</f>
        <v>9.1999999999999993</v>
      </c>
      <c r="H52">
        <f>_xlfn.XLOOKUP($A52,天気!$A$2:$A$365,天気!D$2:D$365)</f>
        <v>2.2000000000000002</v>
      </c>
      <c r="I52" t="str">
        <f>_xlfn.XLOOKUP($A52,天気!$A$2:$A$365,天気!E$2:E$365)</f>
        <v>快晴</v>
      </c>
      <c r="J52">
        <f>_xlfn.XLOOKUP($A52,天気!$A$2:$A$365,天気!F$2:F$365)</f>
        <v>0</v>
      </c>
      <c r="K52">
        <f>_xlfn.XLOOKUP($A52,天気!$A$2:$A$365,天気!G$2:G$365)</f>
        <v>0</v>
      </c>
    </row>
    <row r="53" spans="1:11" x14ac:dyDescent="0.7">
      <c r="A53" s="3">
        <v>44979</v>
      </c>
      <c r="B53">
        <v>187</v>
      </c>
      <c r="C53">
        <v>161</v>
      </c>
      <c r="D53">
        <v>293</v>
      </c>
      <c r="E53">
        <v>233</v>
      </c>
      <c r="F53">
        <f>_xlfn.XLOOKUP($A53,天気!$A$2:$A$365,天気!B$2:B$365)</f>
        <v>5.5</v>
      </c>
      <c r="G53">
        <f>_xlfn.XLOOKUP($A53,天気!$A$2:$A$365,天気!C$2:C$365)</f>
        <v>10.4</v>
      </c>
      <c r="H53">
        <f>_xlfn.XLOOKUP($A53,天気!$A$2:$A$365,天気!D$2:D$365)</f>
        <v>0.2</v>
      </c>
      <c r="I53" t="str">
        <f>_xlfn.XLOOKUP($A53,天気!$A$2:$A$365,天気!E$2:E$365)</f>
        <v>快晴</v>
      </c>
      <c r="J53">
        <f>_xlfn.XLOOKUP($A53,天気!$A$2:$A$365,天気!F$2:F$365)</f>
        <v>0</v>
      </c>
      <c r="K53">
        <f>_xlfn.XLOOKUP($A53,天気!$A$2:$A$365,天気!G$2:G$365)</f>
        <v>0</v>
      </c>
    </row>
    <row r="54" spans="1:11" x14ac:dyDescent="0.7">
      <c r="A54" s="3">
        <v>44980</v>
      </c>
      <c r="B54">
        <v>117</v>
      </c>
      <c r="C54">
        <v>88</v>
      </c>
      <c r="D54">
        <v>180</v>
      </c>
      <c r="E54">
        <v>113</v>
      </c>
      <c r="F54">
        <f>_xlfn.XLOOKUP($A54,天気!$A$2:$A$365,天気!B$2:B$365)</f>
        <v>8.5</v>
      </c>
      <c r="G54">
        <f>_xlfn.XLOOKUP($A54,天気!$A$2:$A$365,天気!C$2:C$365)</f>
        <v>14.4</v>
      </c>
      <c r="H54">
        <f>_xlfn.XLOOKUP($A54,天気!$A$2:$A$365,天気!D$2:D$365)</f>
        <v>4.5999999999999996</v>
      </c>
      <c r="I54" t="str">
        <f>_xlfn.XLOOKUP($A54,天気!$A$2:$A$365,天気!E$2:E$365)</f>
        <v>曇後晴</v>
      </c>
      <c r="J54">
        <f>_xlfn.XLOOKUP($A54,天気!$A$2:$A$365,天気!F$2:F$365)</f>
        <v>0</v>
      </c>
      <c r="K54">
        <f>_xlfn.XLOOKUP($A54,天気!$A$2:$A$365,天気!G$2:G$365)</f>
        <v>0</v>
      </c>
    </row>
    <row r="55" spans="1:11" x14ac:dyDescent="0.7">
      <c r="A55" s="3">
        <v>44981</v>
      </c>
      <c r="B55">
        <v>263</v>
      </c>
      <c r="C55">
        <v>157</v>
      </c>
      <c r="D55">
        <v>330</v>
      </c>
      <c r="E55">
        <v>246</v>
      </c>
      <c r="F55">
        <f>_xlfn.XLOOKUP($A55,天気!$A$2:$A$365,天気!B$2:B$365)</f>
        <v>8.9</v>
      </c>
      <c r="G55">
        <f>_xlfn.XLOOKUP($A55,天気!$A$2:$A$365,天気!C$2:C$365)</f>
        <v>12.1</v>
      </c>
      <c r="H55">
        <f>_xlfn.XLOOKUP($A55,天気!$A$2:$A$365,天気!D$2:D$365)</f>
        <v>6</v>
      </c>
      <c r="I55" t="str">
        <f>_xlfn.XLOOKUP($A55,天気!$A$2:$A$365,天気!E$2:E$365)</f>
        <v>曇後一時雨</v>
      </c>
      <c r="J55">
        <f>_xlfn.XLOOKUP($A55,天気!$A$2:$A$365,天気!F$2:F$365)</f>
        <v>2.5</v>
      </c>
      <c r="K55">
        <f>_xlfn.XLOOKUP($A55,天気!$A$2:$A$365,天気!G$2:G$365)</f>
        <v>1.5</v>
      </c>
    </row>
    <row r="56" spans="1:11" x14ac:dyDescent="0.7">
      <c r="A56" s="3">
        <v>44982</v>
      </c>
      <c r="B56">
        <v>294</v>
      </c>
      <c r="C56">
        <v>201</v>
      </c>
      <c r="D56">
        <v>384</v>
      </c>
      <c r="E56">
        <v>271</v>
      </c>
      <c r="F56">
        <f>_xlfn.XLOOKUP($A56,天気!$A$2:$A$365,天気!B$2:B$365)</f>
        <v>7.5</v>
      </c>
      <c r="G56">
        <f>_xlfn.XLOOKUP($A56,天気!$A$2:$A$365,天気!C$2:C$365)</f>
        <v>12.7</v>
      </c>
      <c r="H56">
        <f>_xlfn.XLOOKUP($A56,天気!$A$2:$A$365,天気!D$2:D$365)</f>
        <v>4</v>
      </c>
      <c r="I56" t="str">
        <f>_xlfn.XLOOKUP($A56,天気!$A$2:$A$365,天気!E$2:E$365)</f>
        <v>曇時々晴</v>
      </c>
      <c r="J56">
        <f>_xlfn.XLOOKUP($A56,天気!$A$2:$A$365,天気!F$2:F$365)</f>
        <v>0</v>
      </c>
      <c r="K56">
        <f>_xlfn.XLOOKUP($A56,天気!$A$2:$A$365,天気!G$2:G$365)</f>
        <v>0</v>
      </c>
    </row>
    <row r="57" spans="1:11" x14ac:dyDescent="0.7">
      <c r="A57" s="3">
        <v>44983</v>
      </c>
      <c r="B57">
        <v>244</v>
      </c>
      <c r="C57">
        <v>157</v>
      </c>
      <c r="D57">
        <v>321</v>
      </c>
      <c r="E57">
        <v>268</v>
      </c>
      <c r="F57">
        <f>_xlfn.XLOOKUP($A57,天気!$A$2:$A$365,天気!B$2:B$365)</f>
        <v>6</v>
      </c>
      <c r="G57">
        <f>_xlfn.XLOOKUP($A57,天気!$A$2:$A$365,天気!C$2:C$365)</f>
        <v>10.7</v>
      </c>
      <c r="H57">
        <f>_xlfn.XLOOKUP($A57,天気!$A$2:$A$365,天気!D$2:D$365)</f>
        <v>1.9</v>
      </c>
      <c r="I57" t="str">
        <f>_xlfn.XLOOKUP($A57,天気!$A$2:$A$365,天気!E$2:E$365)</f>
        <v>快晴</v>
      </c>
      <c r="J57">
        <f>_xlfn.XLOOKUP($A57,天気!$A$2:$A$365,天気!F$2:F$365)</f>
        <v>0</v>
      </c>
      <c r="K57">
        <f>_xlfn.XLOOKUP($A57,天気!$A$2:$A$365,天気!G$2:G$365)</f>
        <v>0</v>
      </c>
    </row>
    <row r="58" spans="1:11" x14ac:dyDescent="0.7">
      <c r="A58" s="3">
        <v>44984</v>
      </c>
      <c r="B58">
        <v>150</v>
      </c>
      <c r="C58">
        <v>107</v>
      </c>
      <c r="D58">
        <v>200</v>
      </c>
      <c r="E58">
        <v>154</v>
      </c>
      <c r="F58">
        <f>_xlfn.XLOOKUP($A58,天気!$A$2:$A$365,天気!B$2:B$365)</f>
        <v>8.6999999999999993</v>
      </c>
      <c r="G58">
        <f>_xlfn.XLOOKUP($A58,天気!$A$2:$A$365,天気!C$2:C$365)</f>
        <v>15</v>
      </c>
      <c r="H58">
        <f>_xlfn.XLOOKUP($A58,天気!$A$2:$A$365,天気!D$2:D$365)</f>
        <v>3</v>
      </c>
      <c r="I58" t="str">
        <f>_xlfn.XLOOKUP($A58,天気!$A$2:$A$365,天気!E$2:E$365)</f>
        <v>快晴</v>
      </c>
      <c r="J58">
        <f>_xlfn.XLOOKUP($A58,天気!$A$2:$A$365,天気!F$2:F$365)</f>
        <v>0</v>
      </c>
      <c r="K58">
        <f>_xlfn.XLOOKUP($A58,天気!$A$2:$A$365,天気!G$2:G$365)</f>
        <v>0</v>
      </c>
    </row>
    <row r="59" spans="1:11" x14ac:dyDescent="0.7">
      <c r="A59" s="3">
        <v>44985</v>
      </c>
      <c r="B59">
        <v>155</v>
      </c>
      <c r="C59">
        <v>134</v>
      </c>
      <c r="D59">
        <v>208</v>
      </c>
      <c r="E59">
        <v>153</v>
      </c>
      <c r="F59">
        <f>_xlfn.XLOOKUP($A59,天気!$A$2:$A$365,天気!B$2:B$365)</f>
        <v>11.6</v>
      </c>
      <c r="G59">
        <f>_xlfn.XLOOKUP($A59,天気!$A$2:$A$365,天気!C$2:C$365)</f>
        <v>19.399999999999999</v>
      </c>
      <c r="H59">
        <f>_xlfn.XLOOKUP($A59,天気!$A$2:$A$365,天気!D$2:D$365)</f>
        <v>3.1</v>
      </c>
      <c r="I59" t="str">
        <f>_xlfn.XLOOKUP($A59,天気!$A$2:$A$365,天気!E$2:E$365)</f>
        <v>快晴</v>
      </c>
      <c r="J59">
        <f>_xlfn.XLOOKUP($A59,天気!$A$2:$A$365,天気!F$2:F$365)</f>
        <v>0</v>
      </c>
      <c r="K59">
        <f>_xlfn.XLOOKUP($A59,天気!$A$2:$A$365,天気!G$2:G$365)</f>
        <v>0</v>
      </c>
    </row>
    <row r="60" spans="1:11" x14ac:dyDescent="0.7">
      <c r="A60" s="3">
        <v>44986</v>
      </c>
      <c r="B60">
        <v>228</v>
      </c>
      <c r="C60">
        <v>125</v>
      </c>
      <c r="D60">
        <v>275</v>
      </c>
      <c r="E60">
        <v>164</v>
      </c>
      <c r="F60">
        <f>_xlfn.XLOOKUP($A60,天気!$A$2:$A$365,天気!B$2:B$365)</f>
        <v>13.8</v>
      </c>
      <c r="G60">
        <f>_xlfn.XLOOKUP($A60,天気!$A$2:$A$365,天気!C$2:C$365)</f>
        <v>19.399999999999999</v>
      </c>
      <c r="H60">
        <f>_xlfn.XLOOKUP($A60,天気!$A$2:$A$365,天気!D$2:D$365)</f>
        <v>7.3</v>
      </c>
      <c r="I60" t="str">
        <f>_xlfn.XLOOKUP($A60,天気!$A$2:$A$365,天気!E$2:E$365)</f>
        <v>曇</v>
      </c>
      <c r="J60">
        <f>_xlfn.XLOOKUP($A60,天気!$A$2:$A$365,天気!F$2:F$365)</f>
        <v>0</v>
      </c>
      <c r="K60">
        <f>_xlfn.XLOOKUP($A60,天気!$A$2:$A$365,天気!G$2:G$365)</f>
        <v>0</v>
      </c>
    </row>
    <row r="61" spans="1:11" x14ac:dyDescent="0.7">
      <c r="A61" s="3">
        <v>44987</v>
      </c>
      <c r="B61">
        <v>145</v>
      </c>
      <c r="C61">
        <v>88</v>
      </c>
      <c r="D61">
        <v>192</v>
      </c>
      <c r="E61">
        <v>96</v>
      </c>
      <c r="F61">
        <f>_xlfn.XLOOKUP($A61,天気!$A$2:$A$365,天気!B$2:B$365)</f>
        <v>12.8</v>
      </c>
      <c r="G61">
        <f>_xlfn.XLOOKUP($A61,天気!$A$2:$A$365,天気!C$2:C$365)</f>
        <v>20</v>
      </c>
      <c r="H61">
        <f>_xlfn.XLOOKUP($A61,天気!$A$2:$A$365,天気!D$2:D$365)</f>
        <v>6.1</v>
      </c>
      <c r="I61" t="str">
        <f>_xlfn.XLOOKUP($A61,天気!$A$2:$A$365,天気!E$2:E$365)</f>
        <v>晴時々曇一時雨</v>
      </c>
      <c r="J61">
        <f>_xlfn.XLOOKUP($A61,天気!$A$2:$A$365,天気!F$2:F$365)</f>
        <v>0</v>
      </c>
      <c r="K61">
        <f>_xlfn.XLOOKUP($A61,天気!$A$2:$A$365,天気!G$2:G$365)</f>
        <v>0</v>
      </c>
    </row>
    <row r="62" spans="1:11" x14ac:dyDescent="0.7">
      <c r="A62" s="3">
        <v>44988</v>
      </c>
      <c r="B62">
        <v>264</v>
      </c>
      <c r="C62">
        <v>144</v>
      </c>
      <c r="D62">
        <v>369</v>
      </c>
      <c r="E62">
        <v>235</v>
      </c>
      <c r="F62">
        <f>_xlfn.XLOOKUP($A62,天気!$A$2:$A$365,天気!B$2:B$365)</f>
        <v>7.8</v>
      </c>
      <c r="G62">
        <f>_xlfn.XLOOKUP($A62,天気!$A$2:$A$365,天気!C$2:C$365)</f>
        <v>13.4</v>
      </c>
      <c r="H62">
        <f>_xlfn.XLOOKUP($A62,天気!$A$2:$A$365,天気!D$2:D$365)</f>
        <v>3.6</v>
      </c>
      <c r="I62" t="str">
        <f>_xlfn.XLOOKUP($A62,天気!$A$2:$A$365,天気!E$2:E$365)</f>
        <v>曇後晴</v>
      </c>
      <c r="J62">
        <f>_xlfn.XLOOKUP($A62,天気!$A$2:$A$365,天気!F$2:F$365)</f>
        <v>0</v>
      </c>
      <c r="K62">
        <f>_xlfn.XLOOKUP($A62,天気!$A$2:$A$365,天気!G$2:G$365)</f>
        <v>0</v>
      </c>
    </row>
    <row r="63" spans="1:11" x14ac:dyDescent="0.7">
      <c r="A63" s="3">
        <v>44989</v>
      </c>
      <c r="B63">
        <v>275</v>
      </c>
      <c r="C63">
        <v>213</v>
      </c>
      <c r="D63">
        <v>438</v>
      </c>
      <c r="E63">
        <v>285</v>
      </c>
      <c r="F63">
        <f>_xlfn.XLOOKUP($A63,天気!$A$2:$A$365,天気!B$2:B$365)</f>
        <v>10.5</v>
      </c>
      <c r="G63">
        <f>_xlfn.XLOOKUP($A63,天気!$A$2:$A$365,天気!C$2:C$365)</f>
        <v>17.399999999999999</v>
      </c>
      <c r="H63">
        <f>_xlfn.XLOOKUP($A63,天気!$A$2:$A$365,天気!D$2:D$365)</f>
        <v>5</v>
      </c>
      <c r="I63" t="str">
        <f>_xlfn.XLOOKUP($A63,天気!$A$2:$A$365,天気!E$2:E$365)</f>
        <v>晴後薄曇</v>
      </c>
      <c r="J63">
        <f>_xlfn.XLOOKUP($A63,天気!$A$2:$A$365,天気!F$2:F$365)</f>
        <v>0</v>
      </c>
      <c r="K63">
        <f>_xlfn.XLOOKUP($A63,天気!$A$2:$A$365,天気!G$2:G$365)</f>
        <v>0</v>
      </c>
    </row>
    <row r="64" spans="1:11" x14ac:dyDescent="0.7">
      <c r="A64" s="3">
        <v>44990</v>
      </c>
      <c r="B64">
        <v>230</v>
      </c>
      <c r="C64">
        <v>129</v>
      </c>
      <c r="D64">
        <v>299</v>
      </c>
      <c r="E64">
        <v>194</v>
      </c>
      <c r="F64">
        <f>_xlfn.XLOOKUP($A64,天気!$A$2:$A$365,天気!B$2:B$365)</f>
        <v>9.5</v>
      </c>
      <c r="G64">
        <f>_xlfn.XLOOKUP($A64,天気!$A$2:$A$365,天気!C$2:C$365)</f>
        <v>13.1</v>
      </c>
      <c r="H64">
        <f>_xlfn.XLOOKUP($A64,天気!$A$2:$A$365,天気!D$2:D$365)</f>
        <v>6.9</v>
      </c>
      <c r="I64" t="str">
        <f>_xlfn.XLOOKUP($A64,天気!$A$2:$A$365,天気!E$2:E$365)</f>
        <v>曇</v>
      </c>
      <c r="J64">
        <f>_xlfn.XLOOKUP($A64,天気!$A$2:$A$365,天気!F$2:F$365)</f>
        <v>0</v>
      </c>
      <c r="K64">
        <f>_xlfn.XLOOKUP($A64,天気!$A$2:$A$365,天気!G$2:G$365)</f>
        <v>0</v>
      </c>
    </row>
    <row r="65" spans="1:11" x14ac:dyDescent="0.7">
      <c r="A65" s="3">
        <v>44991</v>
      </c>
      <c r="B65">
        <v>150</v>
      </c>
      <c r="C65">
        <v>114</v>
      </c>
      <c r="D65">
        <v>142</v>
      </c>
      <c r="E65">
        <v>140</v>
      </c>
      <c r="F65">
        <f>_xlfn.XLOOKUP($A65,天気!$A$2:$A$365,天気!B$2:B$365)</f>
        <v>9.9</v>
      </c>
      <c r="G65">
        <f>_xlfn.XLOOKUP($A65,天気!$A$2:$A$365,天気!C$2:C$365)</f>
        <v>15</v>
      </c>
      <c r="H65">
        <f>_xlfn.XLOOKUP($A65,天気!$A$2:$A$365,天気!D$2:D$365)</f>
        <v>6.8</v>
      </c>
      <c r="I65" t="str">
        <f>_xlfn.XLOOKUP($A65,天気!$A$2:$A$365,天気!E$2:E$365)</f>
        <v>曇時々晴一時雨</v>
      </c>
      <c r="J65">
        <f>_xlfn.XLOOKUP($A65,天気!$A$2:$A$365,天気!F$2:F$365)</f>
        <v>1</v>
      </c>
      <c r="K65">
        <f>_xlfn.XLOOKUP($A65,天気!$A$2:$A$365,天気!G$2:G$365)</f>
        <v>0.5</v>
      </c>
    </row>
    <row r="66" spans="1:11" x14ac:dyDescent="0.7">
      <c r="A66" s="3">
        <v>44992</v>
      </c>
      <c r="B66">
        <v>148</v>
      </c>
      <c r="C66">
        <v>97</v>
      </c>
      <c r="D66">
        <v>294</v>
      </c>
      <c r="E66">
        <v>132</v>
      </c>
      <c r="F66">
        <f>_xlfn.XLOOKUP($A66,天気!$A$2:$A$365,天気!B$2:B$365)</f>
        <v>12.1</v>
      </c>
      <c r="G66">
        <f>_xlfn.XLOOKUP($A66,天気!$A$2:$A$365,天気!C$2:C$365)</f>
        <v>18.8</v>
      </c>
      <c r="H66">
        <f>_xlfn.XLOOKUP($A66,天気!$A$2:$A$365,天気!D$2:D$365)</f>
        <v>6.5</v>
      </c>
      <c r="I66" t="str">
        <f>_xlfn.XLOOKUP($A66,天気!$A$2:$A$365,天気!E$2:E$365)</f>
        <v>快晴</v>
      </c>
      <c r="J66">
        <f>_xlfn.XLOOKUP($A66,天気!$A$2:$A$365,天気!F$2:F$365)</f>
        <v>0</v>
      </c>
      <c r="K66">
        <f>_xlfn.XLOOKUP($A66,天気!$A$2:$A$365,天気!G$2:G$365)</f>
        <v>0</v>
      </c>
    </row>
    <row r="67" spans="1:11" x14ac:dyDescent="0.7">
      <c r="A67" s="3">
        <v>44993</v>
      </c>
      <c r="B67">
        <v>184</v>
      </c>
      <c r="C67">
        <v>111</v>
      </c>
      <c r="D67">
        <v>246</v>
      </c>
      <c r="E67">
        <v>171</v>
      </c>
      <c r="F67">
        <f>_xlfn.XLOOKUP($A67,天気!$A$2:$A$365,天気!B$2:B$365)</f>
        <v>14</v>
      </c>
      <c r="G67">
        <f>_xlfn.XLOOKUP($A67,天気!$A$2:$A$365,天気!C$2:C$365)</f>
        <v>21.3</v>
      </c>
      <c r="H67">
        <f>_xlfn.XLOOKUP($A67,天気!$A$2:$A$365,天気!D$2:D$365)</f>
        <v>7.2</v>
      </c>
      <c r="I67" t="str">
        <f>_xlfn.XLOOKUP($A67,天気!$A$2:$A$365,天気!E$2:E$365)</f>
        <v>快晴</v>
      </c>
      <c r="J67">
        <f>_xlfn.XLOOKUP($A67,天気!$A$2:$A$365,天気!F$2:F$365)</f>
        <v>0</v>
      </c>
      <c r="K67">
        <f>_xlfn.XLOOKUP($A67,天気!$A$2:$A$365,天気!G$2:G$365)</f>
        <v>0</v>
      </c>
    </row>
    <row r="68" spans="1:11" x14ac:dyDescent="0.7">
      <c r="A68" s="3">
        <v>44994</v>
      </c>
      <c r="B68">
        <v>158</v>
      </c>
      <c r="C68">
        <v>99</v>
      </c>
      <c r="D68">
        <v>193</v>
      </c>
      <c r="E68">
        <v>125</v>
      </c>
      <c r="F68">
        <f>_xlfn.XLOOKUP($A68,天気!$A$2:$A$365,天気!B$2:B$365)</f>
        <v>15.9</v>
      </c>
      <c r="G68">
        <f>_xlfn.XLOOKUP($A68,天気!$A$2:$A$365,天気!C$2:C$365)</f>
        <v>22.2</v>
      </c>
      <c r="H68">
        <f>_xlfn.XLOOKUP($A68,天気!$A$2:$A$365,天気!D$2:D$365)</f>
        <v>9.4</v>
      </c>
      <c r="I68" t="str">
        <f>_xlfn.XLOOKUP($A68,天気!$A$2:$A$365,天気!E$2:E$365)</f>
        <v>晴後薄曇</v>
      </c>
      <c r="J68">
        <f>_xlfn.XLOOKUP($A68,天気!$A$2:$A$365,天気!F$2:F$365)</f>
        <v>0</v>
      </c>
      <c r="K68">
        <f>_xlfn.XLOOKUP($A68,天気!$A$2:$A$365,天気!G$2:G$365)</f>
        <v>0</v>
      </c>
    </row>
    <row r="69" spans="1:11" x14ac:dyDescent="0.7">
      <c r="A69" s="3">
        <v>44995</v>
      </c>
      <c r="B69">
        <v>299</v>
      </c>
      <c r="C69">
        <v>146</v>
      </c>
      <c r="D69">
        <v>321</v>
      </c>
      <c r="E69">
        <v>201</v>
      </c>
      <c r="F69">
        <f>_xlfn.XLOOKUP($A69,天気!$A$2:$A$365,天気!B$2:B$365)</f>
        <v>17.3</v>
      </c>
      <c r="G69">
        <f>_xlfn.XLOOKUP($A69,天気!$A$2:$A$365,天気!C$2:C$365)</f>
        <v>22.9</v>
      </c>
      <c r="H69">
        <f>_xlfn.XLOOKUP($A69,天気!$A$2:$A$365,天気!D$2:D$365)</f>
        <v>12.5</v>
      </c>
      <c r="I69" t="str">
        <f>_xlfn.XLOOKUP($A69,天気!$A$2:$A$365,天気!E$2:E$365)</f>
        <v>晴一時雨</v>
      </c>
      <c r="J69">
        <f>_xlfn.XLOOKUP($A69,天気!$A$2:$A$365,天気!F$2:F$365)</f>
        <v>1</v>
      </c>
      <c r="K69">
        <f>_xlfn.XLOOKUP($A69,天気!$A$2:$A$365,天気!G$2:G$365)</f>
        <v>1</v>
      </c>
    </row>
    <row r="70" spans="1:11" x14ac:dyDescent="0.7">
      <c r="A70" s="3">
        <v>44996</v>
      </c>
      <c r="B70">
        <v>262</v>
      </c>
      <c r="C70">
        <v>184</v>
      </c>
      <c r="D70">
        <v>383</v>
      </c>
      <c r="E70">
        <v>264</v>
      </c>
      <c r="F70">
        <f>_xlfn.XLOOKUP($A70,天気!$A$2:$A$365,天気!B$2:B$365)</f>
        <v>14.7</v>
      </c>
      <c r="G70">
        <f>_xlfn.XLOOKUP($A70,天気!$A$2:$A$365,天気!C$2:C$365)</f>
        <v>20.8</v>
      </c>
      <c r="H70">
        <f>_xlfn.XLOOKUP($A70,天気!$A$2:$A$365,天気!D$2:D$365)</f>
        <v>9</v>
      </c>
      <c r="I70" t="str">
        <f>_xlfn.XLOOKUP($A70,天気!$A$2:$A$365,天気!E$2:E$365)</f>
        <v>快晴</v>
      </c>
      <c r="J70">
        <f>_xlfn.XLOOKUP($A70,天気!$A$2:$A$365,天気!F$2:F$365)</f>
        <v>0</v>
      </c>
      <c r="K70">
        <f>_xlfn.XLOOKUP($A70,天気!$A$2:$A$365,天気!G$2:G$365)</f>
        <v>0</v>
      </c>
    </row>
    <row r="71" spans="1:11" x14ac:dyDescent="0.7">
      <c r="A71" s="3">
        <v>44997</v>
      </c>
      <c r="B71">
        <v>214</v>
      </c>
      <c r="C71">
        <v>140</v>
      </c>
      <c r="D71">
        <v>309</v>
      </c>
      <c r="E71">
        <v>162</v>
      </c>
      <c r="F71">
        <f>_xlfn.XLOOKUP($A71,天気!$A$2:$A$365,天気!B$2:B$365)</f>
        <v>14.5</v>
      </c>
      <c r="G71">
        <f>_xlfn.XLOOKUP($A71,天気!$A$2:$A$365,天気!C$2:C$365)</f>
        <v>18.8</v>
      </c>
      <c r="H71">
        <f>_xlfn.XLOOKUP($A71,天気!$A$2:$A$365,天気!D$2:D$365)</f>
        <v>9.6999999999999993</v>
      </c>
      <c r="I71" t="str">
        <f>_xlfn.XLOOKUP($A71,天気!$A$2:$A$365,天気!E$2:E$365)</f>
        <v>曇</v>
      </c>
      <c r="J71">
        <f>_xlfn.XLOOKUP($A71,天気!$A$2:$A$365,天気!F$2:F$365)</f>
        <v>0</v>
      </c>
      <c r="K71">
        <f>_xlfn.XLOOKUP($A71,天気!$A$2:$A$365,天気!G$2:G$365)</f>
        <v>0</v>
      </c>
    </row>
    <row r="72" spans="1:11" x14ac:dyDescent="0.7">
      <c r="A72" s="3">
        <v>44998</v>
      </c>
      <c r="B72">
        <v>144</v>
      </c>
      <c r="C72">
        <v>120</v>
      </c>
      <c r="D72">
        <v>253</v>
      </c>
      <c r="E72">
        <v>164</v>
      </c>
      <c r="F72">
        <f>_xlfn.XLOOKUP($A72,天気!$A$2:$A$365,天気!B$2:B$365)</f>
        <v>13.9</v>
      </c>
      <c r="G72">
        <f>_xlfn.XLOOKUP($A72,天気!$A$2:$A$365,天気!C$2:C$365)</f>
        <v>16.7</v>
      </c>
      <c r="H72">
        <f>_xlfn.XLOOKUP($A72,天気!$A$2:$A$365,天気!D$2:D$365)</f>
        <v>9.6999999999999993</v>
      </c>
      <c r="I72" t="str">
        <f>_xlfn.XLOOKUP($A72,天気!$A$2:$A$365,天気!E$2:E$365)</f>
        <v>曇時々雨</v>
      </c>
      <c r="J72">
        <f>_xlfn.XLOOKUP($A72,天気!$A$2:$A$365,天気!F$2:F$365)</f>
        <v>9</v>
      </c>
      <c r="K72">
        <f>_xlfn.XLOOKUP($A72,天気!$A$2:$A$365,天気!G$2:G$365)</f>
        <v>8</v>
      </c>
    </row>
    <row r="73" spans="1:11" x14ac:dyDescent="0.7">
      <c r="A73" s="3">
        <v>44999</v>
      </c>
      <c r="B73">
        <v>208</v>
      </c>
      <c r="C73">
        <v>137</v>
      </c>
      <c r="D73">
        <v>245</v>
      </c>
      <c r="E73">
        <v>185</v>
      </c>
      <c r="F73">
        <f>_xlfn.XLOOKUP($A73,天気!$A$2:$A$365,天気!B$2:B$365)</f>
        <v>10</v>
      </c>
      <c r="G73">
        <f>_xlfn.XLOOKUP($A73,天気!$A$2:$A$365,天気!C$2:C$365)</f>
        <v>14.6</v>
      </c>
      <c r="H73">
        <f>_xlfn.XLOOKUP($A73,天気!$A$2:$A$365,天気!D$2:D$365)</f>
        <v>7.1</v>
      </c>
      <c r="I73" t="str">
        <f>_xlfn.XLOOKUP($A73,天気!$A$2:$A$365,天気!E$2:E$365)</f>
        <v>晴時々曇一時雨</v>
      </c>
      <c r="J73">
        <f>_xlfn.XLOOKUP($A73,天気!$A$2:$A$365,天気!F$2:F$365)</f>
        <v>0</v>
      </c>
      <c r="K73">
        <f>_xlfn.XLOOKUP($A73,天気!$A$2:$A$365,天気!G$2:G$365)</f>
        <v>0</v>
      </c>
    </row>
    <row r="74" spans="1:11" x14ac:dyDescent="0.7">
      <c r="A74" s="3">
        <v>45000</v>
      </c>
      <c r="B74">
        <v>253</v>
      </c>
      <c r="C74">
        <v>133</v>
      </c>
      <c r="D74">
        <v>301</v>
      </c>
      <c r="E74">
        <v>194</v>
      </c>
      <c r="F74">
        <f>_xlfn.XLOOKUP($A74,天気!$A$2:$A$365,天気!B$2:B$365)</f>
        <v>12.3</v>
      </c>
      <c r="G74">
        <f>_xlfn.XLOOKUP($A74,天気!$A$2:$A$365,天気!C$2:C$365)</f>
        <v>17.899999999999999</v>
      </c>
      <c r="H74">
        <f>_xlfn.XLOOKUP($A74,天気!$A$2:$A$365,天気!D$2:D$365)</f>
        <v>6.8</v>
      </c>
      <c r="I74" t="str">
        <f>_xlfn.XLOOKUP($A74,天気!$A$2:$A$365,天気!E$2:E$365)</f>
        <v>晴</v>
      </c>
      <c r="J74">
        <f>_xlfn.XLOOKUP($A74,天気!$A$2:$A$365,天気!F$2:F$365)</f>
        <v>0</v>
      </c>
      <c r="K74">
        <f>_xlfn.XLOOKUP($A74,天気!$A$2:$A$365,天気!G$2:G$365)</f>
        <v>0</v>
      </c>
    </row>
    <row r="75" spans="1:11" x14ac:dyDescent="0.7">
      <c r="A75" s="3">
        <v>45001</v>
      </c>
      <c r="B75">
        <v>152</v>
      </c>
      <c r="C75">
        <v>120</v>
      </c>
      <c r="D75">
        <v>208</v>
      </c>
      <c r="E75">
        <v>177</v>
      </c>
      <c r="F75">
        <f>_xlfn.XLOOKUP($A75,天気!$A$2:$A$365,天気!B$2:B$365)</f>
        <v>14.5</v>
      </c>
      <c r="G75">
        <f>_xlfn.XLOOKUP($A75,天気!$A$2:$A$365,天気!C$2:C$365)</f>
        <v>20.9</v>
      </c>
      <c r="H75">
        <f>_xlfn.XLOOKUP($A75,天気!$A$2:$A$365,天気!D$2:D$365)</f>
        <v>8.5</v>
      </c>
      <c r="I75" t="str">
        <f>_xlfn.XLOOKUP($A75,天気!$A$2:$A$365,天気!E$2:E$365)</f>
        <v>薄曇時々晴</v>
      </c>
      <c r="J75">
        <f>_xlfn.XLOOKUP($A75,天気!$A$2:$A$365,天気!F$2:F$365)</f>
        <v>0</v>
      </c>
      <c r="K75">
        <f>_xlfn.XLOOKUP($A75,天気!$A$2:$A$365,天気!G$2:G$365)</f>
        <v>0</v>
      </c>
    </row>
    <row r="76" spans="1:11" x14ac:dyDescent="0.7">
      <c r="A76" s="3">
        <v>45002</v>
      </c>
      <c r="B76">
        <v>301</v>
      </c>
      <c r="C76">
        <v>183</v>
      </c>
      <c r="D76">
        <v>427</v>
      </c>
      <c r="E76">
        <v>324</v>
      </c>
      <c r="F76">
        <f>_xlfn.XLOOKUP($A76,天気!$A$2:$A$365,天気!B$2:B$365)</f>
        <v>12.5</v>
      </c>
      <c r="G76">
        <f>_xlfn.XLOOKUP($A76,天気!$A$2:$A$365,天気!C$2:C$365)</f>
        <v>15.1</v>
      </c>
      <c r="H76">
        <f>_xlfn.XLOOKUP($A76,天気!$A$2:$A$365,天気!D$2:D$365)</f>
        <v>9.5</v>
      </c>
      <c r="I76" t="str">
        <f>_xlfn.XLOOKUP($A76,天気!$A$2:$A$365,天気!E$2:E$365)</f>
        <v>曇</v>
      </c>
      <c r="J76">
        <f>_xlfn.XLOOKUP($A76,天気!$A$2:$A$365,天気!F$2:F$365)</f>
        <v>0</v>
      </c>
      <c r="K76">
        <f>_xlfn.XLOOKUP($A76,天気!$A$2:$A$365,天気!G$2:G$365)</f>
        <v>0</v>
      </c>
    </row>
    <row r="77" spans="1:11" x14ac:dyDescent="0.7">
      <c r="A77" s="3">
        <v>45003</v>
      </c>
      <c r="B77">
        <v>363</v>
      </c>
      <c r="C77">
        <v>236</v>
      </c>
      <c r="D77">
        <v>414</v>
      </c>
      <c r="E77">
        <v>278</v>
      </c>
      <c r="F77">
        <f>_xlfn.XLOOKUP($A77,天気!$A$2:$A$365,天気!B$2:B$365)</f>
        <v>8.1</v>
      </c>
      <c r="G77">
        <f>_xlfn.XLOOKUP($A77,天気!$A$2:$A$365,天気!C$2:C$365)</f>
        <v>9.5</v>
      </c>
      <c r="H77">
        <f>_xlfn.XLOOKUP($A77,天気!$A$2:$A$365,天気!D$2:D$365)</f>
        <v>6.9</v>
      </c>
      <c r="I77" t="str">
        <f>_xlfn.XLOOKUP($A77,天気!$A$2:$A$365,天気!E$2:E$365)</f>
        <v>雨</v>
      </c>
      <c r="J77">
        <f>_xlfn.XLOOKUP($A77,天気!$A$2:$A$365,天気!F$2:F$365)</f>
        <v>32</v>
      </c>
      <c r="K77">
        <f>_xlfn.XLOOKUP($A77,天気!$A$2:$A$365,天気!G$2:G$365)</f>
        <v>6.5</v>
      </c>
    </row>
    <row r="78" spans="1:11" x14ac:dyDescent="0.7">
      <c r="A78" s="3">
        <v>45004</v>
      </c>
      <c r="B78">
        <v>285</v>
      </c>
      <c r="C78">
        <v>144</v>
      </c>
      <c r="D78">
        <v>362</v>
      </c>
      <c r="E78">
        <v>212</v>
      </c>
      <c r="F78">
        <f>_xlfn.XLOOKUP($A78,天気!$A$2:$A$365,天気!B$2:B$365)</f>
        <v>10</v>
      </c>
      <c r="G78">
        <f>_xlfn.XLOOKUP($A78,天気!$A$2:$A$365,天気!C$2:C$365)</f>
        <v>15.5</v>
      </c>
      <c r="H78">
        <f>_xlfn.XLOOKUP($A78,天気!$A$2:$A$365,天気!D$2:D$365)</f>
        <v>4.4000000000000004</v>
      </c>
      <c r="I78" t="str">
        <f>_xlfn.XLOOKUP($A78,天気!$A$2:$A$365,天気!E$2:E$365)</f>
        <v>快晴</v>
      </c>
      <c r="J78">
        <f>_xlfn.XLOOKUP($A78,天気!$A$2:$A$365,天気!F$2:F$365)</f>
        <v>0</v>
      </c>
      <c r="K78">
        <f>_xlfn.XLOOKUP($A78,天気!$A$2:$A$365,天気!G$2:G$365)</f>
        <v>0</v>
      </c>
    </row>
    <row r="79" spans="1:11" x14ac:dyDescent="0.7">
      <c r="A79" s="3">
        <v>45005</v>
      </c>
      <c r="B79">
        <v>301</v>
      </c>
      <c r="C79">
        <v>166</v>
      </c>
      <c r="D79">
        <v>329</v>
      </c>
      <c r="E79">
        <v>234</v>
      </c>
      <c r="F79">
        <f>_xlfn.XLOOKUP($A79,天気!$A$2:$A$365,天気!B$2:B$365)</f>
        <v>13.1</v>
      </c>
      <c r="G79">
        <f>_xlfn.XLOOKUP($A79,天気!$A$2:$A$365,天気!C$2:C$365)</f>
        <v>19.2</v>
      </c>
      <c r="H79">
        <f>_xlfn.XLOOKUP($A79,天気!$A$2:$A$365,天気!D$2:D$365)</f>
        <v>6.1</v>
      </c>
      <c r="I79" t="str">
        <f>_xlfn.XLOOKUP($A79,天気!$A$2:$A$365,天気!E$2:E$365)</f>
        <v>晴後一時薄曇</v>
      </c>
      <c r="J79">
        <f>_xlfn.XLOOKUP($A79,天気!$A$2:$A$365,天気!F$2:F$365)</f>
        <v>0</v>
      </c>
      <c r="K79">
        <f>_xlfn.XLOOKUP($A79,天気!$A$2:$A$365,天気!G$2:G$365)</f>
        <v>0</v>
      </c>
    </row>
    <row r="80" spans="1:11" x14ac:dyDescent="0.7">
      <c r="A80" s="3">
        <v>45006</v>
      </c>
      <c r="B80">
        <v>183</v>
      </c>
      <c r="C80">
        <v>136</v>
      </c>
      <c r="D80">
        <v>303</v>
      </c>
      <c r="E80">
        <v>190</v>
      </c>
      <c r="F80">
        <f>_xlfn.XLOOKUP($A80,天気!$A$2:$A$365,天気!B$2:B$365)</f>
        <v>14.7</v>
      </c>
      <c r="G80">
        <f>_xlfn.XLOOKUP($A80,天気!$A$2:$A$365,天気!C$2:C$365)</f>
        <v>18.5</v>
      </c>
      <c r="H80">
        <f>_xlfn.XLOOKUP($A80,天気!$A$2:$A$365,天気!D$2:D$365)</f>
        <v>10.8</v>
      </c>
      <c r="I80" t="str">
        <f>_xlfn.XLOOKUP($A80,天気!$A$2:$A$365,天気!E$2:E$365)</f>
        <v>曇</v>
      </c>
      <c r="J80">
        <f>_xlfn.XLOOKUP($A80,天気!$A$2:$A$365,天気!F$2:F$365)</f>
        <v>0</v>
      </c>
      <c r="K80">
        <f>_xlfn.XLOOKUP($A80,天気!$A$2:$A$365,天気!G$2:G$365)</f>
        <v>0</v>
      </c>
    </row>
    <row r="81" spans="1:11" x14ac:dyDescent="0.7">
      <c r="A81" s="3">
        <v>45007</v>
      </c>
      <c r="B81">
        <v>302</v>
      </c>
      <c r="C81">
        <v>235</v>
      </c>
      <c r="D81">
        <v>378</v>
      </c>
      <c r="E81">
        <v>332</v>
      </c>
      <c r="F81">
        <f>_xlfn.XLOOKUP($A81,天気!$A$2:$A$365,天気!B$2:B$365)</f>
        <v>17.2</v>
      </c>
      <c r="G81">
        <f>_xlfn.XLOOKUP($A81,天気!$A$2:$A$365,天気!C$2:C$365)</f>
        <v>23.8</v>
      </c>
      <c r="H81">
        <f>_xlfn.XLOOKUP($A81,天気!$A$2:$A$365,天気!D$2:D$365)</f>
        <v>12.4</v>
      </c>
      <c r="I81" t="str">
        <f>_xlfn.XLOOKUP($A81,天気!$A$2:$A$365,天気!E$2:E$365)</f>
        <v>晴</v>
      </c>
      <c r="J81">
        <f>_xlfn.XLOOKUP($A81,天気!$A$2:$A$365,天気!F$2:F$365)</f>
        <v>0</v>
      </c>
      <c r="K81">
        <f>_xlfn.XLOOKUP($A81,天気!$A$2:$A$365,天気!G$2:G$365)</f>
        <v>0</v>
      </c>
    </row>
    <row r="82" spans="1:11" x14ac:dyDescent="0.7">
      <c r="A82" s="3">
        <v>45008</v>
      </c>
      <c r="B82">
        <v>205</v>
      </c>
      <c r="C82">
        <v>140</v>
      </c>
      <c r="D82">
        <v>313</v>
      </c>
      <c r="E82">
        <v>157</v>
      </c>
      <c r="F82">
        <f>_xlfn.XLOOKUP($A82,天気!$A$2:$A$365,天気!B$2:B$365)</f>
        <v>16.5</v>
      </c>
      <c r="G82">
        <f>_xlfn.XLOOKUP($A82,天気!$A$2:$A$365,天気!C$2:C$365)</f>
        <v>19.7</v>
      </c>
      <c r="H82">
        <f>_xlfn.XLOOKUP($A82,天気!$A$2:$A$365,天気!D$2:D$365)</f>
        <v>13.9</v>
      </c>
      <c r="I82" t="str">
        <f>_xlfn.XLOOKUP($A82,天気!$A$2:$A$365,天気!E$2:E$365)</f>
        <v>雨時々曇</v>
      </c>
      <c r="J82">
        <f>_xlfn.XLOOKUP($A82,天気!$A$2:$A$365,天気!F$2:F$365)</f>
        <v>14.5</v>
      </c>
      <c r="K82">
        <f>_xlfn.XLOOKUP($A82,天気!$A$2:$A$365,天気!G$2:G$365)</f>
        <v>3.5</v>
      </c>
    </row>
    <row r="83" spans="1:11" x14ac:dyDescent="0.7">
      <c r="A83" s="3">
        <v>45009</v>
      </c>
      <c r="B83">
        <v>378</v>
      </c>
      <c r="C83">
        <v>236</v>
      </c>
      <c r="D83">
        <v>516</v>
      </c>
      <c r="E83">
        <v>331</v>
      </c>
      <c r="F83">
        <f>_xlfn.XLOOKUP($A83,天気!$A$2:$A$365,天気!B$2:B$365)</f>
        <v>18.100000000000001</v>
      </c>
      <c r="G83">
        <f>_xlfn.XLOOKUP($A83,天気!$A$2:$A$365,天気!C$2:C$365)</f>
        <v>25</v>
      </c>
      <c r="H83">
        <f>_xlfn.XLOOKUP($A83,天気!$A$2:$A$365,天気!D$2:D$365)</f>
        <v>13.8</v>
      </c>
      <c r="I83" t="str">
        <f>_xlfn.XLOOKUP($A83,天気!$A$2:$A$365,天気!E$2:E$365)</f>
        <v>曇時々雨</v>
      </c>
      <c r="J83">
        <f>_xlfn.XLOOKUP($A83,天気!$A$2:$A$365,天気!F$2:F$365)</f>
        <v>15.5</v>
      </c>
      <c r="K83">
        <f>_xlfn.XLOOKUP($A83,天気!$A$2:$A$365,天気!G$2:G$365)</f>
        <v>7</v>
      </c>
    </row>
    <row r="84" spans="1:11" x14ac:dyDescent="0.7">
      <c r="A84" s="3">
        <v>45010</v>
      </c>
      <c r="B84">
        <v>411</v>
      </c>
      <c r="C84">
        <v>270</v>
      </c>
      <c r="D84">
        <v>575</v>
      </c>
      <c r="E84">
        <v>389</v>
      </c>
      <c r="F84">
        <f>_xlfn.XLOOKUP($A84,天気!$A$2:$A$365,天気!B$2:B$365)</f>
        <v>11</v>
      </c>
      <c r="G84">
        <f>_xlfn.XLOOKUP($A84,天気!$A$2:$A$365,天気!C$2:C$365)</f>
        <v>14.1</v>
      </c>
      <c r="H84">
        <f>_xlfn.XLOOKUP($A84,天気!$A$2:$A$365,天気!D$2:D$365)</f>
        <v>9.4</v>
      </c>
      <c r="I84" t="str">
        <f>_xlfn.XLOOKUP($A84,天気!$A$2:$A$365,天気!E$2:E$365)</f>
        <v>雨後時々曇</v>
      </c>
      <c r="J84">
        <f>_xlfn.XLOOKUP($A84,天気!$A$2:$A$365,天気!F$2:F$365)</f>
        <v>26</v>
      </c>
      <c r="K84">
        <f>_xlfn.XLOOKUP($A84,天気!$A$2:$A$365,天気!G$2:G$365)</f>
        <v>5.5</v>
      </c>
    </row>
    <row r="85" spans="1:11" x14ac:dyDescent="0.7">
      <c r="A85" s="3">
        <v>45011</v>
      </c>
      <c r="B85">
        <v>342</v>
      </c>
      <c r="C85">
        <v>249</v>
      </c>
      <c r="D85">
        <v>431</v>
      </c>
      <c r="E85">
        <v>288</v>
      </c>
      <c r="F85">
        <f>_xlfn.XLOOKUP($A85,天気!$A$2:$A$365,天気!B$2:B$365)</f>
        <v>11.4</v>
      </c>
      <c r="G85">
        <f>_xlfn.XLOOKUP($A85,天気!$A$2:$A$365,天気!C$2:C$365)</f>
        <v>12.5</v>
      </c>
      <c r="H85">
        <f>_xlfn.XLOOKUP($A85,天気!$A$2:$A$365,天気!D$2:D$365)</f>
        <v>10.4</v>
      </c>
      <c r="I85" t="str">
        <f>_xlfn.XLOOKUP($A85,天気!$A$2:$A$365,天気!E$2:E$365)</f>
        <v>雨</v>
      </c>
      <c r="J85">
        <f>_xlfn.XLOOKUP($A85,天気!$A$2:$A$365,天気!F$2:F$365)</f>
        <v>27</v>
      </c>
      <c r="K85">
        <f>_xlfn.XLOOKUP($A85,天気!$A$2:$A$365,天気!G$2:G$365)</f>
        <v>6</v>
      </c>
    </row>
    <row r="86" spans="1:11" x14ac:dyDescent="0.7">
      <c r="A86" s="3">
        <v>45012</v>
      </c>
      <c r="B86">
        <v>172</v>
      </c>
      <c r="C86">
        <v>88</v>
      </c>
      <c r="D86">
        <v>208</v>
      </c>
      <c r="E86">
        <v>134</v>
      </c>
      <c r="F86">
        <f>_xlfn.XLOOKUP($A86,天気!$A$2:$A$365,天気!B$2:B$365)</f>
        <v>13.4</v>
      </c>
      <c r="G86">
        <f>_xlfn.XLOOKUP($A86,天気!$A$2:$A$365,天気!C$2:C$365)</f>
        <v>16.899999999999999</v>
      </c>
      <c r="H86">
        <f>_xlfn.XLOOKUP($A86,天気!$A$2:$A$365,天気!D$2:D$365)</f>
        <v>11.2</v>
      </c>
      <c r="I86" t="str">
        <f>_xlfn.XLOOKUP($A86,天気!$A$2:$A$365,天気!E$2:E$365)</f>
        <v>曇</v>
      </c>
      <c r="J86">
        <f>_xlfn.XLOOKUP($A86,天気!$A$2:$A$365,天気!F$2:F$365)</f>
        <v>0</v>
      </c>
      <c r="K86">
        <f>_xlfn.XLOOKUP($A86,天気!$A$2:$A$365,天気!G$2:G$365)</f>
        <v>0</v>
      </c>
    </row>
    <row r="87" spans="1:11" x14ac:dyDescent="0.7">
      <c r="A87" s="3">
        <v>45013</v>
      </c>
      <c r="B87">
        <v>165</v>
      </c>
      <c r="C87">
        <v>118</v>
      </c>
      <c r="D87">
        <v>209</v>
      </c>
      <c r="E87">
        <v>139</v>
      </c>
      <c r="F87">
        <f>_xlfn.XLOOKUP($A87,天気!$A$2:$A$365,天気!B$2:B$365)</f>
        <v>10.199999999999999</v>
      </c>
      <c r="G87">
        <f>_xlfn.XLOOKUP($A87,天気!$A$2:$A$365,天気!C$2:C$365)</f>
        <v>13.4</v>
      </c>
      <c r="H87">
        <f>_xlfn.XLOOKUP($A87,天気!$A$2:$A$365,天気!D$2:D$365)</f>
        <v>7.5</v>
      </c>
      <c r="I87" t="str">
        <f>_xlfn.XLOOKUP($A87,天気!$A$2:$A$365,天気!E$2:E$365)</f>
        <v>雨後曇時々晴</v>
      </c>
      <c r="J87">
        <f>_xlfn.XLOOKUP($A87,天気!$A$2:$A$365,天気!F$2:F$365)</f>
        <v>3</v>
      </c>
      <c r="K87">
        <f>_xlfn.XLOOKUP($A87,天気!$A$2:$A$365,天気!G$2:G$365)</f>
        <v>1</v>
      </c>
    </row>
    <row r="88" spans="1:11" x14ac:dyDescent="0.7">
      <c r="A88" s="3">
        <v>45014</v>
      </c>
      <c r="B88">
        <v>217</v>
      </c>
      <c r="C88">
        <v>121</v>
      </c>
      <c r="D88">
        <v>281</v>
      </c>
      <c r="E88">
        <v>164</v>
      </c>
      <c r="F88">
        <f>_xlfn.XLOOKUP($A88,天気!$A$2:$A$365,天気!B$2:B$365)</f>
        <v>12.6</v>
      </c>
      <c r="G88">
        <f>_xlfn.XLOOKUP($A88,天気!$A$2:$A$365,天気!C$2:C$365)</f>
        <v>18.600000000000001</v>
      </c>
      <c r="H88">
        <f>_xlfn.XLOOKUP($A88,天気!$A$2:$A$365,天気!D$2:D$365)</f>
        <v>8.3000000000000007</v>
      </c>
      <c r="I88" t="str">
        <f>_xlfn.XLOOKUP($A88,天気!$A$2:$A$365,天気!E$2:E$365)</f>
        <v>晴時々曇</v>
      </c>
      <c r="J88">
        <f>_xlfn.XLOOKUP($A88,天気!$A$2:$A$365,天気!F$2:F$365)</f>
        <v>15.5</v>
      </c>
      <c r="K88">
        <f>_xlfn.XLOOKUP($A88,天気!$A$2:$A$365,天気!G$2:G$365)</f>
        <v>9.5</v>
      </c>
    </row>
    <row r="89" spans="1:11" x14ac:dyDescent="0.7">
      <c r="A89" s="3">
        <v>45015</v>
      </c>
      <c r="B89">
        <v>147</v>
      </c>
      <c r="C89">
        <v>112</v>
      </c>
      <c r="D89">
        <v>190</v>
      </c>
      <c r="E89">
        <v>131</v>
      </c>
      <c r="F89">
        <f>_xlfn.XLOOKUP($A89,天気!$A$2:$A$365,天気!B$2:B$365)</f>
        <v>14.1</v>
      </c>
      <c r="G89">
        <f>_xlfn.XLOOKUP($A89,天気!$A$2:$A$365,天気!C$2:C$365)</f>
        <v>19.7</v>
      </c>
      <c r="H89">
        <f>_xlfn.XLOOKUP($A89,天気!$A$2:$A$365,天気!D$2:D$365)</f>
        <v>10.1</v>
      </c>
      <c r="I89" t="str">
        <f>_xlfn.XLOOKUP($A89,天気!$A$2:$A$365,天気!E$2:E$365)</f>
        <v>晴時々薄曇</v>
      </c>
      <c r="J89">
        <f>_xlfn.XLOOKUP($A89,天気!$A$2:$A$365,天気!F$2:F$365)</f>
        <v>0.5</v>
      </c>
      <c r="K89">
        <f>_xlfn.XLOOKUP($A89,天気!$A$2:$A$365,天気!G$2:G$365)</f>
        <v>0.5</v>
      </c>
    </row>
    <row r="90" spans="1:11" x14ac:dyDescent="0.7">
      <c r="A90" s="3">
        <v>45016</v>
      </c>
      <c r="B90">
        <v>257</v>
      </c>
      <c r="C90">
        <v>185</v>
      </c>
      <c r="D90">
        <v>372</v>
      </c>
      <c r="E90">
        <v>255</v>
      </c>
      <c r="F90">
        <f>_xlfn.XLOOKUP($A90,天気!$A$2:$A$365,天気!B$2:B$365)</f>
        <v>15</v>
      </c>
      <c r="G90">
        <f>_xlfn.XLOOKUP($A90,天気!$A$2:$A$365,天気!C$2:C$365)</f>
        <v>20.100000000000001</v>
      </c>
      <c r="H90">
        <f>_xlfn.XLOOKUP($A90,天気!$A$2:$A$365,天気!D$2:D$365)</f>
        <v>10.4</v>
      </c>
      <c r="I90" t="str">
        <f>_xlfn.XLOOKUP($A90,天気!$A$2:$A$365,天気!E$2:E$365)</f>
        <v>薄曇後一時晴</v>
      </c>
      <c r="J90">
        <f>_xlfn.XLOOKUP($A90,天気!$A$2:$A$365,天気!F$2:F$365)</f>
        <v>0</v>
      </c>
      <c r="K90">
        <f>_xlfn.XLOOKUP($A90,天気!$A$2:$A$365,天気!G$2:G$365)</f>
        <v>0</v>
      </c>
    </row>
    <row r="91" spans="1:11" x14ac:dyDescent="0.7">
      <c r="A91" s="3">
        <v>45017</v>
      </c>
      <c r="B91">
        <v>304</v>
      </c>
      <c r="C91">
        <v>167</v>
      </c>
      <c r="D91">
        <v>403</v>
      </c>
      <c r="E91">
        <v>292</v>
      </c>
      <c r="F91">
        <f>_xlfn.XLOOKUP($A91,天気!$A$2:$A$365,天気!B$2:B$365)</f>
        <v>16</v>
      </c>
      <c r="G91">
        <f>_xlfn.XLOOKUP($A91,天気!$A$2:$A$365,天気!C$2:C$365)</f>
        <v>23.3</v>
      </c>
      <c r="H91">
        <f>_xlfn.XLOOKUP($A91,天気!$A$2:$A$365,天気!D$2:D$365)</f>
        <v>10.3</v>
      </c>
      <c r="I91" t="str">
        <f>_xlfn.XLOOKUP($A91,天気!$A$2:$A$365,天気!E$2:E$365)</f>
        <v>快晴</v>
      </c>
      <c r="J91">
        <f>_xlfn.XLOOKUP($A91,天気!$A$2:$A$365,天気!F$2:F$365)</f>
        <v>0</v>
      </c>
      <c r="K91">
        <f>_xlfn.XLOOKUP($A91,天気!$A$2:$A$365,天気!G$2:G$365)</f>
        <v>0</v>
      </c>
    </row>
    <row r="92" spans="1:11" x14ac:dyDescent="0.7">
      <c r="A92" s="3">
        <v>45018</v>
      </c>
      <c r="B92">
        <v>207</v>
      </c>
      <c r="C92">
        <v>184</v>
      </c>
      <c r="D92">
        <v>347</v>
      </c>
      <c r="E92">
        <v>202</v>
      </c>
      <c r="F92">
        <f>_xlfn.XLOOKUP($A92,天気!$A$2:$A$365,天気!B$2:B$365)</f>
        <v>14.1</v>
      </c>
      <c r="G92">
        <f>_xlfn.XLOOKUP($A92,天気!$A$2:$A$365,天気!C$2:C$365)</f>
        <v>19</v>
      </c>
      <c r="H92">
        <f>_xlfn.XLOOKUP($A92,天気!$A$2:$A$365,天気!D$2:D$365)</f>
        <v>11.1</v>
      </c>
      <c r="I92" t="str">
        <f>_xlfn.XLOOKUP($A92,天気!$A$2:$A$365,天気!E$2:E$365)</f>
        <v>曇</v>
      </c>
      <c r="J92">
        <f>_xlfn.XLOOKUP($A92,天気!$A$2:$A$365,天気!F$2:F$365)</f>
        <v>0</v>
      </c>
      <c r="K92">
        <f>_xlfn.XLOOKUP($A92,天気!$A$2:$A$365,天気!G$2:G$365)</f>
        <v>0</v>
      </c>
    </row>
    <row r="93" spans="1:11" x14ac:dyDescent="0.7">
      <c r="A93" s="3">
        <v>45019</v>
      </c>
      <c r="B93">
        <v>160</v>
      </c>
      <c r="C93">
        <v>101</v>
      </c>
      <c r="D93">
        <v>175</v>
      </c>
      <c r="E93">
        <v>140</v>
      </c>
      <c r="F93">
        <f>_xlfn.XLOOKUP($A93,天気!$A$2:$A$365,天気!B$2:B$365)</f>
        <v>12.8</v>
      </c>
      <c r="G93">
        <f>_xlfn.XLOOKUP($A93,天気!$A$2:$A$365,天気!C$2:C$365)</f>
        <v>18.399999999999999</v>
      </c>
      <c r="H93">
        <f>_xlfn.XLOOKUP($A93,天気!$A$2:$A$365,天気!D$2:D$365)</f>
        <v>9.5</v>
      </c>
      <c r="I93" t="str">
        <f>_xlfn.XLOOKUP($A93,天気!$A$2:$A$365,天気!E$2:E$365)</f>
        <v>晴一時曇</v>
      </c>
      <c r="J93">
        <f>_xlfn.XLOOKUP($A93,天気!$A$2:$A$365,天気!F$2:F$365)</f>
        <v>0</v>
      </c>
      <c r="K93">
        <f>_xlfn.XLOOKUP($A93,天気!$A$2:$A$365,天気!G$2:G$365)</f>
        <v>0</v>
      </c>
    </row>
    <row r="94" spans="1:11" x14ac:dyDescent="0.7">
      <c r="A94" s="3">
        <v>45020</v>
      </c>
      <c r="B94">
        <v>222</v>
      </c>
      <c r="C94">
        <v>96</v>
      </c>
      <c r="D94">
        <v>239</v>
      </c>
      <c r="E94">
        <v>132</v>
      </c>
      <c r="F94">
        <f>_xlfn.XLOOKUP($A94,天気!$A$2:$A$365,天気!B$2:B$365)</f>
        <v>14</v>
      </c>
      <c r="G94">
        <f>_xlfn.XLOOKUP($A94,天気!$A$2:$A$365,天気!C$2:C$365)</f>
        <v>21</v>
      </c>
      <c r="H94">
        <f>_xlfn.XLOOKUP($A94,天気!$A$2:$A$365,天気!D$2:D$365)</f>
        <v>7.7</v>
      </c>
      <c r="I94" t="str">
        <f>_xlfn.XLOOKUP($A94,天気!$A$2:$A$365,天気!E$2:E$365)</f>
        <v>晴一時薄曇</v>
      </c>
      <c r="J94">
        <f>_xlfn.XLOOKUP($A94,天気!$A$2:$A$365,天気!F$2:F$365)</f>
        <v>0</v>
      </c>
      <c r="K94">
        <f>_xlfn.XLOOKUP($A94,天気!$A$2:$A$365,天気!G$2:G$365)</f>
        <v>0</v>
      </c>
    </row>
    <row r="95" spans="1:11" x14ac:dyDescent="0.7">
      <c r="A95" s="3">
        <v>45021</v>
      </c>
      <c r="B95">
        <v>228</v>
      </c>
      <c r="C95">
        <v>157</v>
      </c>
      <c r="D95">
        <v>270</v>
      </c>
      <c r="E95">
        <v>175</v>
      </c>
      <c r="F95">
        <f>_xlfn.XLOOKUP($A95,天気!$A$2:$A$365,天気!B$2:B$365)</f>
        <v>16.100000000000001</v>
      </c>
      <c r="G95">
        <f>_xlfn.XLOOKUP($A95,天気!$A$2:$A$365,天気!C$2:C$365)</f>
        <v>21.8</v>
      </c>
      <c r="H95">
        <f>_xlfn.XLOOKUP($A95,天気!$A$2:$A$365,天気!D$2:D$365)</f>
        <v>9.8000000000000007</v>
      </c>
      <c r="I95" t="str">
        <f>_xlfn.XLOOKUP($A95,天気!$A$2:$A$365,天気!E$2:E$365)</f>
        <v>薄曇</v>
      </c>
      <c r="J95">
        <f>_xlfn.XLOOKUP($A95,天気!$A$2:$A$365,天気!F$2:F$365)</f>
        <v>0</v>
      </c>
      <c r="K95">
        <f>_xlfn.XLOOKUP($A95,天気!$A$2:$A$365,天気!G$2:G$365)</f>
        <v>0</v>
      </c>
    </row>
    <row r="96" spans="1:11" x14ac:dyDescent="0.7">
      <c r="A96" s="3">
        <v>45022</v>
      </c>
      <c r="B96">
        <v>163</v>
      </c>
      <c r="C96">
        <v>98</v>
      </c>
      <c r="D96">
        <v>213</v>
      </c>
      <c r="E96">
        <v>114</v>
      </c>
      <c r="F96">
        <f>_xlfn.XLOOKUP($A96,天気!$A$2:$A$365,天気!B$2:B$365)</f>
        <v>18.8</v>
      </c>
      <c r="G96">
        <f>_xlfn.XLOOKUP($A96,天気!$A$2:$A$365,天気!C$2:C$365)</f>
        <v>23.4</v>
      </c>
      <c r="H96">
        <f>_xlfn.XLOOKUP($A96,天気!$A$2:$A$365,天気!D$2:D$365)</f>
        <v>16.3</v>
      </c>
      <c r="I96" t="str">
        <f>_xlfn.XLOOKUP($A96,天気!$A$2:$A$365,天気!E$2:E$365)</f>
        <v>曇時々雨後晴</v>
      </c>
      <c r="J96">
        <f>_xlfn.XLOOKUP($A96,天気!$A$2:$A$365,天気!F$2:F$365)</f>
        <v>0</v>
      </c>
      <c r="K96">
        <f>_xlfn.XLOOKUP($A96,天気!$A$2:$A$365,天気!G$2:G$365)</f>
        <v>0</v>
      </c>
    </row>
    <row r="97" spans="1:11" x14ac:dyDescent="0.7">
      <c r="A97" s="3">
        <v>45023</v>
      </c>
      <c r="B97">
        <v>297</v>
      </c>
      <c r="C97">
        <v>229</v>
      </c>
      <c r="D97">
        <v>386</v>
      </c>
      <c r="E97">
        <v>304</v>
      </c>
      <c r="F97">
        <f>_xlfn.XLOOKUP($A97,天気!$A$2:$A$365,天気!B$2:B$365)</f>
        <v>18.5</v>
      </c>
      <c r="G97">
        <f>_xlfn.XLOOKUP($A97,天気!$A$2:$A$365,天気!C$2:C$365)</f>
        <v>21.3</v>
      </c>
      <c r="H97">
        <f>_xlfn.XLOOKUP($A97,天気!$A$2:$A$365,天気!D$2:D$365)</f>
        <v>17</v>
      </c>
      <c r="I97" t="str">
        <f>_xlfn.XLOOKUP($A97,天気!$A$2:$A$365,天気!E$2:E$365)</f>
        <v>雨時々曇</v>
      </c>
      <c r="J97">
        <f>_xlfn.XLOOKUP($A97,天気!$A$2:$A$365,天気!F$2:F$365)</f>
        <v>11.5</v>
      </c>
      <c r="K97">
        <f>_xlfn.XLOOKUP($A97,天気!$A$2:$A$365,天気!G$2:G$365)</f>
        <v>5.5</v>
      </c>
    </row>
    <row r="98" spans="1:11" x14ac:dyDescent="0.7">
      <c r="A98" s="3">
        <v>45024</v>
      </c>
      <c r="B98">
        <v>357</v>
      </c>
      <c r="C98">
        <v>224</v>
      </c>
      <c r="D98">
        <v>432</v>
      </c>
      <c r="E98">
        <v>312</v>
      </c>
      <c r="F98">
        <f>_xlfn.XLOOKUP($A98,天気!$A$2:$A$365,天気!B$2:B$365)</f>
        <v>14.6</v>
      </c>
      <c r="G98">
        <f>_xlfn.XLOOKUP($A98,天気!$A$2:$A$365,天気!C$2:C$365)</f>
        <v>21.1</v>
      </c>
      <c r="H98">
        <f>_xlfn.XLOOKUP($A98,天気!$A$2:$A$365,天気!D$2:D$365)</f>
        <v>9.1</v>
      </c>
      <c r="I98" t="str">
        <f>_xlfn.XLOOKUP($A98,天気!$A$2:$A$365,天気!E$2:E$365)</f>
        <v>晴後雨時々曇</v>
      </c>
      <c r="J98">
        <f>_xlfn.XLOOKUP($A98,天気!$A$2:$A$365,天気!F$2:F$365)</f>
        <v>3.5</v>
      </c>
      <c r="K98">
        <f>_xlfn.XLOOKUP($A98,天気!$A$2:$A$365,天気!G$2:G$365)</f>
        <v>2.5</v>
      </c>
    </row>
    <row r="99" spans="1:11" x14ac:dyDescent="0.7">
      <c r="A99" s="3">
        <v>45025</v>
      </c>
      <c r="B99">
        <v>258</v>
      </c>
      <c r="C99">
        <v>190</v>
      </c>
      <c r="D99">
        <v>402</v>
      </c>
      <c r="E99">
        <v>218</v>
      </c>
      <c r="F99">
        <f>_xlfn.XLOOKUP($A99,天気!$A$2:$A$365,天気!B$2:B$365)</f>
        <v>11.8</v>
      </c>
      <c r="G99">
        <f>_xlfn.XLOOKUP($A99,天気!$A$2:$A$365,天気!C$2:C$365)</f>
        <v>17.7</v>
      </c>
      <c r="H99">
        <f>_xlfn.XLOOKUP($A99,天気!$A$2:$A$365,天気!D$2:D$365)</f>
        <v>6.6</v>
      </c>
      <c r="I99" t="str">
        <f>_xlfn.XLOOKUP($A99,天気!$A$2:$A$365,天気!E$2:E$365)</f>
        <v>快晴</v>
      </c>
      <c r="J99">
        <f>_xlfn.XLOOKUP($A99,天気!$A$2:$A$365,天気!F$2:F$365)</f>
        <v>0</v>
      </c>
      <c r="K99">
        <f>_xlfn.XLOOKUP($A99,天気!$A$2:$A$365,天気!G$2:G$365)</f>
        <v>0</v>
      </c>
    </row>
    <row r="100" spans="1:11" x14ac:dyDescent="0.7">
      <c r="A100" s="3">
        <v>45026</v>
      </c>
      <c r="B100">
        <v>182</v>
      </c>
      <c r="C100">
        <v>77</v>
      </c>
      <c r="D100">
        <v>171</v>
      </c>
      <c r="E100">
        <v>124</v>
      </c>
      <c r="F100">
        <f>_xlfn.XLOOKUP($A100,天気!$A$2:$A$365,天気!B$2:B$365)</f>
        <v>14.6</v>
      </c>
      <c r="G100">
        <f>_xlfn.XLOOKUP($A100,天気!$A$2:$A$365,天気!C$2:C$365)</f>
        <v>21.6</v>
      </c>
      <c r="H100">
        <f>_xlfn.XLOOKUP($A100,天気!$A$2:$A$365,天気!D$2:D$365)</f>
        <v>7.4</v>
      </c>
      <c r="I100" t="str">
        <f>_xlfn.XLOOKUP($A100,天気!$A$2:$A$365,天気!E$2:E$365)</f>
        <v>快晴</v>
      </c>
      <c r="J100">
        <f>_xlfn.XLOOKUP($A100,天気!$A$2:$A$365,天気!F$2:F$365)</f>
        <v>0</v>
      </c>
      <c r="K100">
        <f>_xlfn.XLOOKUP($A100,天気!$A$2:$A$365,天気!G$2:G$365)</f>
        <v>0</v>
      </c>
    </row>
    <row r="101" spans="1:11" x14ac:dyDescent="0.7">
      <c r="A101" s="3">
        <v>45027</v>
      </c>
      <c r="B101">
        <v>156</v>
      </c>
      <c r="C101">
        <v>126</v>
      </c>
      <c r="D101">
        <v>236</v>
      </c>
      <c r="E101">
        <v>138</v>
      </c>
      <c r="F101">
        <f>_xlfn.XLOOKUP($A101,天気!$A$2:$A$365,天気!B$2:B$365)</f>
        <v>18.2</v>
      </c>
      <c r="G101">
        <f>_xlfn.XLOOKUP($A101,天気!$A$2:$A$365,天気!C$2:C$365)</f>
        <v>25</v>
      </c>
      <c r="H101">
        <f>_xlfn.XLOOKUP($A101,天気!$A$2:$A$365,天気!D$2:D$365)</f>
        <v>10.9</v>
      </c>
      <c r="I101" t="str">
        <f>_xlfn.XLOOKUP($A101,天気!$A$2:$A$365,天気!E$2:E$365)</f>
        <v>快晴</v>
      </c>
      <c r="J101">
        <f>_xlfn.XLOOKUP($A101,天気!$A$2:$A$365,天気!F$2:F$365)</f>
        <v>0</v>
      </c>
      <c r="K101">
        <f>_xlfn.XLOOKUP($A101,天気!$A$2:$A$365,天気!G$2:G$365)</f>
        <v>0</v>
      </c>
    </row>
    <row r="102" spans="1:11" x14ac:dyDescent="0.7">
      <c r="A102" s="3">
        <v>45028</v>
      </c>
      <c r="B102">
        <v>234</v>
      </c>
      <c r="C102">
        <v>153</v>
      </c>
      <c r="D102">
        <v>314</v>
      </c>
      <c r="E102">
        <v>229</v>
      </c>
      <c r="F102">
        <f>_xlfn.XLOOKUP($A102,天気!$A$2:$A$365,天気!B$2:B$365)</f>
        <v>19.2</v>
      </c>
      <c r="G102">
        <f>_xlfn.XLOOKUP($A102,天気!$A$2:$A$365,天気!C$2:C$365)</f>
        <v>24.5</v>
      </c>
      <c r="H102">
        <f>_xlfn.XLOOKUP($A102,天気!$A$2:$A$365,天気!D$2:D$365)</f>
        <v>14.3</v>
      </c>
      <c r="I102" t="str">
        <f>_xlfn.XLOOKUP($A102,天気!$A$2:$A$365,天気!E$2:E$365)</f>
        <v>薄曇時々晴</v>
      </c>
      <c r="J102">
        <f>_xlfn.XLOOKUP($A102,天気!$A$2:$A$365,天気!F$2:F$365)</f>
        <v>0</v>
      </c>
      <c r="K102">
        <f>_xlfn.XLOOKUP($A102,天気!$A$2:$A$365,天気!G$2:G$365)</f>
        <v>0</v>
      </c>
    </row>
    <row r="103" spans="1:11" x14ac:dyDescent="0.7">
      <c r="A103" s="3">
        <v>45029</v>
      </c>
      <c r="B103">
        <v>163</v>
      </c>
      <c r="C103">
        <v>126</v>
      </c>
      <c r="D103">
        <v>194</v>
      </c>
      <c r="E103">
        <v>156</v>
      </c>
      <c r="F103">
        <f>_xlfn.XLOOKUP($A103,天気!$A$2:$A$365,天気!B$2:B$365)</f>
        <v>16.100000000000001</v>
      </c>
      <c r="G103">
        <f>_xlfn.XLOOKUP($A103,天気!$A$2:$A$365,天気!C$2:C$365)</f>
        <v>21.3</v>
      </c>
      <c r="H103">
        <f>_xlfn.XLOOKUP($A103,天気!$A$2:$A$365,天気!D$2:D$365)</f>
        <v>10.6</v>
      </c>
      <c r="I103" t="str">
        <f>_xlfn.XLOOKUP($A103,天気!$A$2:$A$365,天気!E$2:E$365)</f>
        <v>晴</v>
      </c>
      <c r="J103">
        <f>_xlfn.XLOOKUP($A103,天気!$A$2:$A$365,天気!F$2:F$365)</f>
        <v>0</v>
      </c>
      <c r="K103">
        <f>_xlfn.XLOOKUP($A103,天気!$A$2:$A$365,天気!G$2:G$365)</f>
        <v>0</v>
      </c>
    </row>
    <row r="104" spans="1:11" x14ac:dyDescent="0.7">
      <c r="A104" s="3">
        <v>45030</v>
      </c>
      <c r="B104">
        <v>262</v>
      </c>
      <c r="C104">
        <v>181</v>
      </c>
      <c r="D104">
        <v>390</v>
      </c>
      <c r="E104">
        <v>236</v>
      </c>
      <c r="F104">
        <f>_xlfn.XLOOKUP($A104,天気!$A$2:$A$365,天気!B$2:B$365)</f>
        <v>18.2</v>
      </c>
      <c r="G104">
        <f>_xlfn.XLOOKUP($A104,天気!$A$2:$A$365,天気!C$2:C$365)</f>
        <v>22.5</v>
      </c>
      <c r="H104">
        <f>_xlfn.XLOOKUP($A104,天気!$A$2:$A$365,天気!D$2:D$365)</f>
        <v>13.2</v>
      </c>
      <c r="I104" t="str">
        <f>_xlfn.XLOOKUP($A104,天気!$A$2:$A$365,天気!E$2:E$365)</f>
        <v>曇</v>
      </c>
      <c r="J104">
        <f>_xlfn.XLOOKUP($A104,天気!$A$2:$A$365,天気!F$2:F$365)</f>
        <v>0</v>
      </c>
      <c r="K104">
        <f>_xlfn.XLOOKUP($A104,天気!$A$2:$A$365,天気!G$2:G$365)</f>
        <v>0</v>
      </c>
    </row>
    <row r="105" spans="1:11" x14ac:dyDescent="0.7">
      <c r="A105" s="3">
        <v>45031</v>
      </c>
      <c r="B105">
        <v>310</v>
      </c>
      <c r="C105">
        <v>204</v>
      </c>
      <c r="D105">
        <v>435</v>
      </c>
      <c r="E105">
        <v>277</v>
      </c>
      <c r="F105">
        <f>_xlfn.XLOOKUP($A105,天気!$A$2:$A$365,天気!B$2:B$365)</f>
        <v>14.3</v>
      </c>
      <c r="G105">
        <f>_xlfn.XLOOKUP($A105,天気!$A$2:$A$365,天気!C$2:C$365)</f>
        <v>18</v>
      </c>
      <c r="H105">
        <f>_xlfn.XLOOKUP($A105,天気!$A$2:$A$365,天気!D$2:D$365)</f>
        <v>12.8</v>
      </c>
      <c r="I105" t="str">
        <f>_xlfn.XLOOKUP($A105,天気!$A$2:$A$365,天気!E$2:E$365)</f>
        <v>大雨</v>
      </c>
      <c r="J105">
        <f>_xlfn.XLOOKUP($A105,天気!$A$2:$A$365,天気!F$2:F$365)</f>
        <v>33</v>
      </c>
      <c r="K105">
        <f>_xlfn.XLOOKUP($A105,天気!$A$2:$A$365,天気!G$2:G$365)</f>
        <v>4.5</v>
      </c>
    </row>
    <row r="106" spans="1:11" x14ac:dyDescent="0.7">
      <c r="A106" s="3">
        <v>45032</v>
      </c>
      <c r="B106">
        <v>241</v>
      </c>
      <c r="C106">
        <v>176</v>
      </c>
      <c r="D106">
        <v>382</v>
      </c>
      <c r="E106">
        <v>243</v>
      </c>
      <c r="F106">
        <f>_xlfn.XLOOKUP($A106,天気!$A$2:$A$365,天気!B$2:B$365)</f>
        <v>16.2</v>
      </c>
      <c r="G106">
        <f>_xlfn.XLOOKUP($A106,天気!$A$2:$A$365,天気!C$2:C$365)</f>
        <v>24.5</v>
      </c>
      <c r="H106">
        <f>_xlfn.XLOOKUP($A106,天気!$A$2:$A$365,天気!D$2:D$365)</f>
        <v>13</v>
      </c>
      <c r="I106" t="str">
        <f>_xlfn.XLOOKUP($A106,天気!$A$2:$A$365,天気!E$2:E$365)</f>
        <v>曇時々晴一時雨、雷・ひょうを伴う</v>
      </c>
      <c r="J106">
        <f>_xlfn.XLOOKUP($A106,天気!$A$2:$A$365,天気!F$2:F$365)</f>
        <v>13.5</v>
      </c>
      <c r="K106">
        <f>_xlfn.XLOOKUP($A106,天気!$A$2:$A$365,天気!G$2:G$365)</f>
        <v>8</v>
      </c>
    </row>
    <row r="107" spans="1:11" x14ac:dyDescent="0.7">
      <c r="A107" s="3">
        <v>45033</v>
      </c>
      <c r="B107">
        <v>246</v>
      </c>
      <c r="C107">
        <v>177</v>
      </c>
      <c r="D107">
        <v>329</v>
      </c>
      <c r="E107">
        <v>207</v>
      </c>
      <c r="F107">
        <f>_xlfn.XLOOKUP($A107,天気!$A$2:$A$365,天気!B$2:B$365)</f>
        <v>15.1</v>
      </c>
      <c r="G107">
        <f>_xlfn.XLOOKUP($A107,天気!$A$2:$A$365,天気!C$2:C$365)</f>
        <v>20.3</v>
      </c>
      <c r="H107">
        <f>_xlfn.XLOOKUP($A107,天気!$A$2:$A$365,天気!D$2:D$365)</f>
        <v>10.1</v>
      </c>
      <c r="I107" t="str">
        <f>_xlfn.XLOOKUP($A107,天気!$A$2:$A$365,天気!E$2:E$365)</f>
        <v>晴一時曇</v>
      </c>
      <c r="J107">
        <f>_xlfn.XLOOKUP($A107,天気!$A$2:$A$365,天気!F$2:F$365)</f>
        <v>1</v>
      </c>
      <c r="K107">
        <f>_xlfn.XLOOKUP($A107,天気!$A$2:$A$365,天気!G$2:G$365)</f>
        <v>1</v>
      </c>
    </row>
    <row r="108" spans="1:11" x14ac:dyDescent="0.7">
      <c r="A108" s="3">
        <v>45034</v>
      </c>
      <c r="B108">
        <v>295</v>
      </c>
      <c r="C108">
        <v>203</v>
      </c>
      <c r="D108">
        <v>415</v>
      </c>
      <c r="E108">
        <v>271</v>
      </c>
      <c r="F108">
        <f>_xlfn.XLOOKUP($A108,天気!$A$2:$A$365,天気!B$2:B$365)</f>
        <v>13.6</v>
      </c>
      <c r="G108">
        <f>_xlfn.XLOOKUP($A108,天気!$A$2:$A$365,天気!C$2:C$365)</f>
        <v>21</v>
      </c>
      <c r="H108">
        <f>_xlfn.XLOOKUP($A108,天気!$A$2:$A$365,天気!D$2:D$365)</f>
        <v>9.5</v>
      </c>
      <c r="I108" t="str">
        <f>_xlfn.XLOOKUP($A108,天気!$A$2:$A$365,天気!E$2:E$365)</f>
        <v>曇</v>
      </c>
      <c r="J108">
        <f>_xlfn.XLOOKUP($A108,天気!$A$2:$A$365,天気!F$2:F$365)</f>
        <v>0</v>
      </c>
      <c r="K108">
        <f>_xlfn.XLOOKUP($A108,天気!$A$2:$A$365,天気!G$2:G$365)</f>
        <v>0</v>
      </c>
    </row>
    <row r="109" spans="1:11" x14ac:dyDescent="0.7">
      <c r="A109" s="3">
        <v>45035</v>
      </c>
      <c r="B109">
        <v>374</v>
      </c>
      <c r="C109">
        <v>218</v>
      </c>
      <c r="D109">
        <v>506</v>
      </c>
      <c r="E109">
        <v>283</v>
      </c>
      <c r="F109">
        <f>_xlfn.XLOOKUP($A109,天気!$A$2:$A$365,天気!B$2:B$365)</f>
        <v>18</v>
      </c>
      <c r="G109">
        <f>_xlfn.XLOOKUP($A109,天気!$A$2:$A$365,天気!C$2:C$365)</f>
        <v>24.9</v>
      </c>
      <c r="H109">
        <f>_xlfn.XLOOKUP($A109,天気!$A$2:$A$365,天気!D$2:D$365)</f>
        <v>10.1</v>
      </c>
      <c r="I109" t="str">
        <f>_xlfn.XLOOKUP($A109,天気!$A$2:$A$365,天気!E$2:E$365)</f>
        <v>晴後曇</v>
      </c>
      <c r="J109">
        <f>_xlfn.XLOOKUP($A109,天気!$A$2:$A$365,天気!F$2:F$365)</f>
        <v>0</v>
      </c>
      <c r="K109">
        <f>_xlfn.XLOOKUP($A109,天気!$A$2:$A$365,天気!G$2:G$365)</f>
        <v>0</v>
      </c>
    </row>
    <row r="110" spans="1:11" x14ac:dyDescent="0.7">
      <c r="A110" s="3">
        <v>45036</v>
      </c>
      <c r="B110">
        <v>242</v>
      </c>
      <c r="C110">
        <v>157</v>
      </c>
      <c r="D110">
        <v>366</v>
      </c>
      <c r="E110">
        <v>216</v>
      </c>
      <c r="F110">
        <f>_xlfn.XLOOKUP($A110,天気!$A$2:$A$365,天気!B$2:B$365)</f>
        <v>20.399999999999999</v>
      </c>
      <c r="G110">
        <f>_xlfn.XLOOKUP($A110,天気!$A$2:$A$365,天気!C$2:C$365)</f>
        <v>26</v>
      </c>
      <c r="H110">
        <f>_xlfn.XLOOKUP($A110,天気!$A$2:$A$365,天気!D$2:D$365)</f>
        <v>16.5</v>
      </c>
      <c r="I110" t="str">
        <f>_xlfn.XLOOKUP($A110,天気!$A$2:$A$365,天気!E$2:E$365)</f>
        <v>晴一時曇</v>
      </c>
      <c r="J110">
        <f>_xlfn.XLOOKUP($A110,天気!$A$2:$A$365,天気!F$2:F$365)</f>
        <v>0</v>
      </c>
      <c r="K110">
        <f>_xlfn.XLOOKUP($A110,天気!$A$2:$A$365,天気!G$2:G$365)</f>
        <v>0</v>
      </c>
    </row>
    <row r="111" spans="1:11" x14ac:dyDescent="0.7">
      <c r="A111" s="3">
        <v>45037</v>
      </c>
      <c r="B111">
        <v>475</v>
      </c>
      <c r="C111">
        <v>313</v>
      </c>
      <c r="D111">
        <v>673</v>
      </c>
      <c r="E111">
        <v>436</v>
      </c>
      <c r="F111">
        <f>_xlfn.XLOOKUP($A111,天気!$A$2:$A$365,天気!B$2:B$365)</f>
        <v>21.6</v>
      </c>
      <c r="G111">
        <f>_xlfn.XLOOKUP($A111,天気!$A$2:$A$365,天気!C$2:C$365)</f>
        <v>26.8</v>
      </c>
      <c r="H111">
        <f>_xlfn.XLOOKUP($A111,天気!$A$2:$A$365,天気!D$2:D$365)</f>
        <v>17.899999999999999</v>
      </c>
      <c r="I111" t="str">
        <f>_xlfn.XLOOKUP($A111,天気!$A$2:$A$365,天気!E$2:E$365)</f>
        <v>薄曇</v>
      </c>
      <c r="J111">
        <f>_xlfn.XLOOKUP($A111,天気!$A$2:$A$365,天気!F$2:F$365)</f>
        <v>0</v>
      </c>
      <c r="K111">
        <f>_xlfn.XLOOKUP($A111,天気!$A$2:$A$365,天気!G$2:G$365)</f>
        <v>0</v>
      </c>
    </row>
    <row r="112" spans="1:11" x14ac:dyDescent="0.7">
      <c r="A112" s="3">
        <v>45038</v>
      </c>
      <c r="B112">
        <v>524</v>
      </c>
      <c r="C112">
        <v>412</v>
      </c>
      <c r="D112">
        <v>749</v>
      </c>
      <c r="E112">
        <v>509</v>
      </c>
      <c r="F112">
        <f>_xlfn.XLOOKUP($A112,天気!$A$2:$A$365,天気!B$2:B$365)</f>
        <v>14.9</v>
      </c>
      <c r="G112">
        <f>_xlfn.XLOOKUP($A112,天気!$A$2:$A$365,天気!C$2:C$365)</f>
        <v>18.399999999999999</v>
      </c>
      <c r="H112">
        <f>_xlfn.XLOOKUP($A112,天気!$A$2:$A$365,天気!D$2:D$365)</f>
        <v>12.4</v>
      </c>
      <c r="I112" t="str">
        <f>_xlfn.XLOOKUP($A112,天気!$A$2:$A$365,天気!E$2:E$365)</f>
        <v>曇後一時晴</v>
      </c>
      <c r="J112">
        <f>_xlfn.XLOOKUP($A112,天気!$A$2:$A$365,天気!F$2:F$365)</f>
        <v>0</v>
      </c>
      <c r="K112">
        <f>_xlfn.XLOOKUP($A112,天気!$A$2:$A$365,天気!G$2:G$365)</f>
        <v>0</v>
      </c>
    </row>
    <row r="113" spans="1:11" x14ac:dyDescent="0.7">
      <c r="A113" s="3">
        <v>45039</v>
      </c>
      <c r="B113">
        <v>417</v>
      </c>
      <c r="C113">
        <v>295</v>
      </c>
      <c r="D113">
        <v>581</v>
      </c>
      <c r="E113">
        <v>363</v>
      </c>
      <c r="F113">
        <f>_xlfn.XLOOKUP($A113,天気!$A$2:$A$365,天気!B$2:B$365)</f>
        <v>14.2</v>
      </c>
      <c r="G113">
        <f>_xlfn.XLOOKUP($A113,天気!$A$2:$A$365,天気!C$2:C$365)</f>
        <v>20.5</v>
      </c>
      <c r="H113">
        <f>_xlfn.XLOOKUP($A113,天気!$A$2:$A$365,天気!D$2:D$365)</f>
        <v>10</v>
      </c>
      <c r="I113" t="str">
        <f>_xlfn.XLOOKUP($A113,天気!$A$2:$A$365,天気!E$2:E$365)</f>
        <v>曇後晴</v>
      </c>
      <c r="J113">
        <f>_xlfn.XLOOKUP($A113,天気!$A$2:$A$365,天気!F$2:F$365)</f>
        <v>0</v>
      </c>
      <c r="K113">
        <f>_xlfn.XLOOKUP($A113,天気!$A$2:$A$365,天気!G$2:G$365)</f>
        <v>0</v>
      </c>
    </row>
    <row r="114" spans="1:11" x14ac:dyDescent="0.7">
      <c r="A114" s="3">
        <v>45040</v>
      </c>
      <c r="B114">
        <v>295</v>
      </c>
      <c r="C114">
        <v>157</v>
      </c>
      <c r="D114">
        <v>347</v>
      </c>
      <c r="E114">
        <v>262</v>
      </c>
      <c r="F114">
        <f>_xlfn.XLOOKUP($A114,天気!$A$2:$A$365,天気!B$2:B$365)</f>
        <v>13.2</v>
      </c>
      <c r="G114">
        <f>_xlfn.XLOOKUP($A114,天気!$A$2:$A$365,天気!C$2:C$365)</f>
        <v>16</v>
      </c>
      <c r="H114">
        <f>_xlfn.XLOOKUP($A114,天気!$A$2:$A$365,天気!D$2:D$365)</f>
        <v>11</v>
      </c>
      <c r="I114" t="str">
        <f>_xlfn.XLOOKUP($A114,天気!$A$2:$A$365,天気!E$2:E$365)</f>
        <v>曇</v>
      </c>
      <c r="J114">
        <f>_xlfn.XLOOKUP($A114,天気!$A$2:$A$365,天気!F$2:F$365)</f>
        <v>0</v>
      </c>
      <c r="K114">
        <f>_xlfn.XLOOKUP($A114,天気!$A$2:$A$365,天気!G$2:G$365)</f>
        <v>0</v>
      </c>
    </row>
    <row r="115" spans="1:11" x14ac:dyDescent="0.7">
      <c r="A115" s="3">
        <v>45041</v>
      </c>
      <c r="B115">
        <v>291</v>
      </c>
      <c r="C115">
        <v>193</v>
      </c>
      <c r="D115">
        <v>362</v>
      </c>
      <c r="E115">
        <v>214</v>
      </c>
      <c r="F115">
        <f>_xlfn.XLOOKUP($A115,天気!$A$2:$A$365,天気!B$2:B$365)</f>
        <v>14.1</v>
      </c>
      <c r="G115">
        <f>_xlfn.XLOOKUP($A115,天気!$A$2:$A$365,天気!C$2:C$365)</f>
        <v>19.100000000000001</v>
      </c>
      <c r="H115">
        <f>_xlfn.XLOOKUP($A115,天気!$A$2:$A$365,天気!D$2:D$365)</f>
        <v>8.5</v>
      </c>
      <c r="I115" t="str">
        <f>_xlfn.XLOOKUP($A115,天気!$A$2:$A$365,天気!E$2:E$365)</f>
        <v>曇時々晴</v>
      </c>
      <c r="J115">
        <f>_xlfn.XLOOKUP($A115,天気!$A$2:$A$365,天気!F$2:F$365)</f>
        <v>0</v>
      </c>
      <c r="K115">
        <f>_xlfn.XLOOKUP($A115,天気!$A$2:$A$365,天気!G$2:G$365)</f>
        <v>0</v>
      </c>
    </row>
    <row r="116" spans="1:11" x14ac:dyDescent="0.7">
      <c r="A116" s="3">
        <v>45042</v>
      </c>
      <c r="B116">
        <v>389</v>
      </c>
      <c r="C116">
        <v>240</v>
      </c>
      <c r="D116">
        <v>415</v>
      </c>
      <c r="E116">
        <v>346</v>
      </c>
      <c r="F116">
        <f>_xlfn.XLOOKUP($A116,天気!$A$2:$A$365,天気!B$2:B$365)</f>
        <v>15.6</v>
      </c>
      <c r="G116">
        <f>_xlfn.XLOOKUP($A116,天気!$A$2:$A$365,天気!C$2:C$365)</f>
        <v>19.7</v>
      </c>
      <c r="H116">
        <f>_xlfn.XLOOKUP($A116,天気!$A$2:$A$365,天気!D$2:D$365)</f>
        <v>13.4</v>
      </c>
      <c r="I116" t="str">
        <f>_xlfn.XLOOKUP($A116,天気!$A$2:$A$365,天気!E$2:E$365)</f>
        <v>雨</v>
      </c>
      <c r="J116">
        <f>_xlfn.XLOOKUP($A116,天気!$A$2:$A$365,天気!F$2:F$365)</f>
        <v>23.5</v>
      </c>
      <c r="K116">
        <f>_xlfn.XLOOKUP($A116,天気!$A$2:$A$365,天気!G$2:G$365)</f>
        <v>8.5</v>
      </c>
    </row>
    <row r="117" spans="1:11" x14ac:dyDescent="0.7">
      <c r="A117" s="3">
        <v>45043</v>
      </c>
      <c r="B117">
        <v>261</v>
      </c>
      <c r="C117">
        <v>185</v>
      </c>
      <c r="D117">
        <v>349</v>
      </c>
      <c r="E117">
        <v>205</v>
      </c>
      <c r="F117">
        <f>_xlfn.XLOOKUP($A117,天気!$A$2:$A$365,天気!B$2:B$365)</f>
        <v>17.2</v>
      </c>
      <c r="G117">
        <f>_xlfn.XLOOKUP($A117,天気!$A$2:$A$365,天気!C$2:C$365)</f>
        <v>23.8</v>
      </c>
      <c r="H117">
        <f>_xlfn.XLOOKUP($A117,天気!$A$2:$A$365,天気!D$2:D$365)</f>
        <v>11.6</v>
      </c>
      <c r="I117" t="str">
        <f>_xlfn.XLOOKUP($A117,天気!$A$2:$A$365,天気!E$2:E$365)</f>
        <v>快晴</v>
      </c>
      <c r="J117">
        <f>_xlfn.XLOOKUP($A117,天気!$A$2:$A$365,天気!F$2:F$365)</f>
        <v>0</v>
      </c>
      <c r="K117">
        <f>_xlfn.XLOOKUP($A117,天気!$A$2:$A$365,天気!G$2:G$365)</f>
        <v>0</v>
      </c>
    </row>
    <row r="118" spans="1:11" x14ac:dyDescent="0.7">
      <c r="A118" s="3">
        <v>45044</v>
      </c>
      <c r="B118">
        <v>559</v>
      </c>
      <c r="C118">
        <v>371</v>
      </c>
      <c r="D118">
        <v>654</v>
      </c>
      <c r="E118">
        <v>431</v>
      </c>
      <c r="F118">
        <f>_xlfn.XLOOKUP($A118,天気!$A$2:$A$365,天気!B$2:B$365)</f>
        <v>18.7</v>
      </c>
      <c r="G118">
        <f>_xlfn.XLOOKUP($A118,天気!$A$2:$A$365,天気!C$2:C$365)</f>
        <v>24.1</v>
      </c>
      <c r="H118">
        <f>_xlfn.XLOOKUP($A118,天気!$A$2:$A$365,天気!D$2:D$365)</f>
        <v>13.7</v>
      </c>
      <c r="I118" t="str">
        <f>_xlfn.XLOOKUP($A118,天気!$A$2:$A$365,天気!E$2:E$365)</f>
        <v>晴後薄曇</v>
      </c>
      <c r="J118">
        <f>_xlfn.XLOOKUP($A118,天気!$A$2:$A$365,天気!F$2:F$365)</f>
        <v>0</v>
      </c>
      <c r="K118">
        <f>_xlfn.XLOOKUP($A118,天気!$A$2:$A$365,天気!G$2:G$365)</f>
        <v>0</v>
      </c>
    </row>
    <row r="119" spans="1:11" x14ac:dyDescent="0.7">
      <c r="A119" s="3">
        <v>45045</v>
      </c>
      <c r="B119">
        <v>411</v>
      </c>
      <c r="C119">
        <v>347</v>
      </c>
      <c r="D119">
        <v>593</v>
      </c>
      <c r="E119">
        <v>396</v>
      </c>
      <c r="F119">
        <f>_xlfn.XLOOKUP($A119,天気!$A$2:$A$365,天気!B$2:B$365)</f>
        <v>19.399999999999999</v>
      </c>
      <c r="G119">
        <f>_xlfn.XLOOKUP($A119,天気!$A$2:$A$365,天気!C$2:C$365)</f>
        <v>23.8</v>
      </c>
      <c r="H119">
        <f>_xlfn.XLOOKUP($A119,天気!$A$2:$A$365,天気!D$2:D$365)</f>
        <v>15.3</v>
      </c>
      <c r="I119" t="str">
        <f>_xlfn.XLOOKUP($A119,天気!$A$2:$A$365,天気!E$2:E$365)</f>
        <v>薄曇</v>
      </c>
      <c r="J119">
        <f>_xlfn.XLOOKUP($A119,天気!$A$2:$A$365,天気!F$2:F$365)</f>
        <v>1</v>
      </c>
      <c r="K119">
        <f>_xlfn.XLOOKUP($A119,天気!$A$2:$A$365,天気!G$2:G$365)</f>
        <v>1</v>
      </c>
    </row>
    <row r="120" spans="1:11" x14ac:dyDescent="0.7">
      <c r="A120" s="3">
        <v>45046</v>
      </c>
      <c r="B120">
        <v>370</v>
      </c>
      <c r="C120">
        <v>275</v>
      </c>
      <c r="D120">
        <v>433</v>
      </c>
      <c r="E120">
        <v>322</v>
      </c>
      <c r="F120">
        <f>_xlfn.XLOOKUP($A120,天気!$A$2:$A$365,天気!B$2:B$365)</f>
        <v>19.7</v>
      </c>
      <c r="G120">
        <f>_xlfn.XLOOKUP($A120,天気!$A$2:$A$365,天気!C$2:C$365)</f>
        <v>22</v>
      </c>
      <c r="H120">
        <f>_xlfn.XLOOKUP($A120,天気!$A$2:$A$365,天気!D$2:D$365)</f>
        <v>17</v>
      </c>
      <c r="I120" t="str">
        <f>_xlfn.XLOOKUP($A120,天気!$A$2:$A$365,天気!E$2:E$365)</f>
        <v>曇時々雨</v>
      </c>
      <c r="J120">
        <f>_xlfn.XLOOKUP($A120,天気!$A$2:$A$365,天気!F$2:F$365)</f>
        <v>3</v>
      </c>
      <c r="K120">
        <f>_xlfn.XLOOKUP($A120,天気!$A$2:$A$365,天気!G$2:G$365)</f>
        <v>1.5</v>
      </c>
    </row>
    <row r="121" spans="1:11" x14ac:dyDescent="0.7">
      <c r="A121" s="3">
        <v>45047</v>
      </c>
      <c r="B121">
        <v>240</v>
      </c>
      <c r="C121">
        <v>172</v>
      </c>
      <c r="D121">
        <v>409</v>
      </c>
      <c r="E121">
        <v>287</v>
      </c>
      <c r="F121">
        <f>_xlfn.XLOOKUP($A121,天気!$A$2:$A$365,天気!B$2:B$365)</f>
        <v>17.8</v>
      </c>
      <c r="G121">
        <f>_xlfn.XLOOKUP($A121,天気!$A$2:$A$365,天気!C$2:C$365)</f>
        <v>22.5</v>
      </c>
      <c r="H121">
        <f>_xlfn.XLOOKUP($A121,天気!$A$2:$A$365,天気!D$2:D$365)</f>
        <v>13.4</v>
      </c>
      <c r="I121" t="str">
        <f>_xlfn.XLOOKUP($A121,天気!$A$2:$A$365,天気!E$2:E$365)</f>
        <v>曇後晴</v>
      </c>
      <c r="J121">
        <f>_xlfn.XLOOKUP($A121,天気!$A$2:$A$365,天気!F$2:F$365)</f>
        <v>1</v>
      </c>
      <c r="K121">
        <f>_xlfn.XLOOKUP($A121,天気!$A$2:$A$365,天気!G$2:G$365)</f>
        <v>1</v>
      </c>
    </row>
    <row r="122" spans="1:11" x14ac:dyDescent="0.7">
      <c r="A122" s="3">
        <v>45048</v>
      </c>
      <c r="B122">
        <v>351</v>
      </c>
      <c r="C122">
        <v>211</v>
      </c>
      <c r="D122">
        <v>468</v>
      </c>
      <c r="E122">
        <v>316</v>
      </c>
      <c r="F122">
        <f>_xlfn.XLOOKUP($A122,天気!$A$2:$A$365,天気!B$2:B$365)</f>
        <v>17.399999999999999</v>
      </c>
      <c r="G122">
        <f>_xlfn.XLOOKUP($A122,天気!$A$2:$A$365,天気!C$2:C$365)</f>
        <v>23</v>
      </c>
      <c r="H122">
        <f>_xlfn.XLOOKUP($A122,天気!$A$2:$A$365,天気!D$2:D$365)</f>
        <v>12.7</v>
      </c>
      <c r="I122" t="str">
        <f>_xlfn.XLOOKUP($A122,天気!$A$2:$A$365,天気!E$2:E$365)</f>
        <v>快晴</v>
      </c>
      <c r="J122">
        <f>_xlfn.XLOOKUP($A122,天気!$A$2:$A$365,天気!F$2:F$365)</f>
        <v>0</v>
      </c>
      <c r="K122">
        <f>_xlfn.XLOOKUP($A122,天気!$A$2:$A$365,天気!G$2:G$365)</f>
        <v>0</v>
      </c>
    </row>
    <row r="123" spans="1:11" x14ac:dyDescent="0.7">
      <c r="A123" s="3">
        <v>45049</v>
      </c>
      <c r="B123">
        <v>247</v>
      </c>
      <c r="C123">
        <v>150</v>
      </c>
      <c r="D123">
        <v>294</v>
      </c>
      <c r="E123">
        <v>253</v>
      </c>
      <c r="F123">
        <f>_xlfn.XLOOKUP($A123,天気!$A$2:$A$365,天気!B$2:B$365)</f>
        <v>17.8</v>
      </c>
      <c r="G123">
        <f>_xlfn.XLOOKUP($A123,天気!$A$2:$A$365,天気!C$2:C$365)</f>
        <v>23.4</v>
      </c>
      <c r="H123">
        <f>_xlfn.XLOOKUP($A123,天気!$A$2:$A$365,天気!D$2:D$365)</f>
        <v>11.8</v>
      </c>
      <c r="I123" t="str">
        <f>_xlfn.XLOOKUP($A123,天気!$A$2:$A$365,天気!E$2:E$365)</f>
        <v>晴時々薄曇</v>
      </c>
      <c r="J123">
        <f>_xlfn.XLOOKUP($A123,天気!$A$2:$A$365,天気!F$2:F$365)</f>
        <v>0</v>
      </c>
      <c r="K123">
        <f>_xlfn.XLOOKUP($A123,天気!$A$2:$A$365,天気!G$2:G$365)</f>
        <v>0</v>
      </c>
    </row>
    <row r="124" spans="1:11" x14ac:dyDescent="0.7">
      <c r="A124" s="3">
        <v>45050</v>
      </c>
      <c r="B124">
        <v>206</v>
      </c>
      <c r="C124">
        <v>138</v>
      </c>
      <c r="D124">
        <v>268</v>
      </c>
      <c r="E124">
        <v>164</v>
      </c>
      <c r="F124">
        <f>_xlfn.XLOOKUP($A124,天気!$A$2:$A$365,天気!B$2:B$365)</f>
        <v>19.7</v>
      </c>
      <c r="G124">
        <f>_xlfn.XLOOKUP($A124,天気!$A$2:$A$365,天気!C$2:C$365)</f>
        <v>25.7</v>
      </c>
      <c r="H124">
        <f>_xlfn.XLOOKUP($A124,天気!$A$2:$A$365,天気!D$2:D$365)</f>
        <v>13.8</v>
      </c>
      <c r="I124" t="str">
        <f>_xlfn.XLOOKUP($A124,天気!$A$2:$A$365,天気!E$2:E$365)</f>
        <v>快晴</v>
      </c>
      <c r="J124">
        <f>_xlfn.XLOOKUP($A124,天気!$A$2:$A$365,天気!F$2:F$365)</f>
        <v>0</v>
      </c>
      <c r="K124">
        <f>_xlfn.XLOOKUP($A124,天気!$A$2:$A$365,天気!G$2:G$365)</f>
        <v>0</v>
      </c>
    </row>
    <row r="125" spans="1:11" x14ac:dyDescent="0.7">
      <c r="A125" s="3">
        <v>45051</v>
      </c>
      <c r="B125">
        <v>346</v>
      </c>
      <c r="C125">
        <v>200</v>
      </c>
      <c r="D125">
        <v>382</v>
      </c>
      <c r="E125">
        <v>299</v>
      </c>
      <c r="F125">
        <f>_xlfn.XLOOKUP($A125,天気!$A$2:$A$365,天気!B$2:B$365)</f>
        <v>21.1</v>
      </c>
      <c r="G125">
        <f>_xlfn.XLOOKUP($A125,天気!$A$2:$A$365,天気!C$2:C$365)</f>
        <v>26.6</v>
      </c>
      <c r="H125">
        <f>_xlfn.XLOOKUP($A125,天気!$A$2:$A$365,天気!D$2:D$365)</f>
        <v>15.9</v>
      </c>
      <c r="I125" t="str">
        <f>_xlfn.XLOOKUP($A125,天気!$A$2:$A$365,天気!E$2:E$365)</f>
        <v>晴時々薄曇</v>
      </c>
      <c r="J125">
        <f>_xlfn.XLOOKUP($A125,天気!$A$2:$A$365,天気!F$2:F$365)</f>
        <v>0</v>
      </c>
      <c r="K125">
        <f>_xlfn.XLOOKUP($A125,天気!$A$2:$A$365,天気!G$2:G$365)</f>
        <v>0</v>
      </c>
    </row>
    <row r="126" spans="1:11" x14ac:dyDescent="0.7">
      <c r="A126" s="3">
        <v>45052</v>
      </c>
      <c r="B126">
        <v>283</v>
      </c>
      <c r="C126">
        <v>248</v>
      </c>
      <c r="D126">
        <v>455</v>
      </c>
      <c r="E126">
        <v>307</v>
      </c>
      <c r="F126">
        <f>_xlfn.XLOOKUP($A126,天気!$A$2:$A$365,天気!B$2:B$365)</f>
        <v>23</v>
      </c>
      <c r="G126">
        <f>_xlfn.XLOOKUP($A126,天気!$A$2:$A$365,天気!C$2:C$365)</f>
        <v>27.9</v>
      </c>
      <c r="H126">
        <f>_xlfn.XLOOKUP($A126,天気!$A$2:$A$365,天気!D$2:D$365)</f>
        <v>19.600000000000001</v>
      </c>
      <c r="I126" t="str">
        <f>_xlfn.XLOOKUP($A126,天気!$A$2:$A$365,天気!E$2:E$365)</f>
        <v>薄曇</v>
      </c>
      <c r="J126">
        <f>_xlfn.XLOOKUP($A126,天気!$A$2:$A$365,天気!F$2:F$365)</f>
        <v>0</v>
      </c>
      <c r="K126">
        <f>_xlfn.XLOOKUP($A126,天気!$A$2:$A$365,天気!G$2:G$365)</f>
        <v>0</v>
      </c>
    </row>
    <row r="127" spans="1:11" x14ac:dyDescent="0.7">
      <c r="A127" s="3">
        <v>45053</v>
      </c>
      <c r="B127">
        <v>407</v>
      </c>
      <c r="C127">
        <v>220</v>
      </c>
      <c r="D127">
        <v>526</v>
      </c>
      <c r="E127">
        <v>359</v>
      </c>
      <c r="F127">
        <f>_xlfn.XLOOKUP($A127,天気!$A$2:$A$365,天気!B$2:B$365)</f>
        <v>17.600000000000001</v>
      </c>
      <c r="G127">
        <f>_xlfn.XLOOKUP($A127,天気!$A$2:$A$365,天気!C$2:C$365)</f>
        <v>22.3</v>
      </c>
      <c r="H127">
        <f>_xlfn.XLOOKUP($A127,天気!$A$2:$A$365,天気!D$2:D$365)</f>
        <v>12.5</v>
      </c>
      <c r="I127" t="str">
        <f>_xlfn.XLOOKUP($A127,天気!$A$2:$A$365,天気!E$2:E$365)</f>
        <v>大雨</v>
      </c>
      <c r="J127">
        <f>_xlfn.XLOOKUP($A127,天気!$A$2:$A$365,天気!F$2:F$365)</f>
        <v>43.5</v>
      </c>
      <c r="K127">
        <f>_xlfn.XLOOKUP($A127,天気!$A$2:$A$365,天気!G$2:G$365)</f>
        <v>15</v>
      </c>
    </row>
    <row r="128" spans="1:11" x14ac:dyDescent="0.7">
      <c r="A128" s="3">
        <v>45054</v>
      </c>
      <c r="B128">
        <v>252</v>
      </c>
      <c r="C128">
        <v>146</v>
      </c>
      <c r="D128">
        <v>360</v>
      </c>
      <c r="E128">
        <v>198</v>
      </c>
      <c r="F128">
        <f>_xlfn.XLOOKUP($A128,天気!$A$2:$A$365,天気!B$2:B$365)</f>
        <v>12.9</v>
      </c>
      <c r="G128">
        <f>_xlfn.XLOOKUP($A128,天気!$A$2:$A$365,天気!C$2:C$365)</f>
        <v>16.600000000000001</v>
      </c>
      <c r="H128">
        <f>_xlfn.XLOOKUP($A128,天気!$A$2:$A$365,天気!D$2:D$365)</f>
        <v>10.3</v>
      </c>
      <c r="I128" t="str">
        <f>_xlfn.XLOOKUP($A128,天気!$A$2:$A$365,天気!E$2:E$365)</f>
        <v>曇時々雨</v>
      </c>
      <c r="J128">
        <f>_xlfn.XLOOKUP($A128,天気!$A$2:$A$365,天気!F$2:F$365)</f>
        <v>30.5</v>
      </c>
      <c r="K128">
        <f>_xlfn.XLOOKUP($A128,天気!$A$2:$A$365,天気!G$2:G$365)</f>
        <v>8.5</v>
      </c>
    </row>
    <row r="129" spans="1:11" x14ac:dyDescent="0.7">
      <c r="A129" s="3">
        <v>45055</v>
      </c>
      <c r="B129">
        <v>316</v>
      </c>
      <c r="C129">
        <v>191</v>
      </c>
      <c r="D129">
        <v>392</v>
      </c>
      <c r="E129">
        <v>253</v>
      </c>
      <c r="F129">
        <f>_xlfn.XLOOKUP($A129,天気!$A$2:$A$365,天気!B$2:B$365)</f>
        <v>15.1</v>
      </c>
      <c r="G129">
        <f>_xlfn.XLOOKUP($A129,天気!$A$2:$A$365,天気!C$2:C$365)</f>
        <v>20.6</v>
      </c>
      <c r="H129">
        <f>_xlfn.XLOOKUP($A129,天気!$A$2:$A$365,天気!D$2:D$365)</f>
        <v>10.1</v>
      </c>
      <c r="I129" t="str">
        <f>_xlfn.XLOOKUP($A129,天気!$A$2:$A$365,天気!E$2:E$365)</f>
        <v>薄曇時々晴</v>
      </c>
      <c r="J129">
        <f>_xlfn.XLOOKUP($A129,天気!$A$2:$A$365,天気!F$2:F$365)</f>
        <v>0</v>
      </c>
      <c r="K129">
        <f>_xlfn.XLOOKUP($A129,天気!$A$2:$A$365,天気!G$2:G$365)</f>
        <v>0</v>
      </c>
    </row>
    <row r="130" spans="1:11" x14ac:dyDescent="0.7">
      <c r="A130" s="3">
        <v>45056</v>
      </c>
      <c r="B130">
        <v>342</v>
      </c>
      <c r="C130">
        <v>231</v>
      </c>
      <c r="D130">
        <v>441</v>
      </c>
      <c r="E130">
        <v>325</v>
      </c>
      <c r="F130">
        <f>_xlfn.XLOOKUP($A130,天気!$A$2:$A$365,天気!B$2:B$365)</f>
        <v>17.7</v>
      </c>
      <c r="G130">
        <f>_xlfn.XLOOKUP($A130,天気!$A$2:$A$365,天気!C$2:C$365)</f>
        <v>25</v>
      </c>
      <c r="H130">
        <f>_xlfn.XLOOKUP($A130,天気!$A$2:$A$365,天気!D$2:D$365)</f>
        <v>11.4</v>
      </c>
      <c r="I130" t="str">
        <f>_xlfn.XLOOKUP($A130,天気!$A$2:$A$365,天気!E$2:E$365)</f>
        <v>晴後薄曇</v>
      </c>
      <c r="J130">
        <f>_xlfn.XLOOKUP($A130,天気!$A$2:$A$365,天気!F$2:F$365)</f>
        <v>0</v>
      </c>
      <c r="K130">
        <f>_xlfn.XLOOKUP($A130,天気!$A$2:$A$365,天気!G$2:G$365)</f>
        <v>0</v>
      </c>
    </row>
    <row r="131" spans="1:11" x14ac:dyDescent="0.7">
      <c r="A131" s="3">
        <v>45057</v>
      </c>
      <c r="B131">
        <v>241</v>
      </c>
      <c r="C131">
        <v>135</v>
      </c>
      <c r="D131">
        <v>320</v>
      </c>
      <c r="E131">
        <v>207</v>
      </c>
      <c r="F131">
        <f>_xlfn.XLOOKUP($A131,天気!$A$2:$A$365,天気!B$2:B$365)</f>
        <v>15.8</v>
      </c>
      <c r="G131">
        <f>_xlfn.XLOOKUP($A131,天気!$A$2:$A$365,天気!C$2:C$365)</f>
        <v>23.4</v>
      </c>
      <c r="H131">
        <f>_xlfn.XLOOKUP($A131,天気!$A$2:$A$365,天気!D$2:D$365)</f>
        <v>10.7</v>
      </c>
      <c r="I131" t="str">
        <f>_xlfn.XLOOKUP($A131,天気!$A$2:$A$365,天気!E$2:E$365)</f>
        <v>晴後雨時々曇、雷を伴う</v>
      </c>
      <c r="J131">
        <f>_xlfn.XLOOKUP($A131,天気!$A$2:$A$365,天気!F$2:F$365)</f>
        <v>9</v>
      </c>
      <c r="K131">
        <f>_xlfn.XLOOKUP($A131,天気!$A$2:$A$365,天気!G$2:G$365)</f>
        <v>5</v>
      </c>
    </row>
    <row r="132" spans="1:11" x14ac:dyDescent="0.7">
      <c r="A132" s="3">
        <v>45058</v>
      </c>
      <c r="B132">
        <v>500</v>
      </c>
      <c r="C132">
        <v>293</v>
      </c>
      <c r="D132">
        <v>602</v>
      </c>
      <c r="E132">
        <v>343</v>
      </c>
      <c r="F132">
        <f>_xlfn.XLOOKUP($A132,天気!$A$2:$A$365,天気!B$2:B$365)</f>
        <v>17.100000000000001</v>
      </c>
      <c r="G132">
        <f>_xlfn.XLOOKUP($A132,天気!$A$2:$A$365,天気!C$2:C$365)</f>
        <v>21.9</v>
      </c>
      <c r="H132">
        <f>_xlfn.XLOOKUP($A132,天気!$A$2:$A$365,天気!D$2:D$365)</f>
        <v>11.3</v>
      </c>
      <c r="I132" t="str">
        <f>_xlfn.XLOOKUP($A132,天気!$A$2:$A$365,天気!E$2:E$365)</f>
        <v>曇時々晴</v>
      </c>
      <c r="J132">
        <f>_xlfn.XLOOKUP($A132,天気!$A$2:$A$365,天気!F$2:F$365)</f>
        <v>0</v>
      </c>
      <c r="K132">
        <f>_xlfn.XLOOKUP($A132,天気!$A$2:$A$365,天気!G$2:G$365)</f>
        <v>0</v>
      </c>
    </row>
    <row r="133" spans="1:11" x14ac:dyDescent="0.7">
      <c r="A133" s="3">
        <v>45059</v>
      </c>
      <c r="B133">
        <v>476</v>
      </c>
      <c r="C133">
        <v>317</v>
      </c>
      <c r="D133">
        <v>617</v>
      </c>
      <c r="E133">
        <v>461</v>
      </c>
      <c r="F133">
        <f>_xlfn.XLOOKUP($A133,天気!$A$2:$A$365,天気!B$2:B$365)</f>
        <v>16.7</v>
      </c>
      <c r="G133">
        <f>_xlfn.XLOOKUP($A133,天気!$A$2:$A$365,天気!C$2:C$365)</f>
        <v>18.100000000000001</v>
      </c>
      <c r="H133">
        <f>_xlfn.XLOOKUP($A133,天気!$A$2:$A$365,天気!D$2:D$365)</f>
        <v>15.4</v>
      </c>
      <c r="I133" t="str">
        <f>_xlfn.XLOOKUP($A133,天気!$A$2:$A$365,天気!E$2:E$365)</f>
        <v>雨一時曇</v>
      </c>
      <c r="J133">
        <f>_xlfn.XLOOKUP($A133,天気!$A$2:$A$365,天気!F$2:F$365)</f>
        <v>5</v>
      </c>
      <c r="K133">
        <f>_xlfn.XLOOKUP($A133,天気!$A$2:$A$365,天気!G$2:G$365)</f>
        <v>3</v>
      </c>
    </row>
    <row r="134" spans="1:11" x14ac:dyDescent="0.7">
      <c r="A134" s="3">
        <v>45060</v>
      </c>
      <c r="B134">
        <v>403</v>
      </c>
      <c r="C134">
        <v>299</v>
      </c>
      <c r="D134">
        <v>521</v>
      </c>
      <c r="E134">
        <v>348</v>
      </c>
      <c r="F134">
        <f>_xlfn.XLOOKUP($A134,天気!$A$2:$A$365,天気!B$2:B$365)</f>
        <v>16.899999999999999</v>
      </c>
      <c r="G134">
        <f>_xlfn.XLOOKUP($A134,天気!$A$2:$A$365,天気!C$2:C$365)</f>
        <v>21.2</v>
      </c>
      <c r="H134">
        <f>_xlfn.XLOOKUP($A134,天気!$A$2:$A$365,天気!D$2:D$365)</f>
        <v>14.3</v>
      </c>
      <c r="I134" t="str">
        <f>_xlfn.XLOOKUP($A134,天気!$A$2:$A$365,天気!E$2:E$365)</f>
        <v>曇後一時雨</v>
      </c>
      <c r="J134">
        <f>_xlfn.XLOOKUP($A134,天気!$A$2:$A$365,天気!F$2:F$365)</f>
        <v>3</v>
      </c>
      <c r="K134">
        <f>_xlfn.XLOOKUP($A134,天気!$A$2:$A$365,天気!G$2:G$365)</f>
        <v>1</v>
      </c>
    </row>
    <row r="135" spans="1:11" x14ac:dyDescent="0.7">
      <c r="A135" s="3">
        <v>45061</v>
      </c>
      <c r="B135">
        <v>187</v>
      </c>
      <c r="C135">
        <v>139</v>
      </c>
      <c r="D135">
        <v>313</v>
      </c>
      <c r="E135">
        <v>174</v>
      </c>
      <c r="F135">
        <f>_xlfn.XLOOKUP($A135,天気!$A$2:$A$365,天気!B$2:B$365)</f>
        <v>16.100000000000001</v>
      </c>
      <c r="G135">
        <f>_xlfn.XLOOKUP($A135,天気!$A$2:$A$365,天気!C$2:C$365)</f>
        <v>18.100000000000001</v>
      </c>
      <c r="H135">
        <f>_xlfn.XLOOKUP($A135,天気!$A$2:$A$365,天気!D$2:D$365)</f>
        <v>14.6</v>
      </c>
      <c r="I135" t="str">
        <f>_xlfn.XLOOKUP($A135,天気!$A$2:$A$365,天気!E$2:E$365)</f>
        <v>雨</v>
      </c>
      <c r="J135">
        <f>_xlfn.XLOOKUP($A135,天気!$A$2:$A$365,天気!F$2:F$365)</f>
        <v>15.5</v>
      </c>
      <c r="K135">
        <f>_xlfn.XLOOKUP($A135,天気!$A$2:$A$365,天気!G$2:G$365)</f>
        <v>6.5</v>
      </c>
    </row>
    <row r="136" spans="1:11" x14ac:dyDescent="0.7">
      <c r="A136" s="3">
        <v>45062</v>
      </c>
      <c r="B136">
        <v>298</v>
      </c>
      <c r="C136">
        <v>166</v>
      </c>
      <c r="D136">
        <v>316</v>
      </c>
      <c r="E136">
        <v>227</v>
      </c>
      <c r="F136">
        <f>_xlfn.XLOOKUP($A136,天気!$A$2:$A$365,天気!B$2:B$365)</f>
        <v>19.899999999999999</v>
      </c>
      <c r="G136">
        <f>_xlfn.XLOOKUP($A136,天気!$A$2:$A$365,天気!C$2:C$365)</f>
        <v>27.5</v>
      </c>
      <c r="H136">
        <f>_xlfn.XLOOKUP($A136,天気!$A$2:$A$365,天気!D$2:D$365)</f>
        <v>13.1</v>
      </c>
      <c r="I136" t="str">
        <f>_xlfn.XLOOKUP($A136,天気!$A$2:$A$365,天気!E$2:E$365)</f>
        <v>晴後時々薄曇</v>
      </c>
      <c r="J136">
        <f>_xlfn.XLOOKUP($A136,天気!$A$2:$A$365,天気!F$2:F$365)</f>
        <v>0</v>
      </c>
      <c r="K136">
        <f>_xlfn.XLOOKUP($A136,天気!$A$2:$A$365,天気!G$2:G$365)</f>
        <v>0</v>
      </c>
    </row>
    <row r="137" spans="1:11" x14ac:dyDescent="0.7">
      <c r="A137" s="3">
        <v>45063</v>
      </c>
      <c r="B137">
        <v>281</v>
      </c>
      <c r="C137">
        <v>194</v>
      </c>
      <c r="D137">
        <v>374</v>
      </c>
      <c r="E137">
        <v>249</v>
      </c>
      <c r="F137">
        <f>_xlfn.XLOOKUP($A137,天気!$A$2:$A$365,天気!B$2:B$365)</f>
        <v>22.8</v>
      </c>
      <c r="G137">
        <f>_xlfn.XLOOKUP($A137,天気!$A$2:$A$365,天気!C$2:C$365)</f>
        <v>31.6</v>
      </c>
      <c r="H137">
        <f>_xlfn.XLOOKUP($A137,天気!$A$2:$A$365,天気!D$2:D$365)</f>
        <v>15.1</v>
      </c>
      <c r="I137" t="str">
        <f>_xlfn.XLOOKUP($A137,天気!$A$2:$A$365,天気!E$2:E$365)</f>
        <v>快晴</v>
      </c>
      <c r="J137">
        <f>_xlfn.XLOOKUP($A137,天気!$A$2:$A$365,天気!F$2:F$365)</f>
        <v>0</v>
      </c>
      <c r="K137">
        <f>_xlfn.XLOOKUP($A137,天気!$A$2:$A$365,天気!G$2:G$365)</f>
        <v>0</v>
      </c>
    </row>
    <row r="138" spans="1:11" x14ac:dyDescent="0.7">
      <c r="A138" s="3">
        <v>45064</v>
      </c>
      <c r="B138">
        <v>215</v>
      </c>
      <c r="C138">
        <v>146</v>
      </c>
      <c r="D138">
        <v>292</v>
      </c>
      <c r="E138">
        <v>177</v>
      </c>
      <c r="F138">
        <f>_xlfn.XLOOKUP($A138,天気!$A$2:$A$365,天気!B$2:B$365)</f>
        <v>25.4</v>
      </c>
      <c r="G138">
        <f>_xlfn.XLOOKUP($A138,天気!$A$2:$A$365,天気!C$2:C$365)</f>
        <v>32.200000000000003</v>
      </c>
      <c r="H138">
        <f>_xlfn.XLOOKUP($A138,天気!$A$2:$A$365,天気!D$2:D$365)</f>
        <v>18.7</v>
      </c>
      <c r="I138" t="str">
        <f>_xlfn.XLOOKUP($A138,天気!$A$2:$A$365,天気!E$2:E$365)</f>
        <v>薄曇一時晴</v>
      </c>
      <c r="J138">
        <f>_xlfn.XLOOKUP($A138,天気!$A$2:$A$365,天気!F$2:F$365)</f>
        <v>0</v>
      </c>
      <c r="K138">
        <f>_xlfn.XLOOKUP($A138,天気!$A$2:$A$365,天気!G$2:G$365)</f>
        <v>0</v>
      </c>
    </row>
    <row r="139" spans="1:11" x14ac:dyDescent="0.7">
      <c r="A139" s="3">
        <v>45065</v>
      </c>
      <c r="B139">
        <v>406</v>
      </c>
      <c r="C139">
        <v>301</v>
      </c>
      <c r="D139">
        <v>504</v>
      </c>
      <c r="E139">
        <v>351</v>
      </c>
      <c r="F139">
        <f>_xlfn.XLOOKUP($A139,天気!$A$2:$A$365,天気!B$2:B$365)</f>
        <v>20.6</v>
      </c>
      <c r="G139">
        <f>_xlfn.XLOOKUP($A139,天気!$A$2:$A$365,天気!C$2:C$365)</f>
        <v>24.5</v>
      </c>
      <c r="H139">
        <f>_xlfn.XLOOKUP($A139,天気!$A$2:$A$365,天気!D$2:D$365)</f>
        <v>17.100000000000001</v>
      </c>
      <c r="I139" t="str">
        <f>_xlfn.XLOOKUP($A139,天気!$A$2:$A$365,天気!E$2:E$365)</f>
        <v>曇後雨</v>
      </c>
      <c r="J139">
        <f>_xlfn.XLOOKUP($A139,天気!$A$2:$A$365,天気!F$2:F$365)</f>
        <v>12</v>
      </c>
      <c r="K139">
        <f>_xlfn.XLOOKUP($A139,天気!$A$2:$A$365,天気!G$2:G$365)</f>
        <v>7.5</v>
      </c>
    </row>
    <row r="140" spans="1:11" x14ac:dyDescent="0.7">
      <c r="A140" s="3">
        <v>45066</v>
      </c>
      <c r="B140">
        <v>428</v>
      </c>
      <c r="C140">
        <v>302</v>
      </c>
      <c r="D140">
        <v>513</v>
      </c>
      <c r="E140">
        <v>299</v>
      </c>
      <c r="F140">
        <f>_xlfn.XLOOKUP($A140,天気!$A$2:$A$365,天気!B$2:B$365)</f>
        <v>18.8</v>
      </c>
      <c r="G140">
        <f>_xlfn.XLOOKUP($A140,天気!$A$2:$A$365,天気!C$2:C$365)</f>
        <v>22.8</v>
      </c>
      <c r="H140">
        <f>_xlfn.XLOOKUP($A140,天気!$A$2:$A$365,天気!D$2:D$365)</f>
        <v>16.399999999999999</v>
      </c>
      <c r="I140" t="str">
        <f>_xlfn.XLOOKUP($A140,天気!$A$2:$A$365,天気!E$2:E$365)</f>
        <v>雨後曇時々晴</v>
      </c>
      <c r="J140">
        <f>_xlfn.XLOOKUP($A140,天気!$A$2:$A$365,天気!F$2:F$365)</f>
        <v>4</v>
      </c>
      <c r="K140">
        <f>_xlfn.XLOOKUP($A140,天気!$A$2:$A$365,天気!G$2:G$365)</f>
        <v>2</v>
      </c>
    </row>
    <row r="141" spans="1:11" x14ac:dyDescent="0.7">
      <c r="A141" s="3">
        <v>45067</v>
      </c>
      <c r="B141">
        <v>338</v>
      </c>
      <c r="C141">
        <v>207</v>
      </c>
      <c r="D141">
        <v>476</v>
      </c>
      <c r="E141">
        <v>244</v>
      </c>
      <c r="F141">
        <f>_xlfn.XLOOKUP($A141,天気!$A$2:$A$365,天気!B$2:B$365)</f>
        <v>21.1</v>
      </c>
      <c r="G141">
        <f>_xlfn.XLOOKUP($A141,天気!$A$2:$A$365,天気!C$2:C$365)</f>
        <v>26.3</v>
      </c>
      <c r="H141">
        <f>_xlfn.XLOOKUP($A141,天気!$A$2:$A$365,天気!D$2:D$365)</f>
        <v>16.100000000000001</v>
      </c>
      <c r="I141" t="str">
        <f>_xlfn.XLOOKUP($A141,天気!$A$2:$A$365,天気!E$2:E$365)</f>
        <v>薄曇時々晴</v>
      </c>
      <c r="J141">
        <f>_xlfn.XLOOKUP($A141,天気!$A$2:$A$365,天気!F$2:F$365)</f>
        <v>0</v>
      </c>
      <c r="K141">
        <f>_xlfn.XLOOKUP($A141,天気!$A$2:$A$365,天気!G$2:G$365)</f>
        <v>0</v>
      </c>
    </row>
    <row r="142" spans="1:11" x14ac:dyDescent="0.7">
      <c r="A142" s="3">
        <v>45068</v>
      </c>
      <c r="B142">
        <v>222</v>
      </c>
      <c r="C142">
        <v>187</v>
      </c>
      <c r="D142">
        <v>378</v>
      </c>
      <c r="E142">
        <v>227</v>
      </c>
      <c r="F142">
        <f>_xlfn.XLOOKUP($A142,天気!$A$2:$A$365,天気!B$2:B$365)</f>
        <v>22.5</v>
      </c>
      <c r="G142">
        <f>_xlfn.XLOOKUP($A142,天気!$A$2:$A$365,天気!C$2:C$365)</f>
        <v>29.4</v>
      </c>
      <c r="H142">
        <f>_xlfn.XLOOKUP($A142,天気!$A$2:$A$365,天気!D$2:D$365)</f>
        <v>16.5</v>
      </c>
      <c r="I142" t="str">
        <f>_xlfn.XLOOKUP($A142,天気!$A$2:$A$365,天気!E$2:E$365)</f>
        <v>曇一時晴</v>
      </c>
      <c r="J142">
        <f>_xlfn.XLOOKUP($A142,天気!$A$2:$A$365,天気!F$2:F$365)</f>
        <v>0</v>
      </c>
      <c r="K142">
        <f>_xlfn.XLOOKUP($A142,天気!$A$2:$A$365,天気!G$2:G$365)</f>
        <v>0</v>
      </c>
    </row>
    <row r="143" spans="1:11" x14ac:dyDescent="0.7">
      <c r="A143" s="3">
        <v>45069</v>
      </c>
      <c r="B143">
        <v>312</v>
      </c>
      <c r="C143">
        <v>173</v>
      </c>
      <c r="D143">
        <v>372</v>
      </c>
      <c r="E143">
        <v>296</v>
      </c>
      <c r="F143">
        <f>_xlfn.XLOOKUP($A143,天気!$A$2:$A$365,天気!B$2:B$365)</f>
        <v>13.9</v>
      </c>
      <c r="G143">
        <f>_xlfn.XLOOKUP($A143,天気!$A$2:$A$365,天気!C$2:C$365)</f>
        <v>17.2</v>
      </c>
      <c r="H143">
        <f>_xlfn.XLOOKUP($A143,天気!$A$2:$A$365,天気!D$2:D$365)</f>
        <v>12.3</v>
      </c>
      <c r="I143" t="str">
        <f>_xlfn.XLOOKUP($A143,天気!$A$2:$A$365,天気!E$2:E$365)</f>
        <v>雨</v>
      </c>
      <c r="J143">
        <f>_xlfn.XLOOKUP($A143,天気!$A$2:$A$365,天気!F$2:F$365)</f>
        <v>14</v>
      </c>
      <c r="K143">
        <f>_xlfn.XLOOKUP($A143,天気!$A$2:$A$365,天気!G$2:G$365)</f>
        <v>3</v>
      </c>
    </row>
    <row r="144" spans="1:11" x14ac:dyDescent="0.7">
      <c r="A144" s="3">
        <v>45070</v>
      </c>
      <c r="B144">
        <v>357</v>
      </c>
      <c r="C144">
        <v>240</v>
      </c>
      <c r="D144">
        <v>517</v>
      </c>
      <c r="E144">
        <v>283</v>
      </c>
      <c r="F144">
        <f>_xlfn.XLOOKUP($A144,天気!$A$2:$A$365,天気!B$2:B$365)</f>
        <v>18.2</v>
      </c>
      <c r="G144">
        <f>_xlfn.XLOOKUP($A144,天気!$A$2:$A$365,天気!C$2:C$365)</f>
        <v>23.9</v>
      </c>
      <c r="H144">
        <f>_xlfn.XLOOKUP($A144,天気!$A$2:$A$365,天気!D$2:D$365)</f>
        <v>11.8</v>
      </c>
      <c r="I144" t="str">
        <f>_xlfn.XLOOKUP($A144,天気!$A$2:$A$365,天気!E$2:E$365)</f>
        <v>快晴</v>
      </c>
      <c r="J144">
        <f>_xlfn.XLOOKUP($A144,天気!$A$2:$A$365,天気!F$2:F$365)</f>
        <v>0</v>
      </c>
      <c r="K144">
        <f>_xlfn.XLOOKUP($A144,天気!$A$2:$A$365,天気!G$2:G$365)</f>
        <v>0</v>
      </c>
    </row>
    <row r="145" spans="1:11" x14ac:dyDescent="0.7">
      <c r="A145" s="3">
        <v>45071</v>
      </c>
      <c r="B145">
        <v>261</v>
      </c>
      <c r="C145">
        <v>132</v>
      </c>
      <c r="D145">
        <v>375</v>
      </c>
      <c r="E145">
        <v>234</v>
      </c>
      <c r="F145">
        <f>_xlfn.XLOOKUP($A145,天気!$A$2:$A$365,天気!B$2:B$365)</f>
        <v>18.600000000000001</v>
      </c>
      <c r="G145">
        <f>_xlfn.XLOOKUP($A145,天気!$A$2:$A$365,天気!C$2:C$365)</f>
        <v>23.8</v>
      </c>
      <c r="H145">
        <f>_xlfn.XLOOKUP($A145,天気!$A$2:$A$365,天気!D$2:D$365)</f>
        <v>13.6</v>
      </c>
      <c r="I145" t="str">
        <f>_xlfn.XLOOKUP($A145,天気!$A$2:$A$365,天気!E$2:E$365)</f>
        <v>曇</v>
      </c>
      <c r="J145">
        <f>_xlfn.XLOOKUP($A145,天気!$A$2:$A$365,天気!F$2:F$365)</f>
        <v>0</v>
      </c>
      <c r="K145">
        <f>_xlfn.XLOOKUP($A145,天気!$A$2:$A$365,天気!G$2:G$365)</f>
        <v>0</v>
      </c>
    </row>
    <row r="146" spans="1:11" x14ac:dyDescent="0.7">
      <c r="A146" s="3">
        <v>45072</v>
      </c>
      <c r="B146">
        <v>379</v>
      </c>
      <c r="C146">
        <v>285</v>
      </c>
      <c r="D146">
        <v>585</v>
      </c>
      <c r="E146">
        <v>403</v>
      </c>
      <c r="F146">
        <f>_xlfn.XLOOKUP($A146,天気!$A$2:$A$365,天気!B$2:B$365)</f>
        <v>20.100000000000001</v>
      </c>
      <c r="G146">
        <f>_xlfn.XLOOKUP($A146,天気!$A$2:$A$365,天気!C$2:C$365)</f>
        <v>24.9</v>
      </c>
      <c r="H146">
        <f>_xlfn.XLOOKUP($A146,天気!$A$2:$A$365,天気!D$2:D$365)</f>
        <v>16</v>
      </c>
      <c r="I146" t="str">
        <f>_xlfn.XLOOKUP($A146,天気!$A$2:$A$365,天気!E$2:E$365)</f>
        <v>薄曇</v>
      </c>
      <c r="J146">
        <f>_xlfn.XLOOKUP($A146,天気!$A$2:$A$365,天気!F$2:F$365)</f>
        <v>0</v>
      </c>
      <c r="K146">
        <f>_xlfn.XLOOKUP($A146,天気!$A$2:$A$365,天気!G$2:G$365)</f>
        <v>0</v>
      </c>
    </row>
    <row r="147" spans="1:11" x14ac:dyDescent="0.7">
      <c r="A147" s="3">
        <v>45073</v>
      </c>
      <c r="B147">
        <v>678</v>
      </c>
      <c r="C147">
        <v>406</v>
      </c>
      <c r="D147">
        <v>949</v>
      </c>
      <c r="E147">
        <v>642</v>
      </c>
      <c r="F147">
        <f>_xlfn.XLOOKUP($A147,天気!$A$2:$A$365,天気!B$2:B$365)</f>
        <v>21.2</v>
      </c>
      <c r="G147">
        <f>_xlfn.XLOOKUP($A147,天気!$A$2:$A$365,天気!C$2:C$365)</f>
        <v>26.7</v>
      </c>
      <c r="H147">
        <f>_xlfn.XLOOKUP($A147,天気!$A$2:$A$365,天気!D$2:D$365)</f>
        <v>16.5</v>
      </c>
      <c r="I147" t="str">
        <f>_xlfn.XLOOKUP($A147,天気!$A$2:$A$365,天気!E$2:E$365)</f>
        <v>薄曇</v>
      </c>
      <c r="J147">
        <f>_xlfn.XLOOKUP($A147,天気!$A$2:$A$365,天気!F$2:F$365)</f>
        <v>0</v>
      </c>
      <c r="K147">
        <f>_xlfn.XLOOKUP($A147,天気!$A$2:$A$365,天気!G$2:G$365)</f>
        <v>0</v>
      </c>
    </row>
    <row r="148" spans="1:11" x14ac:dyDescent="0.7">
      <c r="A148" s="3">
        <v>45074</v>
      </c>
      <c r="B148">
        <v>370</v>
      </c>
      <c r="C148">
        <v>309</v>
      </c>
      <c r="D148">
        <v>624</v>
      </c>
      <c r="E148">
        <v>388</v>
      </c>
      <c r="F148">
        <f>_xlfn.XLOOKUP($A148,天気!$A$2:$A$365,天気!B$2:B$365)</f>
        <v>21.6</v>
      </c>
      <c r="G148">
        <f>_xlfn.XLOOKUP($A148,天気!$A$2:$A$365,天気!C$2:C$365)</f>
        <v>25.8</v>
      </c>
      <c r="H148">
        <f>_xlfn.XLOOKUP($A148,天気!$A$2:$A$365,天気!D$2:D$365)</f>
        <v>17.8</v>
      </c>
      <c r="I148" t="str">
        <f>_xlfn.XLOOKUP($A148,天気!$A$2:$A$365,天気!E$2:E$365)</f>
        <v>曇</v>
      </c>
      <c r="J148">
        <f>_xlfn.XLOOKUP($A148,天気!$A$2:$A$365,天気!F$2:F$365)</f>
        <v>0</v>
      </c>
      <c r="K148">
        <f>_xlfn.XLOOKUP($A148,天気!$A$2:$A$365,天気!G$2:G$365)</f>
        <v>0</v>
      </c>
    </row>
    <row r="149" spans="1:11" x14ac:dyDescent="0.7">
      <c r="A149" s="3">
        <v>45075</v>
      </c>
      <c r="B149">
        <v>234</v>
      </c>
      <c r="C149">
        <v>112</v>
      </c>
      <c r="D149">
        <v>258</v>
      </c>
      <c r="E149">
        <v>195</v>
      </c>
      <c r="F149">
        <f>_xlfn.XLOOKUP($A149,天気!$A$2:$A$365,天気!B$2:B$365)</f>
        <v>19.8</v>
      </c>
      <c r="G149">
        <f>_xlfn.XLOOKUP($A149,天気!$A$2:$A$365,天気!C$2:C$365)</f>
        <v>21.3</v>
      </c>
      <c r="H149">
        <f>_xlfn.XLOOKUP($A149,天気!$A$2:$A$365,天気!D$2:D$365)</f>
        <v>18.8</v>
      </c>
      <c r="I149" t="str">
        <f>_xlfn.XLOOKUP($A149,天気!$A$2:$A$365,天気!E$2:E$365)</f>
        <v>雨一時曇</v>
      </c>
      <c r="J149">
        <f>_xlfn.XLOOKUP($A149,天気!$A$2:$A$365,天気!F$2:F$365)</f>
        <v>18.5</v>
      </c>
      <c r="K149">
        <f>_xlfn.XLOOKUP($A149,天気!$A$2:$A$365,天気!G$2:G$365)</f>
        <v>7</v>
      </c>
    </row>
    <row r="150" spans="1:11" x14ac:dyDescent="0.7">
      <c r="A150" s="3">
        <v>45076</v>
      </c>
      <c r="B150">
        <v>227</v>
      </c>
      <c r="C150">
        <v>164</v>
      </c>
      <c r="D150">
        <v>339</v>
      </c>
      <c r="E150">
        <v>220</v>
      </c>
      <c r="F150">
        <f>_xlfn.XLOOKUP($A150,天気!$A$2:$A$365,天気!B$2:B$365)</f>
        <v>21.4</v>
      </c>
      <c r="G150">
        <f>_xlfn.XLOOKUP($A150,天気!$A$2:$A$365,天気!C$2:C$365)</f>
        <v>26.3</v>
      </c>
      <c r="H150">
        <f>_xlfn.XLOOKUP($A150,天気!$A$2:$A$365,天気!D$2:D$365)</f>
        <v>18.600000000000001</v>
      </c>
      <c r="I150" t="str">
        <f>_xlfn.XLOOKUP($A150,天気!$A$2:$A$365,天気!E$2:E$365)</f>
        <v>曇一時雨後時々晴</v>
      </c>
      <c r="J150">
        <f>_xlfn.XLOOKUP($A150,天気!$A$2:$A$365,天気!F$2:F$365)</f>
        <v>0</v>
      </c>
      <c r="K150">
        <f>_xlfn.XLOOKUP($A150,天気!$A$2:$A$365,天気!G$2:G$365)</f>
        <v>0</v>
      </c>
    </row>
    <row r="151" spans="1:11" x14ac:dyDescent="0.7">
      <c r="A151" s="3">
        <v>45077</v>
      </c>
      <c r="B151">
        <v>303</v>
      </c>
      <c r="C151">
        <v>187</v>
      </c>
      <c r="D151">
        <v>348</v>
      </c>
      <c r="E151">
        <v>258</v>
      </c>
      <c r="F151">
        <f>_xlfn.XLOOKUP($A151,天気!$A$2:$A$365,天気!B$2:B$365)</f>
        <v>19.3</v>
      </c>
      <c r="G151">
        <f>_xlfn.XLOOKUP($A151,天気!$A$2:$A$365,天気!C$2:C$365)</f>
        <v>22.2</v>
      </c>
      <c r="H151">
        <f>_xlfn.XLOOKUP($A151,天気!$A$2:$A$365,天気!D$2:D$365)</f>
        <v>16</v>
      </c>
      <c r="I151" t="str">
        <f>_xlfn.XLOOKUP($A151,天気!$A$2:$A$365,天気!E$2:E$365)</f>
        <v>曇一時雨後一時晴</v>
      </c>
      <c r="J151">
        <f>_xlfn.XLOOKUP($A151,天気!$A$2:$A$365,天気!F$2:F$365)</f>
        <v>3</v>
      </c>
      <c r="K151">
        <f>_xlfn.XLOOKUP($A151,天気!$A$2:$A$365,天気!G$2:G$365)</f>
        <v>3</v>
      </c>
    </row>
    <row r="152" spans="1:11" x14ac:dyDescent="0.7">
      <c r="A152" s="3">
        <v>45078</v>
      </c>
      <c r="B152">
        <v>221</v>
      </c>
      <c r="C152">
        <v>132</v>
      </c>
      <c r="D152">
        <v>275</v>
      </c>
      <c r="E152">
        <v>187</v>
      </c>
      <c r="F152">
        <f>_xlfn.XLOOKUP($A152,天気!$A$2:$A$365,天気!B$2:B$365)</f>
        <v>20.8</v>
      </c>
      <c r="G152">
        <f>_xlfn.XLOOKUP($A152,天気!$A$2:$A$365,天気!C$2:C$365)</f>
        <v>26.2</v>
      </c>
      <c r="H152">
        <f>_xlfn.XLOOKUP($A152,天気!$A$2:$A$365,天気!D$2:D$365)</f>
        <v>15.3</v>
      </c>
      <c r="I152" t="str">
        <f>_xlfn.XLOOKUP($A152,天気!$A$2:$A$365,天気!E$2:E$365)</f>
        <v>曇</v>
      </c>
      <c r="J152">
        <f>_xlfn.XLOOKUP($A152,天気!$A$2:$A$365,天気!F$2:F$365)</f>
        <v>0</v>
      </c>
      <c r="K152">
        <f>_xlfn.XLOOKUP($A152,天気!$A$2:$A$365,天気!G$2:G$365)</f>
        <v>0</v>
      </c>
    </row>
    <row r="153" spans="1:11" x14ac:dyDescent="0.7">
      <c r="A153" s="3">
        <v>45079</v>
      </c>
      <c r="B153">
        <v>368</v>
      </c>
      <c r="C153">
        <v>242</v>
      </c>
      <c r="D153">
        <v>500</v>
      </c>
      <c r="E153">
        <v>328</v>
      </c>
      <c r="F153">
        <f>_xlfn.XLOOKUP($A153,天気!$A$2:$A$365,天気!B$2:B$365)</f>
        <v>21.3</v>
      </c>
      <c r="G153">
        <f>_xlfn.XLOOKUP($A153,天気!$A$2:$A$365,天気!C$2:C$365)</f>
        <v>23.8</v>
      </c>
      <c r="H153">
        <f>_xlfn.XLOOKUP($A153,天気!$A$2:$A$365,天気!D$2:D$365)</f>
        <v>19.7</v>
      </c>
      <c r="I153" t="str">
        <f>_xlfn.XLOOKUP($A153,天気!$A$2:$A$365,天気!E$2:E$365)</f>
        <v>大雨</v>
      </c>
      <c r="J153">
        <f>_xlfn.XLOOKUP($A153,天気!$A$2:$A$365,天気!F$2:F$365)</f>
        <v>168.5</v>
      </c>
      <c r="K153">
        <f>_xlfn.XLOOKUP($A153,天気!$A$2:$A$365,天気!G$2:G$365)</f>
        <v>33</v>
      </c>
    </row>
    <row r="154" spans="1:11" x14ac:dyDescent="0.7">
      <c r="A154" s="3">
        <v>45080</v>
      </c>
      <c r="B154">
        <v>412</v>
      </c>
      <c r="C154">
        <v>279</v>
      </c>
      <c r="D154">
        <v>551</v>
      </c>
      <c r="E154">
        <v>348</v>
      </c>
      <c r="F154">
        <f>_xlfn.XLOOKUP($A154,天気!$A$2:$A$365,天気!B$2:B$365)</f>
        <v>20</v>
      </c>
      <c r="G154">
        <f>_xlfn.XLOOKUP($A154,天気!$A$2:$A$365,天気!C$2:C$365)</f>
        <v>24</v>
      </c>
      <c r="H154">
        <f>_xlfn.XLOOKUP($A154,天気!$A$2:$A$365,天気!D$2:D$365)</f>
        <v>17.5</v>
      </c>
      <c r="I154" t="str">
        <f>_xlfn.XLOOKUP($A154,天気!$A$2:$A$365,天気!E$2:E$365)</f>
        <v>雨時々曇後晴</v>
      </c>
      <c r="J154">
        <f>_xlfn.XLOOKUP($A154,天気!$A$2:$A$365,天気!F$2:F$365)</f>
        <v>92.5</v>
      </c>
      <c r="K154">
        <f>_xlfn.XLOOKUP($A154,天気!$A$2:$A$365,天気!G$2:G$365)</f>
        <v>27.5</v>
      </c>
    </row>
    <row r="155" spans="1:11" x14ac:dyDescent="0.7">
      <c r="A155" s="3">
        <v>45081</v>
      </c>
      <c r="B155">
        <v>305</v>
      </c>
      <c r="C155">
        <v>201</v>
      </c>
      <c r="D155">
        <v>411</v>
      </c>
      <c r="E155">
        <v>284</v>
      </c>
      <c r="F155">
        <f>_xlfn.XLOOKUP($A155,天気!$A$2:$A$365,天気!B$2:B$365)</f>
        <v>21.6</v>
      </c>
      <c r="G155">
        <f>_xlfn.XLOOKUP($A155,天気!$A$2:$A$365,天気!C$2:C$365)</f>
        <v>27.5</v>
      </c>
      <c r="H155">
        <f>_xlfn.XLOOKUP($A155,天気!$A$2:$A$365,天気!D$2:D$365)</f>
        <v>15.3</v>
      </c>
      <c r="I155" t="str">
        <f>_xlfn.XLOOKUP($A155,天気!$A$2:$A$365,天気!E$2:E$365)</f>
        <v>晴後曇</v>
      </c>
      <c r="J155">
        <f>_xlfn.XLOOKUP($A155,天気!$A$2:$A$365,天気!F$2:F$365)</f>
        <v>0</v>
      </c>
      <c r="K155">
        <f>_xlfn.XLOOKUP($A155,天気!$A$2:$A$365,天気!G$2:G$365)</f>
        <v>0</v>
      </c>
    </row>
    <row r="156" spans="1:11" x14ac:dyDescent="0.7">
      <c r="A156" s="3">
        <v>45082</v>
      </c>
      <c r="B156">
        <v>172</v>
      </c>
      <c r="C156">
        <v>121</v>
      </c>
      <c r="D156">
        <v>233</v>
      </c>
      <c r="E156">
        <v>158</v>
      </c>
      <c r="F156">
        <f>_xlfn.XLOOKUP($A156,天気!$A$2:$A$365,天気!B$2:B$365)</f>
        <v>23.1</v>
      </c>
      <c r="G156">
        <f>_xlfn.XLOOKUP($A156,天気!$A$2:$A$365,天気!C$2:C$365)</f>
        <v>29.8</v>
      </c>
      <c r="H156">
        <f>_xlfn.XLOOKUP($A156,天気!$A$2:$A$365,天気!D$2:D$365)</f>
        <v>18.399999999999999</v>
      </c>
      <c r="I156" t="str">
        <f>_xlfn.XLOOKUP($A156,天気!$A$2:$A$365,天気!E$2:E$365)</f>
        <v>薄曇</v>
      </c>
      <c r="J156">
        <f>_xlfn.XLOOKUP($A156,天気!$A$2:$A$365,天気!F$2:F$365)</f>
        <v>0</v>
      </c>
      <c r="K156">
        <f>_xlfn.XLOOKUP($A156,天気!$A$2:$A$365,天気!G$2:G$365)</f>
        <v>0</v>
      </c>
    </row>
    <row r="157" spans="1:11" x14ac:dyDescent="0.7">
      <c r="A157" s="3">
        <v>45083</v>
      </c>
      <c r="B157">
        <v>209</v>
      </c>
      <c r="C157">
        <v>163</v>
      </c>
      <c r="D157">
        <v>306</v>
      </c>
      <c r="E157">
        <v>176</v>
      </c>
      <c r="F157">
        <f>_xlfn.XLOOKUP($A157,天気!$A$2:$A$365,天気!B$2:B$365)</f>
        <v>20.7</v>
      </c>
      <c r="G157">
        <f>_xlfn.XLOOKUP($A157,天気!$A$2:$A$365,天気!C$2:C$365)</f>
        <v>25.1</v>
      </c>
      <c r="H157">
        <f>_xlfn.XLOOKUP($A157,天気!$A$2:$A$365,天気!D$2:D$365)</f>
        <v>17</v>
      </c>
      <c r="I157" t="str">
        <f>_xlfn.XLOOKUP($A157,天気!$A$2:$A$365,天気!E$2:E$365)</f>
        <v>曇後一時雨</v>
      </c>
      <c r="J157">
        <f>_xlfn.XLOOKUP($A157,天気!$A$2:$A$365,天気!F$2:F$365)</f>
        <v>3</v>
      </c>
      <c r="K157">
        <f>_xlfn.XLOOKUP($A157,天気!$A$2:$A$365,天気!G$2:G$365)</f>
        <v>1</v>
      </c>
    </row>
    <row r="158" spans="1:11" x14ac:dyDescent="0.7">
      <c r="A158" s="3">
        <v>45084</v>
      </c>
      <c r="B158">
        <v>253</v>
      </c>
      <c r="C158">
        <v>182</v>
      </c>
      <c r="D158">
        <v>327</v>
      </c>
      <c r="E158">
        <v>206</v>
      </c>
      <c r="F158">
        <f>_xlfn.XLOOKUP($A158,天気!$A$2:$A$365,天気!B$2:B$365)</f>
        <v>22.5</v>
      </c>
      <c r="G158">
        <f>_xlfn.XLOOKUP($A158,天気!$A$2:$A$365,天気!C$2:C$365)</f>
        <v>29.6</v>
      </c>
      <c r="H158">
        <f>_xlfn.XLOOKUP($A158,天気!$A$2:$A$365,天気!D$2:D$365)</f>
        <v>17</v>
      </c>
      <c r="I158" t="str">
        <f>_xlfn.XLOOKUP($A158,天気!$A$2:$A$365,天気!E$2:E$365)</f>
        <v>薄曇時々晴一時雨</v>
      </c>
      <c r="J158">
        <f>_xlfn.XLOOKUP($A158,天気!$A$2:$A$365,天気!F$2:F$365)</f>
        <v>5.5</v>
      </c>
      <c r="K158">
        <f>_xlfn.XLOOKUP($A158,天気!$A$2:$A$365,天気!G$2:G$365)</f>
        <v>2.5</v>
      </c>
    </row>
    <row r="159" spans="1:11" x14ac:dyDescent="0.7">
      <c r="A159" s="3">
        <v>45085</v>
      </c>
      <c r="B159">
        <v>189</v>
      </c>
      <c r="C159">
        <v>124</v>
      </c>
      <c r="D159">
        <v>229</v>
      </c>
      <c r="E159">
        <v>184</v>
      </c>
      <c r="F159">
        <f>_xlfn.XLOOKUP($A159,天気!$A$2:$A$365,天気!B$2:B$365)</f>
        <v>23.1</v>
      </c>
      <c r="G159">
        <f>_xlfn.XLOOKUP($A159,天気!$A$2:$A$365,天気!C$2:C$365)</f>
        <v>28.7</v>
      </c>
      <c r="H159">
        <f>_xlfn.XLOOKUP($A159,天気!$A$2:$A$365,天気!D$2:D$365)</f>
        <v>18.5</v>
      </c>
      <c r="I159" t="str">
        <f>_xlfn.XLOOKUP($A159,天気!$A$2:$A$365,天気!E$2:E$365)</f>
        <v>薄曇一時晴</v>
      </c>
      <c r="J159">
        <f>_xlfn.XLOOKUP($A159,天気!$A$2:$A$365,天気!F$2:F$365)</f>
        <v>1</v>
      </c>
      <c r="K159">
        <f>_xlfn.XLOOKUP($A159,天気!$A$2:$A$365,天気!G$2:G$365)</f>
        <v>1</v>
      </c>
    </row>
    <row r="160" spans="1:11" x14ac:dyDescent="0.7">
      <c r="A160" s="3">
        <v>45086</v>
      </c>
      <c r="B160">
        <v>326</v>
      </c>
      <c r="C160">
        <v>214</v>
      </c>
      <c r="D160">
        <v>436</v>
      </c>
      <c r="E160">
        <v>345</v>
      </c>
      <c r="F160">
        <f>_xlfn.XLOOKUP($A160,天気!$A$2:$A$365,天気!B$2:B$365)</f>
        <v>20.2</v>
      </c>
      <c r="G160">
        <f>_xlfn.XLOOKUP($A160,天気!$A$2:$A$365,天気!C$2:C$365)</f>
        <v>22.2</v>
      </c>
      <c r="H160">
        <f>_xlfn.XLOOKUP($A160,天気!$A$2:$A$365,天気!D$2:D$365)</f>
        <v>18.2</v>
      </c>
      <c r="I160" t="str">
        <f>_xlfn.XLOOKUP($A160,天気!$A$2:$A$365,天気!E$2:E$365)</f>
        <v>雨後曇</v>
      </c>
      <c r="J160">
        <f>_xlfn.XLOOKUP($A160,天気!$A$2:$A$365,天気!F$2:F$365)</f>
        <v>24</v>
      </c>
      <c r="K160">
        <f>_xlfn.XLOOKUP($A160,天気!$A$2:$A$365,天気!G$2:G$365)</f>
        <v>6</v>
      </c>
    </row>
    <row r="161" spans="1:11" x14ac:dyDescent="0.7">
      <c r="A161" s="3">
        <v>45087</v>
      </c>
      <c r="B161">
        <v>379</v>
      </c>
      <c r="C161">
        <v>255</v>
      </c>
      <c r="D161">
        <v>473</v>
      </c>
      <c r="E161">
        <v>329</v>
      </c>
      <c r="F161">
        <f>_xlfn.XLOOKUP($A161,天気!$A$2:$A$365,天気!B$2:B$365)</f>
        <v>22.4</v>
      </c>
      <c r="G161">
        <f>_xlfn.XLOOKUP($A161,天気!$A$2:$A$365,天気!C$2:C$365)</f>
        <v>26</v>
      </c>
      <c r="H161">
        <f>_xlfn.XLOOKUP($A161,天気!$A$2:$A$365,天気!D$2:D$365)</f>
        <v>19.7</v>
      </c>
      <c r="I161" t="str">
        <f>_xlfn.XLOOKUP($A161,天気!$A$2:$A$365,天気!E$2:E$365)</f>
        <v>曇</v>
      </c>
      <c r="J161">
        <f>_xlfn.XLOOKUP($A161,天気!$A$2:$A$365,天気!F$2:F$365)</f>
        <v>0</v>
      </c>
      <c r="K161">
        <f>_xlfn.XLOOKUP($A161,天気!$A$2:$A$365,天気!G$2:G$365)</f>
        <v>0</v>
      </c>
    </row>
    <row r="162" spans="1:11" x14ac:dyDescent="0.7">
      <c r="A162" s="3">
        <v>45088</v>
      </c>
      <c r="B162">
        <v>300</v>
      </c>
      <c r="C162">
        <v>191</v>
      </c>
      <c r="D162">
        <v>404</v>
      </c>
      <c r="E162">
        <v>270</v>
      </c>
      <c r="F162">
        <f>_xlfn.XLOOKUP($A162,天気!$A$2:$A$365,天気!B$2:B$365)</f>
        <v>21.2</v>
      </c>
      <c r="G162">
        <f>_xlfn.XLOOKUP($A162,天気!$A$2:$A$365,天気!C$2:C$365)</f>
        <v>22.8</v>
      </c>
      <c r="H162">
        <f>_xlfn.XLOOKUP($A162,天気!$A$2:$A$365,天気!D$2:D$365)</f>
        <v>20.100000000000001</v>
      </c>
      <c r="I162" t="str">
        <f>_xlfn.XLOOKUP($A162,天気!$A$2:$A$365,天気!E$2:E$365)</f>
        <v>雨一時曇</v>
      </c>
      <c r="J162">
        <f>_xlfn.XLOOKUP($A162,天気!$A$2:$A$365,天気!F$2:F$365)</f>
        <v>16.5</v>
      </c>
      <c r="K162">
        <f>_xlfn.XLOOKUP($A162,天気!$A$2:$A$365,天気!G$2:G$365)</f>
        <v>5.5</v>
      </c>
    </row>
    <row r="163" spans="1:11" x14ac:dyDescent="0.7">
      <c r="A163" s="3">
        <v>45089</v>
      </c>
      <c r="B163">
        <v>199</v>
      </c>
      <c r="C163">
        <v>117</v>
      </c>
      <c r="D163">
        <v>297</v>
      </c>
      <c r="E163">
        <v>158</v>
      </c>
      <c r="F163">
        <f>_xlfn.XLOOKUP($A163,天気!$A$2:$A$365,天気!B$2:B$365)</f>
        <v>21.3</v>
      </c>
      <c r="G163">
        <f>_xlfn.XLOOKUP($A163,天気!$A$2:$A$365,天気!C$2:C$365)</f>
        <v>22.5</v>
      </c>
      <c r="H163">
        <f>_xlfn.XLOOKUP($A163,天気!$A$2:$A$365,天気!D$2:D$365)</f>
        <v>20.5</v>
      </c>
      <c r="I163" t="str">
        <f>_xlfn.XLOOKUP($A163,天気!$A$2:$A$365,天気!E$2:E$365)</f>
        <v>雨後一時曇</v>
      </c>
      <c r="J163">
        <f>_xlfn.XLOOKUP($A163,天気!$A$2:$A$365,天気!F$2:F$365)</f>
        <v>12.5</v>
      </c>
      <c r="K163">
        <f>_xlfn.XLOOKUP($A163,天気!$A$2:$A$365,天気!G$2:G$365)</f>
        <v>5.5</v>
      </c>
    </row>
    <row r="164" spans="1:11" x14ac:dyDescent="0.7">
      <c r="A164" s="3">
        <v>45090</v>
      </c>
      <c r="B164">
        <v>219</v>
      </c>
      <c r="C164">
        <v>167</v>
      </c>
      <c r="D164">
        <v>333</v>
      </c>
      <c r="E164">
        <v>198</v>
      </c>
      <c r="F164">
        <f>_xlfn.XLOOKUP($A164,天気!$A$2:$A$365,天気!B$2:B$365)</f>
        <v>23.7</v>
      </c>
      <c r="G164">
        <f>_xlfn.XLOOKUP($A164,天気!$A$2:$A$365,天気!C$2:C$365)</f>
        <v>29.4</v>
      </c>
      <c r="H164">
        <f>_xlfn.XLOOKUP($A164,天気!$A$2:$A$365,天気!D$2:D$365)</f>
        <v>19.899999999999999</v>
      </c>
      <c r="I164" t="str">
        <f>_xlfn.XLOOKUP($A164,天気!$A$2:$A$365,天気!E$2:E$365)</f>
        <v>晴時々曇</v>
      </c>
      <c r="J164">
        <f>_xlfn.XLOOKUP($A164,天気!$A$2:$A$365,天気!F$2:F$365)</f>
        <v>1</v>
      </c>
      <c r="K164">
        <f>_xlfn.XLOOKUP($A164,天気!$A$2:$A$365,天気!G$2:G$365)</f>
        <v>4</v>
      </c>
    </row>
    <row r="165" spans="1:11" x14ac:dyDescent="0.7">
      <c r="A165" s="3">
        <v>45091</v>
      </c>
      <c r="B165">
        <v>317</v>
      </c>
      <c r="C165">
        <v>221</v>
      </c>
      <c r="D165">
        <v>403</v>
      </c>
      <c r="E165">
        <v>282</v>
      </c>
      <c r="F165">
        <f>_xlfn.XLOOKUP($A165,天気!$A$2:$A$365,天気!B$2:B$365)</f>
        <v>23.6</v>
      </c>
      <c r="G165">
        <f>_xlfn.XLOOKUP($A165,天気!$A$2:$A$365,天気!C$2:C$365)</f>
        <v>25.8</v>
      </c>
      <c r="H165">
        <f>_xlfn.XLOOKUP($A165,天気!$A$2:$A$365,天気!D$2:D$365)</f>
        <v>21.4</v>
      </c>
      <c r="I165" t="str">
        <f>_xlfn.XLOOKUP($A165,天気!$A$2:$A$365,天気!E$2:E$365)</f>
        <v>曇一時雨</v>
      </c>
      <c r="J165">
        <f>_xlfn.XLOOKUP($A165,天気!$A$2:$A$365,天気!F$2:F$365)</f>
        <v>3.5</v>
      </c>
      <c r="K165">
        <f>_xlfn.XLOOKUP($A165,天気!$A$2:$A$365,天気!G$2:G$365)</f>
        <v>3.5</v>
      </c>
    </row>
    <row r="166" spans="1:11" x14ac:dyDescent="0.7">
      <c r="A166" s="3">
        <v>45092</v>
      </c>
      <c r="B166">
        <v>224</v>
      </c>
      <c r="C166">
        <v>137</v>
      </c>
      <c r="D166">
        <v>336</v>
      </c>
      <c r="E166">
        <v>216</v>
      </c>
      <c r="F166">
        <f>_xlfn.XLOOKUP($A166,天気!$A$2:$A$365,天気!B$2:B$365)</f>
        <v>21.7</v>
      </c>
      <c r="G166">
        <f>_xlfn.XLOOKUP($A166,天気!$A$2:$A$365,天気!C$2:C$365)</f>
        <v>24.1</v>
      </c>
      <c r="H166">
        <f>_xlfn.XLOOKUP($A166,天気!$A$2:$A$365,天気!D$2:D$365)</f>
        <v>20.3</v>
      </c>
      <c r="I166" t="str">
        <f>_xlfn.XLOOKUP($A166,天気!$A$2:$A$365,天気!E$2:E$365)</f>
        <v>曇後雨</v>
      </c>
      <c r="J166">
        <f>_xlfn.XLOOKUP($A166,天気!$A$2:$A$365,天気!F$2:F$365)</f>
        <v>6</v>
      </c>
      <c r="K166">
        <f>_xlfn.XLOOKUP($A166,天気!$A$2:$A$365,天気!G$2:G$365)</f>
        <v>1.5</v>
      </c>
    </row>
    <row r="167" spans="1:11" x14ac:dyDescent="0.7">
      <c r="A167" s="3">
        <v>45093</v>
      </c>
      <c r="B167">
        <v>381</v>
      </c>
      <c r="C167">
        <v>242</v>
      </c>
      <c r="D167">
        <v>510</v>
      </c>
      <c r="E167">
        <v>316</v>
      </c>
      <c r="F167">
        <f>_xlfn.XLOOKUP($A167,天気!$A$2:$A$365,天気!B$2:B$365)</f>
        <v>24.6</v>
      </c>
      <c r="G167">
        <f>_xlfn.XLOOKUP($A167,天気!$A$2:$A$365,天気!C$2:C$365)</f>
        <v>30.7</v>
      </c>
      <c r="H167">
        <f>_xlfn.XLOOKUP($A167,天気!$A$2:$A$365,天気!D$2:D$365)</f>
        <v>19.7</v>
      </c>
      <c r="I167" t="str">
        <f>_xlfn.XLOOKUP($A167,天気!$A$2:$A$365,天気!E$2:E$365)</f>
        <v>晴</v>
      </c>
      <c r="J167">
        <f>_xlfn.XLOOKUP($A167,天気!$A$2:$A$365,天気!F$2:F$365)</f>
        <v>1.5</v>
      </c>
      <c r="K167">
        <f>_xlfn.XLOOKUP($A167,天気!$A$2:$A$365,天気!G$2:G$365)</f>
        <v>1.5</v>
      </c>
    </row>
    <row r="168" spans="1:11" x14ac:dyDescent="0.7">
      <c r="A168" s="3">
        <v>45094</v>
      </c>
      <c r="B168">
        <v>449</v>
      </c>
      <c r="C168">
        <v>266</v>
      </c>
      <c r="D168">
        <v>599</v>
      </c>
      <c r="E168">
        <v>397</v>
      </c>
      <c r="F168">
        <f>_xlfn.XLOOKUP($A168,天気!$A$2:$A$365,天気!B$2:B$365)</f>
        <v>25.4</v>
      </c>
      <c r="G168">
        <f>_xlfn.XLOOKUP($A168,天気!$A$2:$A$365,天気!C$2:C$365)</f>
        <v>30.9</v>
      </c>
      <c r="H168">
        <f>_xlfn.XLOOKUP($A168,天気!$A$2:$A$365,天気!D$2:D$365)</f>
        <v>18.8</v>
      </c>
      <c r="I168" t="str">
        <f>_xlfn.XLOOKUP($A168,天気!$A$2:$A$365,天気!E$2:E$365)</f>
        <v>晴</v>
      </c>
      <c r="J168">
        <f>_xlfn.XLOOKUP($A168,天気!$A$2:$A$365,天気!F$2:F$365)</f>
        <v>0</v>
      </c>
      <c r="K168">
        <f>_xlfn.XLOOKUP($A168,天気!$A$2:$A$365,天気!G$2:G$365)</f>
        <v>0</v>
      </c>
    </row>
    <row r="169" spans="1:11" x14ac:dyDescent="0.7">
      <c r="A169" s="3">
        <v>45095</v>
      </c>
      <c r="B169">
        <v>356</v>
      </c>
      <c r="C169">
        <v>234</v>
      </c>
      <c r="D169">
        <v>441</v>
      </c>
      <c r="E169">
        <v>292</v>
      </c>
      <c r="F169">
        <f>_xlfn.XLOOKUP($A169,天気!$A$2:$A$365,天気!B$2:B$365)</f>
        <v>25.7</v>
      </c>
      <c r="G169">
        <f>_xlfn.XLOOKUP($A169,天気!$A$2:$A$365,天気!C$2:C$365)</f>
        <v>31.1</v>
      </c>
      <c r="H169">
        <f>_xlfn.XLOOKUP($A169,天気!$A$2:$A$365,天気!D$2:D$365)</f>
        <v>21.2</v>
      </c>
      <c r="I169" t="str">
        <f>_xlfn.XLOOKUP($A169,天気!$A$2:$A$365,天気!E$2:E$365)</f>
        <v>薄曇一時晴</v>
      </c>
      <c r="J169">
        <f>_xlfn.XLOOKUP($A169,天気!$A$2:$A$365,天気!F$2:F$365)</f>
        <v>0</v>
      </c>
      <c r="K169">
        <f>_xlfn.XLOOKUP($A169,天気!$A$2:$A$365,天気!G$2:G$365)</f>
        <v>0</v>
      </c>
    </row>
    <row r="170" spans="1:11" x14ac:dyDescent="0.7">
      <c r="A170" s="3">
        <v>45096</v>
      </c>
      <c r="B170">
        <v>227</v>
      </c>
      <c r="C170">
        <v>144</v>
      </c>
      <c r="D170">
        <v>353</v>
      </c>
      <c r="E170">
        <v>195</v>
      </c>
      <c r="F170">
        <f>_xlfn.XLOOKUP($A170,天気!$A$2:$A$365,天気!B$2:B$365)</f>
        <v>23.7</v>
      </c>
      <c r="G170">
        <f>_xlfn.XLOOKUP($A170,天気!$A$2:$A$365,天気!C$2:C$365)</f>
        <v>27.7</v>
      </c>
      <c r="H170">
        <f>_xlfn.XLOOKUP($A170,天気!$A$2:$A$365,天気!D$2:D$365)</f>
        <v>18.8</v>
      </c>
      <c r="I170" t="str">
        <f>_xlfn.XLOOKUP($A170,天気!$A$2:$A$365,天気!E$2:E$365)</f>
        <v>曇時々晴</v>
      </c>
      <c r="J170">
        <f>_xlfn.XLOOKUP($A170,天気!$A$2:$A$365,天気!F$2:F$365)</f>
        <v>0</v>
      </c>
      <c r="K170">
        <f>_xlfn.XLOOKUP($A170,天気!$A$2:$A$365,天気!G$2:G$365)</f>
        <v>0</v>
      </c>
    </row>
    <row r="171" spans="1:11" x14ac:dyDescent="0.7">
      <c r="A171" s="3">
        <v>45097</v>
      </c>
      <c r="B171">
        <v>270</v>
      </c>
      <c r="C171">
        <v>218</v>
      </c>
      <c r="D171">
        <v>372</v>
      </c>
      <c r="E171">
        <v>263</v>
      </c>
      <c r="F171">
        <f>_xlfn.XLOOKUP($A171,天気!$A$2:$A$365,天気!B$2:B$365)</f>
        <v>22.5</v>
      </c>
      <c r="G171">
        <f>_xlfn.XLOOKUP($A171,天気!$A$2:$A$365,天気!C$2:C$365)</f>
        <v>27</v>
      </c>
      <c r="H171">
        <f>_xlfn.XLOOKUP($A171,天気!$A$2:$A$365,天気!D$2:D$365)</f>
        <v>18.899999999999999</v>
      </c>
      <c r="I171" t="str">
        <f>_xlfn.XLOOKUP($A171,天気!$A$2:$A$365,天気!E$2:E$365)</f>
        <v>薄曇時々晴</v>
      </c>
      <c r="J171">
        <f>_xlfn.XLOOKUP($A171,天気!$A$2:$A$365,天気!F$2:F$365)</f>
        <v>0</v>
      </c>
      <c r="K171">
        <f>_xlfn.XLOOKUP($A171,天気!$A$2:$A$365,天気!G$2:G$365)</f>
        <v>0</v>
      </c>
    </row>
    <row r="172" spans="1:11" x14ac:dyDescent="0.7">
      <c r="A172" s="3">
        <v>45098</v>
      </c>
      <c r="B172">
        <v>375</v>
      </c>
      <c r="C172">
        <v>229</v>
      </c>
      <c r="D172">
        <v>430</v>
      </c>
      <c r="E172">
        <v>312</v>
      </c>
      <c r="F172">
        <f>_xlfn.XLOOKUP($A172,天気!$A$2:$A$365,天気!B$2:B$365)</f>
        <v>22.6</v>
      </c>
      <c r="G172">
        <f>_xlfn.XLOOKUP($A172,天気!$A$2:$A$365,天気!C$2:C$365)</f>
        <v>27.2</v>
      </c>
      <c r="H172">
        <f>_xlfn.XLOOKUP($A172,天気!$A$2:$A$365,天気!D$2:D$365)</f>
        <v>18.7</v>
      </c>
      <c r="I172" t="str">
        <f>_xlfn.XLOOKUP($A172,天気!$A$2:$A$365,天気!E$2:E$365)</f>
        <v>薄曇一時晴</v>
      </c>
      <c r="J172">
        <f>_xlfn.XLOOKUP($A172,天気!$A$2:$A$365,天気!F$2:F$365)</f>
        <v>0</v>
      </c>
      <c r="K172">
        <f>_xlfn.XLOOKUP($A172,天気!$A$2:$A$365,天気!G$2:G$365)</f>
        <v>0</v>
      </c>
    </row>
    <row r="173" spans="1:11" x14ac:dyDescent="0.7">
      <c r="A173" s="3">
        <v>45099</v>
      </c>
      <c r="B173">
        <v>242</v>
      </c>
      <c r="C173">
        <v>157</v>
      </c>
      <c r="D173">
        <v>363</v>
      </c>
      <c r="E173">
        <v>223</v>
      </c>
      <c r="F173">
        <f>_xlfn.XLOOKUP($A173,天気!$A$2:$A$365,天気!B$2:B$365)</f>
        <v>19.899999999999999</v>
      </c>
      <c r="G173">
        <f>_xlfn.XLOOKUP($A173,天気!$A$2:$A$365,天気!C$2:C$365)</f>
        <v>22.6</v>
      </c>
      <c r="H173">
        <f>_xlfn.XLOOKUP($A173,天気!$A$2:$A$365,天気!D$2:D$365)</f>
        <v>16.7</v>
      </c>
      <c r="I173" t="str">
        <f>_xlfn.XLOOKUP($A173,天気!$A$2:$A$365,天気!E$2:E$365)</f>
        <v>曇時々雨</v>
      </c>
      <c r="J173">
        <f>_xlfn.XLOOKUP($A173,天気!$A$2:$A$365,天気!F$2:F$365)</f>
        <v>5</v>
      </c>
      <c r="K173">
        <f>_xlfn.XLOOKUP($A173,天気!$A$2:$A$365,天気!G$2:G$365)</f>
        <v>2.5</v>
      </c>
    </row>
    <row r="174" spans="1:11" x14ac:dyDescent="0.7">
      <c r="A174" s="3">
        <v>45100</v>
      </c>
      <c r="B174">
        <v>483</v>
      </c>
      <c r="C174">
        <v>319</v>
      </c>
      <c r="D174">
        <v>512</v>
      </c>
      <c r="E174">
        <v>459</v>
      </c>
      <c r="F174">
        <f>_xlfn.XLOOKUP($A174,天気!$A$2:$A$365,天気!B$2:B$365)</f>
        <v>21.1</v>
      </c>
      <c r="G174">
        <f>_xlfn.XLOOKUP($A174,天気!$A$2:$A$365,天気!C$2:C$365)</f>
        <v>24.9</v>
      </c>
      <c r="H174">
        <f>_xlfn.XLOOKUP($A174,天気!$A$2:$A$365,天気!D$2:D$365)</f>
        <v>16.899999999999999</v>
      </c>
      <c r="I174" t="str">
        <f>_xlfn.XLOOKUP($A174,天気!$A$2:$A$365,天気!E$2:E$365)</f>
        <v>曇</v>
      </c>
      <c r="J174">
        <f>_xlfn.XLOOKUP($A174,天気!$A$2:$A$365,天気!F$2:F$365)</f>
        <v>0.5</v>
      </c>
      <c r="K174">
        <f>_xlfn.XLOOKUP($A174,天気!$A$2:$A$365,天気!G$2:G$365)</f>
        <v>0.5</v>
      </c>
    </row>
    <row r="175" spans="1:11" x14ac:dyDescent="0.7">
      <c r="A175" s="3">
        <v>45101</v>
      </c>
      <c r="B175">
        <v>496</v>
      </c>
      <c r="C175">
        <v>306</v>
      </c>
      <c r="D175">
        <v>633</v>
      </c>
      <c r="E175">
        <v>427</v>
      </c>
      <c r="F175">
        <f>_xlfn.XLOOKUP($A175,天気!$A$2:$A$365,天気!B$2:B$365)</f>
        <v>24.7</v>
      </c>
      <c r="G175">
        <f>_xlfn.XLOOKUP($A175,天気!$A$2:$A$365,天気!C$2:C$365)</f>
        <v>29.5</v>
      </c>
      <c r="H175">
        <f>_xlfn.XLOOKUP($A175,天気!$A$2:$A$365,天気!D$2:D$365)</f>
        <v>21.7</v>
      </c>
      <c r="I175" t="str">
        <f>_xlfn.XLOOKUP($A175,天気!$A$2:$A$365,天気!E$2:E$365)</f>
        <v>曇一時晴</v>
      </c>
      <c r="J175">
        <f>_xlfn.XLOOKUP($A175,天気!$A$2:$A$365,天気!F$2:F$365)</f>
        <v>0</v>
      </c>
      <c r="K175">
        <f>_xlfn.XLOOKUP($A175,天気!$A$2:$A$365,天気!G$2:G$365)</f>
        <v>0</v>
      </c>
    </row>
    <row r="176" spans="1:11" x14ac:dyDescent="0.7">
      <c r="A176" s="3">
        <v>45102</v>
      </c>
      <c r="B176">
        <v>436</v>
      </c>
      <c r="C176">
        <v>242</v>
      </c>
      <c r="D176">
        <v>486</v>
      </c>
      <c r="E176">
        <v>359</v>
      </c>
      <c r="F176">
        <f>_xlfn.XLOOKUP($A176,天気!$A$2:$A$365,天気!B$2:B$365)</f>
        <v>25.8</v>
      </c>
      <c r="G176">
        <f>_xlfn.XLOOKUP($A176,天気!$A$2:$A$365,天気!C$2:C$365)</f>
        <v>30.9</v>
      </c>
      <c r="H176">
        <f>_xlfn.XLOOKUP($A176,天気!$A$2:$A$365,天気!D$2:D$365)</f>
        <v>22</v>
      </c>
      <c r="I176" t="str">
        <f>_xlfn.XLOOKUP($A176,天気!$A$2:$A$365,天気!E$2:E$365)</f>
        <v>曇後晴</v>
      </c>
      <c r="J176">
        <f>_xlfn.XLOOKUP($A176,天気!$A$2:$A$365,天気!F$2:F$365)</f>
        <v>0</v>
      </c>
      <c r="K176">
        <f>_xlfn.XLOOKUP($A176,天気!$A$2:$A$365,天気!G$2:G$365)</f>
        <v>0</v>
      </c>
    </row>
    <row r="177" spans="1:11" x14ac:dyDescent="0.7">
      <c r="A177" s="3">
        <v>45103</v>
      </c>
      <c r="B177">
        <v>204</v>
      </c>
      <c r="C177">
        <v>135</v>
      </c>
      <c r="D177">
        <v>246</v>
      </c>
      <c r="E177">
        <v>160</v>
      </c>
      <c r="F177">
        <f>_xlfn.XLOOKUP($A177,天気!$A$2:$A$365,天気!B$2:B$365)</f>
        <v>25.9</v>
      </c>
      <c r="G177">
        <f>_xlfn.XLOOKUP($A177,天気!$A$2:$A$365,天気!C$2:C$365)</f>
        <v>30.4</v>
      </c>
      <c r="H177">
        <f>_xlfn.XLOOKUP($A177,天気!$A$2:$A$365,天気!D$2:D$365)</f>
        <v>22.5</v>
      </c>
      <c r="I177" t="str">
        <f>_xlfn.XLOOKUP($A177,天気!$A$2:$A$365,天気!E$2:E$365)</f>
        <v>薄曇</v>
      </c>
      <c r="J177">
        <f>_xlfn.XLOOKUP($A177,天気!$A$2:$A$365,天気!F$2:F$365)</f>
        <v>0</v>
      </c>
      <c r="K177">
        <f>_xlfn.XLOOKUP($A177,天気!$A$2:$A$365,天気!G$2:G$365)</f>
        <v>0</v>
      </c>
    </row>
    <row r="178" spans="1:11" x14ac:dyDescent="0.7">
      <c r="A178" s="3">
        <v>45104</v>
      </c>
      <c r="B178">
        <v>245</v>
      </c>
      <c r="C178">
        <v>171</v>
      </c>
      <c r="D178">
        <v>393</v>
      </c>
      <c r="E178">
        <v>241</v>
      </c>
      <c r="F178">
        <f>_xlfn.XLOOKUP($A178,天気!$A$2:$A$365,天気!B$2:B$365)</f>
        <v>25.9</v>
      </c>
      <c r="G178">
        <f>_xlfn.XLOOKUP($A178,天気!$A$2:$A$365,天気!C$2:C$365)</f>
        <v>29.6</v>
      </c>
      <c r="H178">
        <f>_xlfn.XLOOKUP($A178,天気!$A$2:$A$365,天気!D$2:D$365)</f>
        <v>23.6</v>
      </c>
      <c r="I178" t="str">
        <f>_xlfn.XLOOKUP($A178,天気!$A$2:$A$365,天気!E$2:E$365)</f>
        <v>曇一時雨</v>
      </c>
      <c r="J178">
        <f>_xlfn.XLOOKUP($A178,天気!$A$2:$A$365,天気!F$2:F$365)</f>
        <v>0</v>
      </c>
      <c r="K178">
        <f>_xlfn.XLOOKUP($A178,天気!$A$2:$A$365,天気!G$2:G$365)</f>
        <v>0</v>
      </c>
    </row>
    <row r="179" spans="1:11" x14ac:dyDescent="0.7">
      <c r="A179" s="3">
        <v>45105</v>
      </c>
      <c r="B179">
        <v>289</v>
      </c>
      <c r="C179">
        <v>233</v>
      </c>
      <c r="D179">
        <v>390</v>
      </c>
      <c r="E179">
        <v>284</v>
      </c>
      <c r="F179">
        <f>_xlfn.XLOOKUP($A179,天気!$A$2:$A$365,天気!B$2:B$365)</f>
        <v>27.1</v>
      </c>
      <c r="G179">
        <f>_xlfn.XLOOKUP($A179,天気!$A$2:$A$365,天気!C$2:C$365)</f>
        <v>32.299999999999997</v>
      </c>
      <c r="H179">
        <f>_xlfn.XLOOKUP($A179,天気!$A$2:$A$365,天気!D$2:D$365)</f>
        <v>23.5</v>
      </c>
      <c r="I179" t="str">
        <f>_xlfn.XLOOKUP($A179,天気!$A$2:$A$365,天気!E$2:E$365)</f>
        <v>曇時々晴</v>
      </c>
      <c r="J179">
        <f>_xlfn.XLOOKUP($A179,天気!$A$2:$A$365,天気!F$2:F$365)</f>
        <v>0</v>
      </c>
      <c r="K179">
        <f>_xlfn.XLOOKUP($A179,天気!$A$2:$A$365,天気!G$2:G$365)</f>
        <v>0</v>
      </c>
    </row>
    <row r="180" spans="1:11" x14ac:dyDescent="0.7">
      <c r="A180" s="3">
        <v>45106</v>
      </c>
      <c r="B180">
        <v>233</v>
      </c>
      <c r="C180">
        <v>168</v>
      </c>
      <c r="D180">
        <v>321</v>
      </c>
      <c r="E180">
        <v>205</v>
      </c>
      <c r="F180">
        <f>_xlfn.XLOOKUP($A180,天気!$A$2:$A$365,天気!B$2:B$365)</f>
        <v>27.3</v>
      </c>
      <c r="G180">
        <f>_xlfn.XLOOKUP($A180,天気!$A$2:$A$365,天気!C$2:C$365)</f>
        <v>33.799999999999997</v>
      </c>
      <c r="H180">
        <f>_xlfn.XLOOKUP($A180,天気!$A$2:$A$365,天気!D$2:D$365)</f>
        <v>23.4</v>
      </c>
      <c r="I180" t="str">
        <f>_xlfn.XLOOKUP($A180,天気!$A$2:$A$365,天気!E$2:E$365)</f>
        <v>晴時々曇</v>
      </c>
      <c r="J180">
        <f>_xlfn.XLOOKUP($A180,天気!$A$2:$A$365,天気!F$2:F$365)</f>
        <v>3</v>
      </c>
      <c r="K180">
        <f>_xlfn.XLOOKUP($A180,天気!$A$2:$A$365,天気!G$2:G$365)</f>
        <v>3</v>
      </c>
    </row>
    <row r="181" spans="1:11" x14ac:dyDescent="0.7">
      <c r="A181" s="3">
        <v>45107</v>
      </c>
      <c r="B181">
        <v>420</v>
      </c>
      <c r="C181">
        <v>248</v>
      </c>
      <c r="D181">
        <v>509</v>
      </c>
      <c r="E181">
        <v>356</v>
      </c>
      <c r="F181">
        <f>_xlfn.XLOOKUP($A181,天気!$A$2:$A$365,天気!B$2:B$365)</f>
        <v>26.3</v>
      </c>
      <c r="G181">
        <f>_xlfn.XLOOKUP($A181,天気!$A$2:$A$365,天気!C$2:C$365)</f>
        <v>30.5</v>
      </c>
      <c r="H181">
        <f>_xlfn.XLOOKUP($A181,天気!$A$2:$A$365,天気!D$2:D$365)</f>
        <v>23.8</v>
      </c>
      <c r="I181" t="str">
        <f>_xlfn.XLOOKUP($A181,天気!$A$2:$A$365,天気!E$2:E$365)</f>
        <v>雨時々曇</v>
      </c>
      <c r="J181">
        <f>_xlfn.XLOOKUP($A181,天気!$A$2:$A$365,天気!F$2:F$365)</f>
        <v>3</v>
      </c>
      <c r="K181">
        <f>_xlfn.XLOOKUP($A181,天気!$A$2:$A$365,天気!G$2:G$365)</f>
        <v>1</v>
      </c>
    </row>
    <row r="182" spans="1:11" x14ac:dyDescent="0.7">
      <c r="A182" s="3">
        <v>45108</v>
      </c>
      <c r="B182">
        <v>445</v>
      </c>
      <c r="C182">
        <v>322</v>
      </c>
      <c r="D182">
        <v>626</v>
      </c>
      <c r="E182">
        <v>439</v>
      </c>
      <c r="F182">
        <f>_xlfn.XLOOKUP($A182,天気!$A$2:$A$365,天気!B$2:B$365)</f>
        <v>25.3</v>
      </c>
      <c r="G182">
        <f>_xlfn.XLOOKUP($A182,天気!$A$2:$A$365,天気!C$2:C$365)</f>
        <v>27.8</v>
      </c>
      <c r="H182">
        <f>_xlfn.XLOOKUP($A182,天気!$A$2:$A$365,天気!D$2:D$365)</f>
        <v>21.5</v>
      </c>
      <c r="I182" t="str">
        <f>_xlfn.XLOOKUP($A182,天気!$A$2:$A$365,天気!E$2:E$365)</f>
        <v>雨時々曇</v>
      </c>
      <c r="J182">
        <f>_xlfn.XLOOKUP($A182,天気!$A$2:$A$365,天気!F$2:F$365)</f>
        <v>13.5</v>
      </c>
      <c r="K182">
        <f>_xlfn.XLOOKUP($A182,天気!$A$2:$A$365,天気!G$2:G$365)</f>
        <v>4.5</v>
      </c>
    </row>
    <row r="183" spans="1:11" x14ac:dyDescent="0.7">
      <c r="A183" s="3">
        <v>45109</v>
      </c>
      <c r="B183">
        <v>358</v>
      </c>
      <c r="C183">
        <v>248</v>
      </c>
      <c r="D183">
        <v>477</v>
      </c>
      <c r="E183">
        <v>306</v>
      </c>
      <c r="F183">
        <f>_xlfn.XLOOKUP($A183,天気!$A$2:$A$365,天気!B$2:B$365)</f>
        <v>26</v>
      </c>
      <c r="G183">
        <f>_xlfn.XLOOKUP($A183,天気!$A$2:$A$365,天気!C$2:C$365)</f>
        <v>31.7</v>
      </c>
      <c r="H183">
        <f>_xlfn.XLOOKUP($A183,天気!$A$2:$A$365,天気!D$2:D$365)</f>
        <v>20.7</v>
      </c>
      <c r="I183" t="str">
        <f>_xlfn.XLOOKUP($A183,天気!$A$2:$A$365,天気!E$2:E$365)</f>
        <v>晴時々薄曇</v>
      </c>
      <c r="J183">
        <f>_xlfn.XLOOKUP($A183,天気!$A$2:$A$365,天気!F$2:F$365)</f>
        <v>2.5</v>
      </c>
      <c r="K183">
        <f>_xlfn.XLOOKUP($A183,天気!$A$2:$A$365,天気!G$2:G$365)</f>
        <v>4</v>
      </c>
    </row>
    <row r="184" spans="1:11" x14ac:dyDescent="0.7">
      <c r="A184" s="3">
        <v>45110</v>
      </c>
      <c r="B184">
        <v>274</v>
      </c>
      <c r="C184">
        <v>180</v>
      </c>
      <c r="D184">
        <v>391</v>
      </c>
      <c r="E184">
        <v>280</v>
      </c>
      <c r="F184">
        <f>_xlfn.XLOOKUP($A184,天気!$A$2:$A$365,天気!B$2:B$365)</f>
        <v>27.3</v>
      </c>
      <c r="G184">
        <f>_xlfn.XLOOKUP($A184,天気!$A$2:$A$365,天気!C$2:C$365)</f>
        <v>32.200000000000003</v>
      </c>
      <c r="H184">
        <f>_xlfn.XLOOKUP($A184,天気!$A$2:$A$365,天気!D$2:D$365)</f>
        <v>23.6</v>
      </c>
      <c r="I184" t="str">
        <f>_xlfn.XLOOKUP($A184,天気!$A$2:$A$365,天気!E$2:E$365)</f>
        <v>薄曇一時晴</v>
      </c>
      <c r="J184">
        <f>_xlfn.XLOOKUP($A184,天気!$A$2:$A$365,天気!F$2:F$365)</f>
        <v>0</v>
      </c>
      <c r="K184">
        <f>_xlfn.XLOOKUP($A184,天気!$A$2:$A$365,天気!G$2:G$365)</f>
        <v>0</v>
      </c>
    </row>
    <row r="185" spans="1:11" x14ac:dyDescent="0.7">
      <c r="A185" s="3">
        <v>45111</v>
      </c>
      <c r="B185">
        <v>319</v>
      </c>
      <c r="C185">
        <v>228</v>
      </c>
      <c r="D185">
        <v>400</v>
      </c>
      <c r="E185">
        <v>285</v>
      </c>
      <c r="F185">
        <f>_xlfn.XLOOKUP($A185,天気!$A$2:$A$365,天気!B$2:B$365)</f>
        <v>25.9</v>
      </c>
      <c r="G185">
        <f>_xlfn.XLOOKUP($A185,天気!$A$2:$A$365,天気!C$2:C$365)</f>
        <v>30.6</v>
      </c>
      <c r="H185">
        <f>_xlfn.XLOOKUP($A185,天気!$A$2:$A$365,天気!D$2:D$365)</f>
        <v>21.3</v>
      </c>
      <c r="I185" t="str">
        <f>_xlfn.XLOOKUP($A185,天気!$A$2:$A$365,天気!E$2:E$365)</f>
        <v>晴一時曇</v>
      </c>
      <c r="J185">
        <f>_xlfn.XLOOKUP($A185,天気!$A$2:$A$365,天気!F$2:F$365)</f>
        <v>1</v>
      </c>
      <c r="K185">
        <f>_xlfn.XLOOKUP($A185,天気!$A$2:$A$365,天気!G$2:G$365)</f>
        <v>1</v>
      </c>
    </row>
    <row r="186" spans="1:11" x14ac:dyDescent="0.7">
      <c r="A186" s="3">
        <v>45112</v>
      </c>
      <c r="B186">
        <v>378</v>
      </c>
      <c r="C186">
        <v>269</v>
      </c>
      <c r="D186">
        <v>508</v>
      </c>
      <c r="E186">
        <v>334</v>
      </c>
      <c r="F186">
        <f>_xlfn.XLOOKUP($A186,天気!$A$2:$A$365,天気!B$2:B$365)</f>
        <v>25.2</v>
      </c>
      <c r="G186">
        <f>_xlfn.XLOOKUP($A186,天気!$A$2:$A$365,天気!C$2:C$365)</f>
        <v>28.7</v>
      </c>
      <c r="H186">
        <f>_xlfn.XLOOKUP($A186,天気!$A$2:$A$365,天気!D$2:D$365)</f>
        <v>22.5</v>
      </c>
      <c r="I186" t="str">
        <f>_xlfn.XLOOKUP($A186,天気!$A$2:$A$365,天気!E$2:E$365)</f>
        <v>曇後一時雨</v>
      </c>
      <c r="J186">
        <f>_xlfn.XLOOKUP($A186,天気!$A$2:$A$365,天気!F$2:F$365)</f>
        <v>0</v>
      </c>
      <c r="K186">
        <f>_xlfn.XLOOKUP($A186,天気!$A$2:$A$365,天気!G$2:G$365)</f>
        <v>0</v>
      </c>
    </row>
    <row r="187" spans="1:11" x14ac:dyDescent="0.7">
      <c r="A187" s="3">
        <v>45113</v>
      </c>
      <c r="B187">
        <v>214</v>
      </c>
      <c r="C187">
        <v>188</v>
      </c>
      <c r="D187">
        <v>320</v>
      </c>
      <c r="E187">
        <v>215</v>
      </c>
      <c r="F187">
        <f>_xlfn.XLOOKUP($A187,天気!$A$2:$A$365,天気!B$2:B$365)</f>
        <v>26.4</v>
      </c>
      <c r="G187">
        <f>_xlfn.XLOOKUP($A187,天気!$A$2:$A$365,天気!C$2:C$365)</f>
        <v>33.4</v>
      </c>
      <c r="H187">
        <f>_xlfn.XLOOKUP($A187,天気!$A$2:$A$365,天気!D$2:D$365)</f>
        <v>22</v>
      </c>
      <c r="I187" t="str">
        <f>_xlfn.XLOOKUP($A187,天気!$A$2:$A$365,天気!E$2:E$365)</f>
        <v>曇時々晴一時雨</v>
      </c>
      <c r="J187">
        <f>_xlfn.XLOOKUP($A187,天気!$A$2:$A$365,天気!F$2:F$365)</f>
        <v>13</v>
      </c>
      <c r="K187">
        <f>_xlfn.XLOOKUP($A187,天気!$A$2:$A$365,天気!G$2:G$365)</f>
        <v>4.5</v>
      </c>
    </row>
    <row r="188" spans="1:11" x14ac:dyDescent="0.7">
      <c r="A188" s="3">
        <v>45114</v>
      </c>
      <c r="B188">
        <v>495</v>
      </c>
      <c r="C188">
        <v>324</v>
      </c>
      <c r="D188">
        <v>632</v>
      </c>
      <c r="E188">
        <v>411</v>
      </c>
      <c r="F188">
        <f>_xlfn.XLOOKUP($A188,天気!$A$2:$A$365,天気!B$2:B$365)</f>
        <v>28.4</v>
      </c>
      <c r="G188">
        <f>_xlfn.XLOOKUP($A188,天気!$A$2:$A$365,天気!C$2:C$365)</f>
        <v>34.200000000000003</v>
      </c>
      <c r="H188">
        <f>_xlfn.XLOOKUP($A188,天気!$A$2:$A$365,天気!D$2:D$365)</f>
        <v>23.8</v>
      </c>
      <c r="I188" t="str">
        <f>_xlfn.XLOOKUP($A188,天気!$A$2:$A$365,天気!E$2:E$365)</f>
        <v>薄曇時々晴</v>
      </c>
      <c r="J188">
        <f>_xlfn.XLOOKUP($A188,天気!$A$2:$A$365,天気!F$2:F$365)</f>
        <v>0</v>
      </c>
      <c r="K188">
        <f>_xlfn.XLOOKUP($A188,天気!$A$2:$A$365,天気!G$2:G$365)</f>
        <v>0</v>
      </c>
    </row>
    <row r="189" spans="1:11" x14ac:dyDescent="0.7">
      <c r="A189" s="3">
        <v>45115</v>
      </c>
      <c r="B189">
        <v>574</v>
      </c>
      <c r="C189">
        <v>350</v>
      </c>
      <c r="D189">
        <v>817</v>
      </c>
      <c r="E189">
        <v>542</v>
      </c>
      <c r="F189">
        <f>_xlfn.XLOOKUP($A189,天気!$A$2:$A$365,天気!B$2:B$365)</f>
        <v>27.8</v>
      </c>
      <c r="G189">
        <f>_xlfn.XLOOKUP($A189,天気!$A$2:$A$365,天気!C$2:C$365)</f>
        <v>30.9</v>
      </c>
      <c r="H189">
        <f>_xlfn.XLOOKUP($A189,天気!$A$2:$A$365,天気!D$2:D$365)</f>
        <v>25.2</v>
      </c>
      <c r="I189" t="str">
        <f>_xlfn.XLOOKUP($A189,天気!$A$2:$A$365,天気!E$2:E$365)</f>
        <v>曇時々雨</v>
      </c>
      <c r="J189">
        <f>_xlfn.XLOOKUP($A189,天気!$A$2:$A$365,天気!F$2:F$365)</f>
        <v>0</v>
      </c>
      <c r="K189">
        <f>_xlfn.XLOOKUP($A189,天気!$A$2:$A$365,天気!G$2:G$365)</f>
        <v>0</v>
      </c>
    </row>
    <row r="190" spans="1:11" x14ac:dyDescent="0.7">
      <c r="A190" s="3">
        <v>45116</v>
      </c>
      <c r="B190">
        <v>451</v>
      </c>
      <c r="C190">
        <v>293</v>
      </c>
      <c r="D190">
        <v>612</v>
      </c>
      <c r="E190">
        <v>380</v>
      </c>
      <c r="F190">
        <f>_xlfn.XLOOKUP($A190,天気!$A$2:$A$365,天気!B$2:B$365)</f>
        <v>28.6</v>
      </c>
      <c r="G190">
        <f>_xlfn.XLOOKUP($A190,天気!$A$2:$A$365,天気!C$2:C$365)</f>
        <v>33</v>
      </c>
      <c r="H190">
        <f>_xlfn.XLOOKUP($A190,天気!$A$2:$A$365,天気!D$2:D$365)</f>
        <v>25.1</v>
      </c>
      <c r="I190" t="str">
        <f>_xlfn.XLOOKUP($A190,天気!$A$2:$A$365,天気!E$2:E$365)</f>
        <v>曇一時晴後一時雨</v>
      </c>
      <c r="J190">
        <f>_xlfn.XLOOKUP($A190,天気!$A$2:$A$365,天気!F$2:F$365)</f>
        <v>0</v>
      </c>
      <c r="K190">
        <f>_xlfn.XLOOKUP($A190,天気!$A$2:$A$365,天気!G$2:G$365)</f>
        <v>0</v>
      </c>
    </row>
    <row r="191" spans="1:11" x14ac:dyDescent="0.7">
      <c r="A191" s="3">
        <v>45117</v>
      </c>
      <c r="B191">
        <v>339</v>
      </c>
      <c r="C191">
        <v>252</v>
      </c>
      <c r="D191">
        <v>472</v>
      </c>
      <c r="E191">
        <v>358</v>
      </c>
      <c r="F191">
        <f>_xlfn.XLOOKUP($A191,天気!$A$2:$A$365,天気!B$2:B$365)</f>
        <v>30.2</v>
      </c>
      <c r="G191">
        <f>_xlfn.XLOOKUP($A191,天気!$A$2:$A$365,天気!C$2:C$365)</f>
        <v>36.5</v>
      </c>
      <c r="H191">
        <f>_xlfn.XLOOKUP($A191,天気!$A$2:$A$365,天気!D$2:D$365)</f>
        <v>25.7</v>
      </c>
      <c r="I191" t="str">
        <f>_xlfn.XLOOKUP($A191,天気!$A$2:$A$365,天気!E$2:E$365)</f>
        <v>晴</v>
      </c>
      <c r="J191">
        <f>_xlfn.XLOOKUP($A191,天気!$A$2:$A$365,天気!F$2:F$365)</f>
        <v>0</v>
      </c>
      <c r="K191">
        <f>_xlfn.XLOOKUP($A191,天気!$A$2:$A$365,天気!G$2:G$365)</f>
        <v>0</v>
      </c>
    </row>
    <row r="192" spans="1:11" x14ac:dyDescent="0.7">
      <c r="A192" s="3">
        <v>45118</v>
      </c>
      <c r="B192">
        <v>374</v>
      </c>
      <c r="C192">
        <v>319</v>
      </c>
      <c r="D192">
        <v>586</v>
      </c>
      <c r="E192">
        <v>411</v>
      </c>
      <c r="F192">
        <f>_xlfn.XLOOKUP($A192,天気!$A$2:$A$365,天気!B$2:B$365)</f>
        <v>29.4</v>
      </c>
      <c r="G192">
        <f>_xlfn.XLOOKUP($A192,天気!$A$2:$A$365,天気!C$2:C$365)</f>
        <v>34.299999999999997</v>
      </c>
      <c r="H192">
        <f>_xlfn.XLOOKUP($A192,天気!$A$2:$A$365,天気!D$2:D$365)</f>
        <v>25.3</v>
      </c>
      <c r="I192" t="str">
        <f>_xlfn.XLOOKUP($A192,天気!$A$2:$A$365,天気!E$2:E$365)</f>
        <v>晴</v>
      </c>
      <c r="J192">
        <f>_xlfn.XLOOKUP($A192,天気!$A$2:$A$365,天気!F$2:F$365)</f>
        <v>0</v>
      </c>
      <c r="K192">
        <f>_xlfn.XLOOKUP($A192,天気!$A$2:$A$365,天気!G$2:G$365)</f>
        <v>0</v>
      </c>
    </row>
    <row r="193" spans="1:11" x14ac:dyDescent="0.7">
      <c r="A193" s="3">
        <v>45119</v>
      </c>
      <c r="B193">
        <v>486</v>
      </c>
      <c r="C193">
        <v>376</v>
      </c>
      <c r="D193">
        <v>616</v>
      </c>
      <c r="E193">
        <v>434</v>
      </c>
      <c r="F193">
        <f>_xlfn.XLOOKUP($A193,天気!$A$2:$A$365,天気!B$2:B$365)</f>
        <v>30.8</v>
      </c>
      <c r="G193">
        <f>_xlfn.XLOOKUP($A193,天気!$A$2:$A$365,天気!C$2:C$365)</f>
        <v>37.5</v>
      </c>
      <c r="H193">
        <f>_xlfn.XLOOKUP($A193,天気!$A$2:$A$365,天気!D$2:D$365)</f>
        <v>25.1</v>
      </c>
      <c r="I193" t="str">
        <f>_xlfn.XLOOKUP($A193,天気!$A$2:$A$365,天気!E$2:E$365)</f>
        <v>晴一時曇</v>
      </c>
      <c r="J193">
        <f>_xlfn.XLOOKUP($A193,天気!$A$2:$A$365,天気!F$2:F$365)</f>
        <v>0</v>
      </c>
      <c r="K193">
        <f>_xlfn.XLOOKUP($A193,天気!$A$2:$A$365,天気!G$2:G$365)</f>
        <v>0</v>
      </c>
    </row>
    <row r="194" spans="1:11" x14ac:dyDescent="0.7">
      <c r="A194" s="3">
        <v>45120</v>
      </c>
      <c r="B194">
        <v>315</v>
      </c>
      <c r="C194">
        <v>241</v>
      </c>
      <c r="D194">
        <v>428</v>
      </c>
      <c r="E194">
        <v>285</v>
      </c>
      <c r="F194">
        <f>_xlfn.XLOOKUP($A194,天気!$A$2:$A$365,天気!B$2:B$365)</f>
        <v>28</v>
      </c>
      <c r="G194">
        <f>_xlfn.XLOOKUP($A194,天気!$A$2:$A$365,天気!C$2:C$365)</f>
        <v>30.3</v>
      </c>
      <c r="H194">
        <f>_xlfn.XLOOKUP($A194,天気!$A$2:$A$365,天気!D$2:D$365)</f>
        <v>24.2</v>
      </c>
      <c r="I194" t="str">
        <f>_xlfn.XLOOKUP($A194,天気!$A$2:$A$365,天気!E$2:E$365)</f>
        <v>曇時々雨</v>
      </c>
      <c r="J194">
        <f>_xlfn.XLOOKUP($A194,天気!$A$2:$A$365,天気!F$2:F$365)</f>
        <v>0</v>
      </c>
      <c r="K194">
        <f>_xlfn.XLOOKUP($A194,天気!$A$2:$A$365,天気!G$2:G$365)</f>
        <v>0</v>
      </c>
    </row>
    <row r="195" spans="1:11" x14ac:dyDescent="0.7">
      <c r="A195" s="3">
        <v>45121</v>
      </c>
      <c r="B195">
        <v>705</v>
      </c>
      <c r="C195">
        <v>416</v>
      </c>
      <c r="D195">
        <v>988</v>
      </c>
      <c r="E195">
        <v>625</v>
      </c>
      <c r="F195">
        <f>_xlfn.XLOOKUP($A195,天気!$A$2:$A$365,天気!B$2:B$365)</f>
        <v>27.4</v>
      </c>
      <c r="G195">
        <f>_xlfn.XLOOKUP($A195,天気!$A$2:$A$365,天気!C$2:C$365)</f>
        <v>30.5</v>
      </c>
      <c r="H195">
        <f>_xlfn.XLOOKUP($A195,天気!$A$2:$A$365,天気!D$2:D$365)</f>
        <v>24.8</v>
      </c>
      <c r="I195" t="str">
        <f>_xlfn.XLOOKUP($A195,天気!$A$2:$A$365,天気!E$2:E$365)</f>
        <v>曇一時雨</v>
      </c>
      <c r="J195">
        <f>_xlfn.XLOOKUP($A195,天気!$A$2:$A$365,天気!F$2:F$365)</f>
        <v>0</v>
      </c>
      <c r="K195">
        <f>_xlfn.XLOOKUP($A195,天気!$A$2:$A$365,天気!G$2:G$365)</f>
        <v>0</v>
      </c>
    </row>
    <row r="196" spans="1:11" x14ac:dyDescent="0.7">
      <c r="A196" s="3">
        <v>45122</v>
      </c>
      <c r="B196">
        <v>756</v>
      </c>
      <c r="C196">
        <v>510</v>
      </c>
      <c r="D196">
        <v>922</v>
      </c>
      <c r="E196">
        <v>659</v>
      </c>
      <c r="F196">
        <f>_xlfn.XLOOKUP($A196,天気!$A$2:$A$365,天気!B$2:B$365)</f>
        <v>28.8</v>
      </c>
      <c r="G196">
        <f>_xlfn.XLOOKUP($A196,天気!$A$2:$A$365,天気!C$2:C$365)</f>
        <v>32.9</v>
      </c>
      <c r="H196">
        <f>_xlfn.XLOOKUP($A196,天気!$A$2:$A$365,天気!D$2:D$365)</f>
        <v>26.5</v>
      </c>
      <c r="I196" t="str">
        <f>_xlfn.XLOOKUP($A196,天気!$A$2:$A$365,天気!E$2:E$365)</f>
        <v>曇</v>
      </c>
      <c r="J196">
        <f>_xlfn.XLOOKUP($A196,天気!$A$2:$A$365,天気!F$2:F$365)</f>
        <v>0</v>
      </c>
      <c r="K196">
        <f>_xlfn.XLOOKUP($A196,天気!$A$2:$A$365,天気!G$2:G$365)</f>
        <v>0</v>
      </c>
    </row>
    <row r="197" spans="1:11" x14ac:dyDescent="0.7">
      <c r="A197" s="3">
        <v>45123</v>
      </c>
      <c r="B197">
        <v>622</v>
      </c>
      <c r="C197">
        <v>394</v>
      </c>
      <c r="D197">
        <v>711</v>
      </c>
      <c r="E197">
        <v>532</v>
      </c>
      <c r="F197">
        <f>_xlfn.XLOOKUP($A197,天気!$A$2:$A$365,天気!B$2:B$365)</f>
        <v>30.2</v>
      </c>
      <c r="G197">
        <f>_xlfn.XLOOKUP($A197,天気!$A$2:$A$365,天気!C$2:C$365)</f>
        <v>35.299999999999997</v>
      </c>
      <c r="H197">
        <f>_xlfn.XLOOKUP($A197,天気!$A$2:$A$365,天気!D$2:D$365)</f>
        <v>26.7</v>
      </c>
      <c r="I197" t="str">
        <f>_xlfn.XLOOKUP($A197,天気!$A$2:$A$365,天気!E$2:E$365)</f>
        <v>晴時々薄曇</v>
      </c>
      <c r="J197">
        <f>_xlfn.XLOOKUP($A197,天気!$A$2:$A$365,天気!F$2:F$365)</f>
        <v>0</v>
      </c>
      <c r="K197">
        <f>_xlfn.XLOOKUP($A197,天気!$A$2:$A$365,天気!G$2:G$365)</f>
        <v>0</v>
      </c>
    </row>
    <row r="198" spans="1:11" x14ac:dyDescent="0.7">
      <c r="A198" s="3">
        <v>45124</v>
      </c>
      <c r="B198">
        <v>305</v>
      </c>
      <c r="C198">
        <v>206</v>
      </c>
      <c r="D198">
        <v>458</v>
      </c>
      <c r="E198">
        <v>318</v>
      </c>
      <c r="F198">
        <f>_xlfn.XLOOKUP($A198,天気!$A$2:$A$365,天気!B$2:B$365)</f>
        <v>31.3</v>
      </c>
      <c r="G198">
        <f>_xlfn.XLOOKUP($A198,天気!$A$2:$A$365,天気!C$2:C$365)</f>
        <v>36.200000000000003</v>
      </c>
      <c r="H198">
        <f>_xlfn.XLOOKUP($A198,天気!$A$2:$A$365,天気!D$2:D$365)</f>
        <v>26.9</v>
      </c>
      <c r="I198" t="str">
        <f>_xlfn.XLOOKUP($A198,天気!$A$2:$A$365,天気!E$2:E$365)</f>
        <v>快晴</v>
      </c>
      <c r="J198">
        <f>_xlfn.XLOOKUP($A198,天気!$A$2:$A$365,天気!F$2:F$365)</f>
        <v>0</v>
      </c>
      <c r="K198">
        <f>_xlfn.XLOOKUP($A198,天気!$A$2:$A$365,天気!G$2:G$365)</f>
        <v>0</v>
      </c>
    </row>
    <row r="199" spans="1:11" x14ac:dyDescent="0.7">
      <c r="A199" s="3">
        <v>45125</v>
      </c>
      <c r="B199">
        <v>543</v>
      </c>
      <c r="C199">
        <v>375</v>
      </c>
      <c r="D199">
        <v>736</v>
      </c>
      <c r="E199">
        <v>471</v>
      </c>
      <c r="F199">
        <f>_xlfn.XLOOKUP($A199,天気!$A$2:$A$365,天気!B$2:B$365)</f>
        <v>31.8</v>
      </c>
      <c r="G199">
        <f>_xlfn.XLOOKUP($A199,天気!$A$2:$A$365,天気!C$2:C$365)</f>
        <v>37.5</v>
      </c>
      <c r="H199">
        <f>_xlfn.XLOOKUP($A199,天気!$A$2:$A$365,天気!D$2:D$365)</f>
        <v>27.3</v>
      </c>
      <c r="I199" t="str">
        <f>_xlfn.XLOOKUP($A199,天気!$A$2:$A$365,天気!E$2:E$365)</f>
        <v>晴時々薄曇</v>
      </c>
      <c r="J199">
        <f>_xlfn.XLOOKUP($A199,天気!$A$2:$A$365,天気!F$2:F$365)</f>
        <v>0</v>
      </c>
      <c r="K199">
        <f>_xlfn.XLOOKUP($A199,天気!$A$2:$A$365,天気!G$2:G$365)</f>
        <v>0</v>
      </c>
    </row>
    <row r="200" spans="1:11" x14ac:dyDescent="0.7">
      <c r="A200" s="3">
        <v>45126</v>
      </c>
      <c r="B200">
        <v>572</v>
      </c>
      <c r="C200">
        <v>383</v>
      </c>
      <c r="D200">
        <v>758</v>
      </c>
      <c r="E200">
        <v>466</v>
      </c>
      <c r="F200">
        <f>_xlfn.XLOOKUP($A200,天気!$A$2:$A$365,天気!B$2:B$365)</f>
        <v>29.7</v>
      </c>
      <c r="G200">
        <f>_xlfn.XLOOKUP($A200,天気!$A$2:$A$365,天気!C$2:C$365)</f>
        <v>33.9</v>
      </c>
      <c r="H200">
        <f>_xlfn.XLOOKUP($A200,天気!$A$2:$A$365,天気!D$2:D$365)</f>
        <v>26.4</v>
      </c>
      <c r="I200" t="str">
        <f>_xlfn.XLOOKUP($A200,天気!$A$2:$A$365,天気!E$2:E$365)</f>
        <v>曇時々晴</v>
      </c>
      <c r="J200">
        <f>_xlfn.XLOOKUP($A200,天気!$A$2:$A$365,天気!F$2:F$365)</f>
        <v>0</v>
      </c>
      <c r="K200">
        <f>_xlfn.XLOOKUP($A200,天気!$A$2:$A$365,天気!G$2:G$365)</f>
        <v>0</v>
      </c>
    </row>
    <row r="201" spans="1:11" x14ac:dyDescent="0.7">
      <c r="A201" s="3">
        <v>45127</v>
      </c>
      <c r="B201">
        <v>399</v>
      </c>
      <c r="C201">
        <v>304</v>
      </c>
      <c r="D201">
        <v>514</v>
      </c>
      <c r="E201">
        <v>358</v>
      </c>
      <c r="F201">
        <f>_xlfn.XLOOKUP($A201,天気!$A$2:$A$365,天気!B$2:B$365)</f>
        <v>28.1</v>
      </c>
      <c r="G201">
        <f>_xlfn.XLOOKUP($A201,天気!$A$2:$A$365,天気!C$2:C$365)</f>
        <v>32.6</v>
      </c>
      <c r="H201">
        <f>_xlfn.XLOOKUP($A201,天気!$A$2:$A$365,天気!D$2:D$365)</f>
        <v>25.1</v>
      </c>
      <c r="I201" t="str">
        <f>_xlfn.XLOOKUP($A201,天気!$A$2:$A$365,天気!E$2:E$365)</f>
        <v>曇時々晴</v>
      </c>
      <c r="J201">
        <f>_xlfn.XLOOKUP($A201,天気!$A$2:$A$365,天気!F$2:F$365)</f>
        <v>0</v>
      </c>
      <c r="K201">
        <f>_xlfn.XLOOKUP($A201,天気!$A$2:$A$365,天気!G$2:G$365)</f>
        <v>0</v>
      </c>
    </row>
    <row r="202" spans="1:11" x14ac:dyDescent="0.7">
      <c r="A202" s="3">
        <v>45128</v>
      </c>
      <c r="B202">
        <v>776</v>
      </c>
      <c r="C202">
        <v>514</v>
      </c>
      <c r="D202">
        <v>971</v>
      </c>
      <c r="E202">
        <v>656</v>
      </c>
      <c r="F202">
        <f>_xlfn.XLOOKUP($A202,天気!$A$2:$A$365,天気!B$2:B$365)</f>
        <v>27.2</v>
      </c>
      <c r="G202">
        <f>_xlfn.XLOOKUP($A202,天気!$A$2:$A$365,天気!C$2:C$365)</f>
        <v>31.6</v>
      </c>
      <c r="H202">
        <f>_xlfn.XLOOKUP($A202,天気!$A$2:$A$365,天気!D$2:D$365)</f>
        <v>24</v>
      </c>
      <c r="I202" t="str">
        <f>_xlfn.XLOOKUP($A202,天気!$A$2:$A$365,天気!E$2:E$365)</f>
        <v>曇時々晴</v>
      </c>
      <c r="J202">
        <f>_xlfn.XLOOKUP($A202,天気!$A$2:$A$365,天気!F$2:F$365)</f>
        <v>0</v>
      </c>
      <c r="K202">
        <f>_xlfn.XLOOKUP($A202,天気!$A$2:$A$365,天気!G$2:G$365)</f>
        <v>0</v>
      </c>
    </row>
    <row r="203" spans="1:11" x14ac:dyDescent="0.7">
      <c r="A203" s="3">
        <v>45129</v>
      </c>
      <c r="B203">
        <v>783</v>
      </c>
      <c r="C203">
        <v>463</v>
      </c>
      <c r="D203">
        <v>1038</v>
      </c>
      <c r="E203">
        <v>726</v>
      </c>
      <c r="F203">
        <f>_xlfn.XLOOKUP($A203,天気!$A$2:$A$365,天気!B$2:B$365)</f>
        <v>27.2</v>
      </c>
      <c r="G203">
        <f>_xlfn.XLOOKUP($A203,天気!$A$2:$A$365,天気!C$2:C$365)</f>
        <v>33.4</v>
      </c>
      <c r="H203">
        <f>_xlfn.XLOOKUP($A203,天気!$A$2:$A$365,天気!D$2:D$365)</f>
        <v>24.1</v>
      </c>
      <c r="I203" t="str">
        <f>_xlfn.XLOOKUP($A203,天気!$A$2:$A$365,天気!E$2:E$365)</f>
        <v>晴時々曇</v>
      </c>
      <c r="J203">
        <f>_xlfn.XLOOKUP($A203,天気!$A$2:$A$365,天気!F$2:F$365)</f>
        <v>0</v>
      </c>
      <c r="K203">
        <f>_xlfn.XLOOKUP($A203,天気!$A$2:$A$365,天気!G$2:G$365)</f>
        <v>0</v>
      </c>
    </row>
    <row r="204" spans="1:11" x14ac:dyDescent="0.7">
      <c r="A204" s="3">
        <v>45130</v>
      </c>
      <c r="B204">
        <v>592</v>
      </c>
      <c r="C204">
        <v>471</v>
      </c>
      <c r="D204">
        <v>887</v>
      </c>
      <c r="E204">
        <v>571</v>
      </c>
      <c r="F204">
        <f>_xlfn.XLOOKUP($A204,天気!$A$2:$A$365,天気!B$2:B$365)</f>
        <v>27.7</v>
      </c>
      <c r="G204">
        <f>_xlfn.XLOOKUP($A204,天気!$A$2:$A$365,天気!C$2:C$365)</f>
        <v>33.4</v>
      </c>
      <c r="H204">
        <f>_xlfn.XLOOKUP($A204,天気!$A$2:$A$365,天気!D$2:D$365)</f>
        <v>22.5</v>
      </c>
      <c r="I204" t="str">
        <f>_xlfn.XLOOKUP($A204,天気!$A$2:$A$365,天気!E$2:E$365)</f>
        <v>晴</v>
      </c>
      <c r="J204">
        <f>_xlfn.XLOOKUP($A204,天気!$A$2:$A$365,天気!F$2:F$365)</f>
        <v>0</v>
      </c>
      <c r="K204">
        <f>_xlfn.XLOOKUP($A204,天気!$A$2:$A$365,天気!G$2:G$365)</f>
        <v>0</v>
      </c>
    </row>
    <row r="205" spans="1:11" x14ac:dyDescent="0.7">
      <c r="A205" s="3">
        <v>45131</v>
      </c>
      <c r="B205">
        <v>437</v>
      </c>
      <c r="C205">
        <v>259</v>
      </c>
      <c r="D205">
        <v>519</v>
      </c>
      <c r="E205">
        <v>329</v>
      </c>
      <c r="F205">
        <f>_xlfn.XLOOKUP($A205,天気!$A$2:$A$365,天気!B$2:B$365)</f>
        <v>28.5</v>
      </c>
      <c r="G205">
        <f>_xlfn.XLOOKUP($A205,天気!$A$2:$A$365,天気!C$2:C$365)</f>
        <v>35.700000000000003</v>
      </c>
      <c r="H205">
        <f>_xlfn.XLOOKUP($A205,天気!$A$2:$A$365,天気!D$2:D$365)</f>
        <v>23.5</v>
      </c>
      <c r="I205" t="str">
        <f>_xlfn.XLOOKUP($A205,天気!$A$2:$A$365,天気!E$2:E$365)</f>
        <v>薄曇後晴</v>
      </c>
      <c r="J205">
        <f>_xlfn.XLOOKUP($A205,天気!$A$2:$A$365,天気!F$2:F$365)</f>
        <v>0</v>
      </c>
      <c r="K205">
        <f>_xlfn.XLOOKUP($A205,天気!$A$2:$A$365,天気!G$2:G$365)</f>
        <v>0</v>
      </c>
    </row>
    <row r="206" spans="1:11" x14ac:dyDescent="0.7">
      <c r="A206" s="3">
        <v>45132</v>
      </c>
      <c r="B206">
        <v>464</v>
      </c>
      <c r="C206">
        <v>314</v>
      </c>
      <c r="D206">
        <v>586</v>
      </c>
      <c r="E206">
        <v>440</v>
      </c>
      <c r="F206">
        <f>_xlfn.XLOOKUP($A206,天気!$A$2:$A$365,天気!B$2:B$365)</f>
        <v>29.8</v>
      </c>
      <c r="G206">
        <f>_xlfn.XLOOKUP($A206,天気!$A$2:$A$365,天気!C$2:C$365)</f>
        <v>36.6</v>
      </c>
      <c r="H206">
        <f>_xlfn.XLOOKUP($A206,天気!$A$2:$A$365,天気!D$2:D$365)</f>
        <v>24.2</v>
      </c>
      <c r="I206" t="str">
        <f>_xlfn.XLOOKUP($A206,天気!$A$2:$A$365,天気!E$2:E$365)</f>
        <v>晴一時薄曇</v>
      </c>
      <c r="J206">
        <f>_xlfn.XLOOKUP($A206,天気!$A$2:$A$365,天気!F$2:F$365)</f>
        <v>0</v>
      </c>
      <c r="K206">
        <f>_xlfn.XLOOKUP($A206,天気!$A$2:$A$365,天気!G$2:G$365)</f>
        <v>0</v>
      </c>
    </row>
    <row r="207" spans="1:11" x14ac:dyDescent="0.7">
      <c r="A207" s="3">
        <v>45133</v>
      </c>
      <c r="B207">
        <v>498</v>
      </c>
      <c r="C207">
        <v>341</v>
      </c>
      <c r="D207">
        <v>749</v>
      </c>
      <c r="E207">
        <v>486</v>
      </c>
      <c r="F207">
        <f>_xlfn.XLOOKUP($A207,天気!$A$2:$A$365,天気!B$2:B$365)</f>
        <v>31</v>
      </c>
      <c r="G207">
        <f>_xlfn.XLOOKUP($A207,天気!$A$2:$A$365,天気!C$2:C$365)</f>
        <v>37.700000000000003</v>
      </c>
      <c r="H207">
        <f>_xlfn.XLOOKUP($A207,天気!$A$2:$A$365,天気!D$2:D$365)</f>
        <v>25.6</v>
      </c>
      <c r="I207" t="str">
        <f>_xlfn.XLOOKUP($A207,天気!$A$2:$A$365,天気!E$2:E$365)</f>
        <v>晴</v>
      </c>
      <c r="J207">
        <f>_xlfn.XLOOKUP($A207,天気!$A$2:$A$365,天気!F$2:F$365)</f>
        <v>0</v>
      </c>
      <c r="K207">
        <f>_xlfn.XLOOKUP($A207,天気!$A$2:$A$365,天気!G$2:G$365)</f>
        <v>0</v>
      </c>
    </row>
    <row r="208" spans="1:11" x14ac:dyDescent="0.7">
      <c r="A208" s="3">
        <v>45134</v>
      </c>
      <c r="B208">
        <v>380</v>
      </c>
      <c r="C208">
        <v>255</v>
      </c>
      <c r="D208">
        <v>482</v>
      </c>
      <c r="E208">
        <v>340</v>
      </c>
      <c r="F208">
        <f>_xlfn.XLOOKUP($A208,天気!$A$2:$A$365,天気!B$2:B$365)</f>
        <v>30.6</v>
      </c>
      <c r="G208">
        <f>_xlfn.XLOOKUP($A208,天気!$A$2:$A$365,天気!C$2:C$365)</f>
        <v>36.9</v>
      </c>
      <c r="H208">
        <f>_xlfn.XLOOKUP($A208,天気!$A$2:$A$365,天気!D$2:D$365)</f>
        <v>26.4</v>
      </c>
      <c r="I208" t="str">
        <f>_xlfn.XLOOKUP($A208,天気!$A$2:$A$365,天気!E$2:E$365)</f>
        <v>晴一時曇</v>
      </c>
      <c r="J208">
        <f>_xlfn.XLOOKUP($A208,天気!$A$2:$A$365,天気!F$2:F$365)</f>
        <v>0</v>
      </c>
      <c r="K208">
        <f>_xlfn.XLOOKUP($A208,天気!$A$2:$A$365,天気!G$2:G$365)</f>
        <v>0</v>
      </c>
    </row>
    <row r="209" spans="1:11" x14ac:dyDescent="0.7">
      <c r="A209" s="3">
        <v>45135</v>
      </c>
      <c r="B209">
        <v>616</v>
      </c>
      <c r="C209">
        <v>411</v>
      </c>
      <c r="D209">
        <v>776</v>
      </c>
      <c r="E209">
        <v>612</v>
      </c>
      <c r="F209">
        <f>_xlfn.XLOOKUP($A209,天気!$A$2:$A$365,天気!B$2:B$365)</f>
        <v>30.4</v>
      </c>
      <c r="G209">
        <f>_xlfn.XLOOKUP($A209,天気!$A$2:$A$365,天気!C$2:C$365)</f>
        <v>36.200000000000003</v>
      </c>
      <c r="H209">
        <f>_xlfn.XLOOKUP($A209,天気!$A$2:$A$365,天気!D$2:D$365)</f>
        <v>26.7</v>
      </c>
      <c r="I209" t="str">
        <f>_xlfn.XLOOKUP($A209,天気!$A$2:$A$365,天気!E$2:E$365)</f>
        <v>晴</v>
      </c>
      <c r="J209">
        <f>_xlfn.XLOOKUP($A209,天気!$A$2:$A$365,天気!F$2:F$365)</f>
        <v>0</v>
      </c>
      <c r="K209">
        <f>_xlfn.XLOOKUP($A209,天気!$A$2:$A$365,天気!G$2:G$365)</f>
        <v>0</v>
      </c>
    </row>
    <row r="210" spans="1:11" x14ac:dyDescent="0.7">
      <c r="A210" s="3">
        <v>45136</v>
      </c>
      <c r="B210">
        <v>819</v>
      </c>
      <c r="C210">
        <v>501</v>
      </c>
      <c r="D210">
        <v>977</v>
      </c>
      <c r="E210">
        <v>624</v>
      </c>
      <c r="F210">
        <f>_xlfn.XLOOKUP($A210,天気!$A$2:$A$365,天気!B$2:B$365)</f>
        <v>30</v>
      </c>
      <c r="G210">
        <f>_xlfn.XLOOKUP($A210,天気!$A$2:$A$365,天気!C$2:C$365)</f>
        <v>35.700000000000003</v>
      </c>
      <c r="H210">
        <f>_xlfn.XLOOKUP($A210,天気!$A$2:$A$365,天気!D$2:D$365)</f>
        <v>25.8</v>
      </c>
      <c r="I210" t="str">
        <f>_xlfn.XLOOKUP($A210,天気!$A$2:$A$365,天気!E$2:E$365)</f>
        <v>晴</v>
      </c>
      <c r="J210">
        <f>_xlfn.XLOOKUP($A210,天気!$A$2:$A$365,天気!F$2:F$365)</f>
        <v>0</v>
      </c>
      <c r="K210">
        <f>_xlfn.XLOOKUP($A210,天気!$A$2:$A$365,天気!G$2:G$365)</f>
        <v>0</v>
      </c>
    </row>
    <row r="211" spans="1:11" x14ac:dyDescent="0.7">
      <c r="A211" s="3">
        <v>45137</v>
      </c>
      <c r="B211">
        <v>575</v>
      </c>
      <c r="C211">
        <v>466</v>
      </c>
      <c r="D211">
        <v>787</v>
      </c>
      <c r="E211">
        <v>512</v>
      </c>
      <c r="F211">
        <f>_xlfn.XLOOKUP($A211,天気!$A$2:$A$365,天気!B$2:B$365)</f>
        <v>30.3</v>
      </c>
      <c r="G211">
        <f>_xlfn.XLOOKUP($A211,天気!$A$2:$A$365,天気!C$2:C$365)</f>
        <v>36.6</v>
      </c>
      <c r="H211">
        <f>_xlfn.XLOOKUP($A211,天気!$A$2:$A$365,天気!D$2:D$365)</f>
        <v>25.7</v>
      </c>
      <c r="I211" t="str">
        <f>_xlfn.XLOOKUP($A211,天気!$A$2:$A$365,天気!E$2:E$365)</f>
        <v>快晴</v>
      </c>
      <c r="J211">
        <f>_xlfn.XLOOKUP($A211,天気!$A$2:$A$365,天気!F$2:F$365)</f>
        <v>0</v>
      </c>
      <c r="K211">
        <f>_xlfn.XLOOKUP($A211,天気!$A$2:$A$365,天気!G$2:G$365)</f>
        <v>0</v>
      </c>
    </row>
    <row r="212" spans="1:11" x14ac:dyDescent="0.7">
      <c r="A212" s="3">
        <v>45138</v>
      </c>
      <c r="B212">
        <v>358</v>
      </c>
      <c r="C212">
        <v>234</v>
      </c>
      <c r="D212">
        <v>478</v>
      </c>
      <c r="E212">
        <v>285</v>
      </c>
      <c r="F212">
        <f>_xlfn.XLOOKUP($A212,天気!$A$2:$A$365,天気!B$2:B$365)</f>
        <v>30.7</v>
      </c>
      <c r="G212">
        <f>_xlfn.XLOOKUP($A212,天気!$A$2:$A$365,天気!C$2:C$365)</f>
        <v>36.1</v>
      </c>
      <c r="H212">
        <f>_xlfn.XLOOKUP($A212,天気!$A$2:$A$365,天気!D$2:D$365)</f>
        <v>27.5</v>
      </c>
      <c r="I212" t="str">
        <f>_xlfn.XLOOKUP($A212,天気!$A$2:$A$365,天気!E$2:E$365)</f>
        <v>晴後一時曇</v>
      </c>
      <c r="J212">
        <f>_xlfn.XLOOKUP($A212,天気!$A$2:$A$365,天気!F$2:F$365)</f>
        <v>0</v>
      </c>
      <c r="K212">
        <f>_xlfn.XLOOKUP($A212,天気!$A$2:$A$365,天気!G$2:G$365)</f>
        <v>0</v>
      </c>
    </row>
    <row r="213" spans="1:11" x14ac:dyDescent="0.7">
      <c r="A213" s="3">
        <v>45139</v>
      </c>
      <c r="B213">
        <v>439</v>
      </c>
      <c r="C213">
        <v>290</v>
      </c>
      <c r="D213">
        <v>584</v>
      </c>
      <c r="E213">
        <v>363</v>
      </c>
      <c r="F213">
        <f>_xlfn.XLOOKUP($A213,天気!$A$2:$A$365,天気!B$2:B$365)</f>
        <v>26</v>
      </c>
      <c r="G213">
        <f>_xlfn.XLOOKUP($A213,天気!$A$2:$A$365,天気!C$2:C$365)</f>
        <v>33.200000000000003</v>
      </c>
      <c r="H213">
        <f>_xlfn.XLOOKUP($A213,天気!$A$2:$A$365,天気!D$2:D$365)</f>
        <v>22.2</v>
      </c>
      <c r="I213" t="str">
        <f>_xlfn.XLOOKUP($A213,天気!$A$2:$A$365,天気!E$2:E$365)</f>
        <v>曇後時々雨、雷を伴う</v>
      </c>
      <c r="J213">
        <f>_xlfn.XLOOKUP($A213,天気!$A$2:$A$365,天気!F$2:F$365)</f>
        <v>12.5</v>
      </c>
      <c r="K213">
        <f>_xlfn.XLOOKUP($A213,天気!$A$2:$A$365,天気!G$2:G$365)</f>
        <v>10.5</v>
      </c>
    </row>
    <row r="214" spans="1:11" x14ac:dyDescent="0.7">
      <c r="A214" s="3">
        <v>45140</v>
      </c>
      <c r="B214">
        <v>467</v>
      </c>
      <c r="C214">
        <v>342</v>
      </c>
      <c r="D214">
        <v>726</v>
      </c>
      <c r="E214">
        <v>437</v>
      </c>
      <c r="F214">
        <f>_xlfn.XLOOKUP($A214,天気!$A$2:$A$365,天気!B$2:B$365)</f>
        <v>28.9</v>
      </c>
      <c r="G214">
        <f>_xlfn.XLOOKUP($A214,天気!$A$2:$A$365,天気!C$2:C$365)</f>
        <v>34.700000000000003</v>
      </c>
      <c r="H214">
        <f>_xlfn.XLOOKUP($A214,天気!$A$2:$A$365,天気!D$2:D$365)</f>
        <v>24</v>
      </c>
      <c r="I214" t="str">
        <f>_xlfn.XLOOKUP($A214,天気!$A$2:$A$365,天気!E$2:E$365)</f>
        <v>晴一時曇</v>
      </c>
      <c r="J214">
        <f>_xlfn.XLOOKUP($A214,天気!$A$2:$A$365,天気!F$2:F$365)</f>
        <v>0</v>
      </c>
      <c r="K214">
        <f>_xlfn.XLOOKUP($A214,天気!$A$2:$A$365,天気!G$2:G$365)</f>
        <v>0</v>
      </c>
    </row>
    <row r="215" spans="1:11" x14ac:dyDescent="0.7">
      <c r="A215" s="3">
        <v>45141</v>
      </c>
      <c r="B215">
        <v>360</v>
      </c>
      <c r="C215">
        <v>234</v>
      </c>
      <c r="D215">
        <v>436</v>
      </c>
      <c r="E215">
        <v>379</v>
      </c>
      <c r="F215">
        <f>_xlfn.XLOOKUP($A215,天気!$A$2:$A$365,天気!B$2:B$365)</f>
        <v>30.2</v>
      </c>
      <c r="G215">
        <f>_xlfn.XLOOKUP($A215,天気!$A$2:$A$365,天気!C$2:C$365)</f>
        <v>35</v>
      </c>
      <c r="H215">
        <f>_xlfn.XLOOKUP($A215,天気!$A$2:$A$365,天気!D$2:D$365)</f>
        <v>26.3</v>
      </c>
      <c r="I215" t="str">
        <f>_xlfn.XLOOKUP($A215,天気!$A$2:$A$365,天気!E$2:E$365)</f>
        <v>晴</v>
      </c>
      <c r="J215">
        <f>_xlfn.XLOOKUP($A215,天気!$A$2:$A$365,天気!F$2:F$365)</f>
        <v>0</v>
      </c>
      <c r="K215">
        <f>_xlfn.XLOOKUP($A215,天気!$A$2:$A$365,天気!G$2:G$365)</f>
        <v>0</v>
      </c>
    </row>
    <row r="216" spans="1:11" x14ac:dyDescent="0.7">
      <c r="A216" s="3">
        <v>45142</v>
      </c>
      <c r="B216">
        <v>641</v>
      </c>
      <c r="C216">
        <v>398</v>
      </c>
      <c r="D216">
        <v>793</v>
      </c>
      <c r="E216">
        <v>538</v>
      </c>
      <c r="F216">
        <f>_xlfn.XLOOKUP($A216,天気!$A$2:$A$365,天気!B$2:B$365)</f>
        <v>31.3</v>
      </c>
      <c r="G216">
        <f>_xlfn.XLOOKUP($A216,天気!$A$2:$A$365,天気!C$2:C$365)</f>
        <v>36.700000000000003</v>
      </c>
      <c r="H216">
        <f>_xlfn.XLOOKUP($A216,天気!$A$2:$A$365,天気!D$2:D$365)</f>
        <v>26.8</v>
      </c>
      <c r="I216" t="str">
        <f>_xlfn.XLOOKUP($A216,天気!$A$2:$A$365,天気!E$2:E$365)</f>
        <v>晴後一時曇</v>
      </c>
      <c r="J216">
        <f>_xlfn.XLOOKUP($A216,天気!$A$2:$A$365,天気!F$2:F$365)</f>
        <v>0</v>
      </c>
      <c r="K216">
        <f>_xlfn.XLOOKUP($A216,天気!$A$2:$A$365,天気!G$2:G$365)</f>
        <v>0</v>
      </c>
    </row>
    <row r="217" spans="1:11" x14ac:dyDescent="0.7">
      <c r="A217" s="3">
        <v>45143</v>
      </c>
      <c r="B217">
        <v>725</v>
      </c>
      <c r="C217">
        <v>480</v>
      </c>
      <c r="D217">
        <v>979</v>
      </c>
      <c r="E217">
        <v>620</v>
      </c>
      <c r="F217">
        <f>_xlfn.XLOOKUP($A217,天気!$A$2:$A$365,天気!B$2:B$365)</f>
        <v>30.4</v>
      </c>
      <c r="G217">
        <f>_xlfn.XLOOKUP($A217,天気!$A$2:$A$365,天気!C$2:C$365)</f>
        <v>35.9</v>
      </c>
      <c r="H217">
        <f>_xlfn.XLOOKUP($A217,天気!$A$2:$A$365,天気!D$2:D$365)</f>
        <v>27.7</v>
      </c>
      <c r="I217" t="str">
        <f>_xlfn.XLOOKUP($A217,天気!$A$2:$A$365,天気!E$2:E$365)</f>
        <v>晴</v>
      </c>
      <c r="J217">
        <f>_xlfn.XLOOKUP($A217,天気!$A$2:$A$365,天気!F$2:F$365)</f>
        <v>0</v>
      </c>
      <c r="K217">
        <f>_xlfn.XLOOKUP($A217,天気!$A$2:$A$365,天気!G$2:G$365)</f>
        <v>0</v>
      </c>
    </row>
    <row r="218" spans="1:11" x14ac:dyDescent="0.7">
      <c r="A218" s="3">
        <v>45144</v>
      </c>
      <c r="B218">
        <v>652</v>
      </c>
      <c r="C218">
        <v>394</v>
      </c>
      <c r="D218">
        <v>833</v>
      </c>
      <c r="E218">
        <v>495</v>
      </c>
      <c r="F218">
        <f>_xlfn.XLOOKUP($A218,天気!$A$2:$A$365,天気!B$2:B$365)</f>
        <v>28.6</v>
      </c>
      <c r="G218">
        <f>_xlfn.XLOOKUP($A218,天気!$A$2:$A$365,天気!C$2:C$365)</f>
        <v>34.799999999999997</v>
      </c>
      <c r="H218">
        <f>_xlfn.XLOOKUP($A218,天気!$A$2:$A$365,天気!D$2:D$365)</f>
        <v>26.3</v>
      </c>
      <c r="I218" t="str">
        <f>_xlfn.XLOOKUP($A218,天気!$A$2:$A$365,天気!E$2:E$365)</f>
        <v>晴後時々曇一時雨</v>
      </c>
      <c r="J218">
        <f>_xlfn.XLOOKUP($A218,天気!$A$2:$A$365,天気!F$2:F$365)</f>
        <v>4</v>
      </c>
      <c r="K218">
        <f>_xlfn.XLOOKUP($A218,天気!$A$2:$A$365,天気!G$2:G$365)</f>
        <v>4</v>
      </c>
    </row>
    <row r="219" spans="1:11" x14ac:dyDescent="0.7">
      <c r="A219" s="3">
        <v>45145</v>
      </c>
      <c r="B219">
        <v>370</v>
      </c>
      <c r="C219">
        <v>260</v>
      </c>
      <c r="D219">
        <v>527</v>
      </c>
      <c r="E219">
        <v>367</v>
      </c>
      <c r="F219">
        <f>_xlfn.XLOOKUP($A219,天気!$A$2:$A$365,天気!B$2:B$365)</f>
        <v>29.4</v>
      </c>
      <c r="G219">
        <f>_xlfn.XLOOKUP($A219,天気!$A$2:$A$365,天気!C$2:C$365)</f>
        <v>34.9</v>
      </c>
      <c r="H219">
        <f>_xlfn.XLOOKUP($A219,天気!$A$2:$A$365,天気!D$2:D$365)</f>
        <v>25.9</v>
      </c>
      <c r="I219" t="str">
        <f>_xlfn.XLOOKUP($A219,天気!$A$2:$A$365,天気!E$2:E$365)</f>
        <v>晴時々曇</v>
      </c>
      <c r="J219">
        <f>_xlfn.XLOOKUP($A219,天気!$A$2:$A$365,天気!F$2:F$365)</f>
        <v>0</v>
      </c>
      <c r="K219">
        <f>_xlfn.XLOOKUP($A219,天気!$A$2:$A$365,天気!G$2:G$365)</f>
        <v>0</v>
      </c>
    </row>
    <row r="220" spans="1:11" x14ac:dyDescent="0.7">
      <c r="A220" s="3">
        <v>45146</v>
      </c>
      <c r="B220">
        <v>506</v>
      </c>
      <c r="C220">
        <v>373</v>
      </c>
      <c r="D220">
        <v>704</v>
      </c>
      <c r="E220">
        <v>435</v>
      </c>
      <c r="F220">
        <f>_xlfn.XLOOKUP($A220,天気!$A$2:$A$365,天気!B$2:B$365)</f>
        <v>30.1</v>
      </c>
      <c r="G220">
        <f>_xlfn.XLOOKUP($A220,天気!$A$2:$A$365,天気!C$2:C$365)</f>
        <v>35.9</v>
      </c>
      <c r="H220">
        <f>_xlfn.XLOOKUP($A220,天気!$A$2:$A$365,天気!D$2:D$365)</f>
        <v>26.7</v>
      </c>
      <c r="I220" t="str">
        <f>_xlfn.XLOOKUP($A220,天気!$A$2:$A$365,天気!E$2:E$365)</f>
        <v>晴時々薄曇</v>
      </c>
      <c r="J220">
        <f>_xlfn.XLOOKUP($A220,天気!$A$2:$A$365,天気!F$2:F$365)</f>
        <v>1</v>
      </c>
      <c r="K220">
        <f>_xlfn.XLOOKUP($A220,天気!$A$2:$A$365,天気!G$2:G$365)</f>
        <v>1</v>
      </c>
    </row>
    <row r="221" spans="1:11" x14ac:dyDescent="0.7">
      <c r="A221" s="3">
        <v>45147</v>
      </c>
      <c r="B221">
        <v>523</v>
      </c>
      <c r="C221">
        <v>394</v>
      </c>
      <c r="D221">
        <v>756</v>
      </c>
      <c r="E221">
        <v>428</v>
      </c>
      <c r="F221">
        <f>_xlfn.XLOOKUP($A221,天気!$A$2:$A$365,天気!B$2:B$365)</f>
        <v>28.2</v>
      </c>
      <c r="G221">
        <f>_xlfn.XLOOKUP($A221,天気!$A$2:$A$365,天気!C$2:C$365)</f>
        <v>31.8</v>
      </c>
      <c r="H221">
        <f>_xlfn.XLOOKUP($A221,天気!$A$2:$A$365,天気!D$2:D$365)</f>
        <v>26.5</v>
      </c>
      <c r="I221" t="str">
        <f>_xlfn.XLOOKUP($A221,天気!$A$2:$A$365,天気!E$2:E$365)</f>
        <v>曇時々雨、雷を伴う</v>
      </c>
      <c r="J221">
        <f>_xlfn.XLOOKUP($A221,天気!$A$2:$A$365,天気!F$2:F$365)</f>
        <v>8</v>
      </c>
      <c r="K221">
        <f>_xlfn.XLOOKUP($A221,天気!$A$2:$A$365,天気!G$2:G$365)</f>
        <v>4.5</v>
      </c>
    </row>
    <row r="222" spans="1:11" x14ac:dyDescent="0.7">
      <c r="A222" s="3">
        <v>45148</v>
      </c>
      <c r="B222">
        <v>434</v>
      </c>
      <c r="C222">
        <v>316</v>
      </c>
      <c r="D222">
        <v>668</v>
      </c>
      <c r="E222">
        <v>424</v>
      </c>
      <c r="F222">
        <f>_xlfn.XLOOKUP($A222,天気!$A$2:$A$365,天気!B$2:B$365)</f>
        <v>29.5</v>
      </c>
      <c r="G222">
        <f>_xlfn.XLOOKUP($A222,天気!$A$2:$A$365,天気!C$2:C$365)</f>
        <v>34.4</v>
      </c>
      <c r="H222">
        <f>_xlfn.XLOOKUP($A222,天気!$A$2:$A$365,天気!D$2:D$365)</f>
        <v>26.3</v>
      </c>
      <c r="I222" t="str">
        <f>_xlfn.XLOOKUP($A222,天気!$A$2:$A$365,天気!E$2:E$365)</f>
        <v>晴</v>
      </c>
      <c r="J222">
        <f>_xlfn.XLOOKUP($A222,天気!$A$2:$A$365,天気!F$2:F$365)</f>
        <v>0</v>
      </c>
      <c r="K222">
        <f>_xlfn.XLOOKUP($A222,天気!$A$2:$A$365,天気!G$2:G$365)</f>
        <v>0</v>
      </c>
    </row>
    <row r="223" spans="1:11" x14ac:dyDescent="0.7">
      <c r="A223" s="3">
        <v>45149</v>
      </c>
      <c r="B223">
        <v>534</v>
      </c>
      <c r="C223">
        <v>437</v>
      </c>
      <c r="D223">
        <v>858</v>
      </c>
      <c r="E223">
        <v>574</v>
      </c>
      <c r="F223">
        <f>_xlfn.XLOOKUP($A223,天気!$A$2:$A$365,天気!B$2:B$365)</f>
        <v>29.5</v>
      </c>
      <c r="G223">
        <f>_xlfn.XLOOKUP($A223,天気!$A$2:$A$365,天気!C$2:C$365)</f>
        <v>35</v>
      </c>
      <c r="H223">
        <f>_xlfn.XLOOKUP($A223,天気!$A$2:$A$365,天気!D$2:D$365)</f>
        <v>26.2</v>
      </c>
      <c r="I223" t="str">
        <f>_xlfn.XLOOKUP($A223,天気!$A$2:$A$365,天気!E$2:E$365)</f>
        <v>晴時々曇</v>
      </c>
      <c r="J223">
        <f>_xlfn.XLOOKUP($A223,天気!$A$2:$A$365,天気!F$2:F$365)</f>
        <v>0</v>
      </c>
      <c r="K223">
        <f>_xlfn.XLOOKUP($A223,天気!$A$2:$A$365,天気!G$2:G$365)</f>
        <v>0</v>
      </c>
    </row>
    <row r="224" spans="1:11" x14ac:dyDescent="0.7">
      <c r="A224" s="3">
        <v>45150</v>
      </c>
      <c r="B224">
        <v>800</v>
      </c>
      <c r="C224">
        <v>545</v>
      </c>
      <c r="D224">
        <v>1044</v>
      </c>
      <c r="E224">
        <v>620</v>
      </c>
      <c r="F224">
        <f>_xlfn.XLOOKUP($A224,天気!$A$2:$A$365,天気!B$2:B$365)</f>
        <v>29.7</v>
      </c>
      <c r="G224">
        <f>_xlfn.XLOOKUP($A224,天気!$A$2:$A$365,天気!C$2:C$365)</f>
        <v>35.5</v>
      </c>
      <c r="H224">
        <f>_xlfn.XLOOKUP($A224,天気!$A$2:$A$365,天気!D$2:D$365)</f>
        <v>26.2</v>
      </c>
      <c r="I224" t="str">
        <f>_xlfn.XLOOKUP($A224,天気!$A$2:$A$365,天気!E$2:E$365)</f>
        <v>晴一時曇</v>
      </c>
      <c r="J224">
        <f>_xlfn.XLOOKUP($A224,天気!$A$2:$A$365,天気!F$2:F$365)</f>
        <v>0</v>
      </c>
      <c r="K224">
        <f>_xlfn.XLOOKUP($A224,天気!$A$2:$A$365,天気!G$2:G$365)</f>
        <v>0</v>
      </c>
    </row>
    <row r="225" spans="1:11" x14ac:dyDescent="0.7">
      <c r="A225" s="3">
        <v>45151</v>
      </c>
      <c r="B225">
        <v>685</v>
      </c>
      <c r="C225">
        <v>372</v>
      </c>
      <c r="D225">
        <v>817</v>
      </c>
      <c r="E225">
        <v>574</v>
      </c>
      <c r="F225">
        <f>_xlfn.XLOOKUP($A225,天気!$A$2:$A$365,天気!B$2:B$365)</f>
        <v>27.4</v>
      </c>
      <c r="G225">
        <f>_xlfn.XLOOKUP($A225,天気!$A$2:$A$365,天気!C$2:C$365)</f>
        <v>32.9</v>
      </c>
      <c r="H225">
        <f>_xlfn.XLOOKUP($A225,天気!$A$2:$A$365,天気!D$2:D$365)</f>
        <v>25.8</v>
      </c>
      <c r="I225" t="str">
        <f>_xlfn.XLOOKUP($A225,天気!$A$2:$A$365,天気!E$2:E$365)</f>
        <v>大雨時々曇</v>
      </c>
      <c r="J225">
        <f>_xlfn.XLOOKUP($A225,天気!$A$2:$A$365,天気!F$2:F$365)</f>
        <v>48.5</v>
      </c>
      <c r="K225">
        <f>_xlfn.XLOOKUP($A225,天気!$A$2:$A$365,天気!G$2:G$365)</f>
        <v>28</v>
      </c>
    </row>
    <row r="226" spans="1:11" x14ac:dyDescent="0.7">
      <c r="A226" s="3">
        <v>45152</v>
      </c>
      <c r="B226">
        <v>325</v>
      </c>
      <c r="C226">
        <v>219</v>
      </c>
      <c r="D226">
        <v>441</v>
      </c>
      <c r="E226">
        <v>268</v>
      </c>
      <c r="F226">
        <f>_xlfn.XLOOKUP($A226,天気!$A$2:$A$365,天気!B$2:B$365)</f>
        <v>28.6</v>
      </c>
      <c r="G226">
        <f>_xlfn.XLOOKUP($A226,天気!$A$2:$A$365,天気!C$2:C$365)</f>
        <v>32.9</v>
      </c>
      <c r="H226">
        <f>_xlfn.XLOOKUP($A226,天気!$A$2:$A$365,天気!D$2:D$365)</f>
        <v>26.1</v>
      </c>
      <c r="I226" t="str">
        <f>_xlfn.XLOOKUP($A226,天気!$A$2:$A$365,天気!E$2:E$365)</f>
        <v>曇時々晴一時雨</v>
      </c>
      <c r="J226">
        <f>_xlfn.XLOOKUP($A226,天気!$A$2:$A$365,天気!F$2:F$365)</f>
        <v>22.5</v>
      </c>
      <c r="K226">
        <f>_xlfn.XLOOKUP($A226,天気!$A$2:$A$365,天気!G$2:G$365)</f>
        <v>15</v>
      </c>
    </row>
    <row r="227" spans="1:11" x14ac:dyDescent="0.7">
      <c r="A227" s="3">
        <v>45153</v>
      </c>
      <c r="B227">
        <v>397</v>
      </c>
      <c r="C227">
        <v>288</v>
      </c>
      <c r="D227">
        <v>487</v>
      </c>
      <c r="E227">
        <v>344</v>
      </c>
      <c r="F227">
        <f>_xlfn.XLOOKUP($A227,天気!$A$2:$A$365,天気!B$2:B$365)</f>
        <v>28.6</v>
      </c>
      <c r="G227">
        <f>_xlfn.XLOOKUP($A227,天気!$A$2:$A$365,天気!C$2:C$365)</f>
        <v>32.799999999999997</v>
      </c>
      <c r="H227">
        <f>_xlfn.XLOOKUP($A227,天気!$A$2:$A$365,天気!D$2:D$365)</f>
        <v>25.7</v>
      </c>
      <c r="I227" t="str">
        <f>_xlfn.XLOOKUP($A227,天気!$A$2:$A$365,天気!E$2:E$365)</f>
        <v>曇一時晴</v>
      </c>
      <c r="J227">
        <f>_xlfn.XLOOKUP($A227,天気!$A$2:$A$365,天気!F$2:F$365)</f>
        <v>14.5</v>
      </c>
      <c r="K227">
        <f>_xlfn.XLOOKUP($A227,天気!$A$2:$A$365,天気!G$2:G$365)</f>
        <v>12.5</v>
      </c>
    </row>
    <row r="228" spans="1:11" x14ac:dyDescent="0.7">
      <c r="A228" s="3">
        <v>45154</v>
      </c>
      <c r="B228">
        <v>480</v>
      </c>
      <c r="C228">
        <v>346</v>
      </c>
      <c r="D228">
        <v>591</v>
      </c>
      <c r="E228">
        <v>436</v>
      </c>
      <c r="F228">
        <f>_xlfn.XLOOKUP($A228,天気!$A$2:$A$365,天気!B$2:B$365)</f>
        <v>28.1</v>
      </c>
      <c r="G228">
        <f>_xlfn.XLOOKUP($A228,天気!$A$2:$A$365,天気!C$2:C$365)</f>
        <v>32.200000000000003</v>
      </c>
      <c r="H228">
        <f>_xlfn.XLOOKUP($A228,天気!$A$2:$A$365,天気!D$2:D$365)</f>
        <v>25.5</v>
      </c>
      <c r="I228" t="str">
        <f>_xlfn.XLOOKUP($A228,天気!$A$2:$A$365,天気!E$2:E$365)</f>
        <v>曇時々雨一時晴</v>
      </c>
      <c r="J228">
        <f>_xlfn.XLOOKUP($A228,天気!$A$2:$A$365,天気!F$2:F$365)</f>
        <v>4.5</v>
      </c>
      <c r="K228">
        <f>_xlfn.XLOOKUP($A228,天気!$A$2:$A$365,天気!G$2:G$365)</f>
        <v>4.5</v>
      </c>
    </row>
    <row r="229" spans="1:11" x14ac:dyDescent="0.7">
      <c r="A229" s="3">
        <v>45155</v>
      </c>
      <c r="B229">
        <v>325</v>
      </c>
      <c r="C229">
        <v>233</v>
      </c>
      <c r="D229">
        <v>441</v>
      </c>
      <c r="E229">
        <v>281</v>
      </c>
      <c r="F229">
        <f>_xlfn.XLOOKUP($A229,天気!$A$2:$A$365,天気!B$2:B$365)</f>
        <v>29.9</v>
      </c>
      <c r="G229">
        <f>_xlfn.XLOOKUP($A229,天気!$A$2:$A$365,天気!C$2:C$365)</f>
        <v>34.5</v>
      </c>
      <c r="H229">
        <f>_xlfn.XLOOKUP($A229,天気!$A$2:$A$365,天気!D$2:D$365)</f>
        <v>26.8</v>
      </c>
      <c r="I229" t="str">
        <f>_xlfn.XLOOKUP($A229,天気!$A$2:$A$365,天気!E$2:E$365)</f>
        <v>晴一時曇</v>
      </c>
      <c r="J229">
        <f>_xlfn.XLOOKUP($A229,天気!$A$2:$A$365,天気!F$2:F$365)</f>
        <v>0</v>
      </c>
      <c r="K229">
        <f>_xlfn.XLOOKUP($A229,天気!$A$2:$A$365,天気!G$2:G$365)</f>
        <v>0</v>
      </c>
    </row>
    <row r="230" spans="1:11" x14ac:dyDescent="0.7">
      <c r="A230" s="3">
        <v>45156</v>
      </c>
      <c r="B230">
        <v>583</v>
      </c>
      <c r="C230">
        <v>440</v>
      </c>
      <c r="D230">
        <v>855</v>
      </c>
      <c r="E230">
        <v>554</v>
      </c>
      <c r="F230">
        <f>_xlfn.XLOOKUP($A230,天気!$A$2:$A$365,天気!B$2:B$365)</f>
        <v>30</v>
      </c>
      <c r="G230">
        <f>_xlfn.XLOOKUP($A230,天気!$A$2:$A$365,天気!C$2:C$365)</f>
        <v>34.6</v>
      </c>
      <c r="H230">
        <f>_xlfn.XLOOKUP($A230,天気!$A$2:$A$365,天気!D$2:D$365)</f>
        <v>26.7</v>
      </c>
      <c r="I230" t="str">
        <f>_xlfn.XLOOKUP($A230,天気!$A$2:$A$365,天気!E$2:E$365)</f>
        <v>晴</v>
      </c>
      <c r="J230">
        <f>_xlfn.XLOOKUP($A230,天気!$A$2:$A$365,天気!F$2:F$365)</f>
        <v>0</v>
      </c>
      <c r="K230">
        <f>_xlfn.XLOOKUP($A230,天気!$A$2:$A$365,天気!G$2:G$365)</f>
        <v>0</v>
      </c>
    </row>
    <row r="231" spans="1:11" x14ac:dyDescent="0.7">
      <c r="A231" s="3">
        <v>45157</v>
      </c>
      <c r="B231">
        <v>696</v>
      </c>
      <c r="C231">
        <v>561</v>
      </c>
      <c r="D231">
        <v>925</v>
      </c>
      <c r="E231">
        <v>649</v>
      </c>
      <c r="F231">
        <f>_xlfn.XLOOKUP($A231,天気!$A$2:$A$365,天気!B$2:B$365)</f>
        <v>30.3</v>
      </c>
      <c r="G231">
        <f>_xlfn.XLOOKUP($A231,天気!$A$2:$A$365,天気!C$2:C$365)</f>
        <v>35.700000000000003</v>
      </c>
      <c r="H231">
        <f>_xlfn.XLOOKUP($A231,天気!$A$2:$A$365,天気!D$2:D$365)</f>
        <v>26.2</v>
      </c>
      <c r="I231" t="str">
        <f>_xlfn.XLOOKUP($A231,天気!$A$2:$A$365,天気!E$2:E$365)</f>
        <v>晴</v>
      </c>
      <c r="J231">
        <f>_xlfn.XLOOKUP($A231,天気!$A$2:$A$365,天気!F$2:F$365)</f>
        <v>0</v>
      </c>
      <c r="K231">
        <f>_xlfn.XLOOKUP($A231,天気!$A$2:$A$365,天気!G$2:G$365)</f>
        <v>0</v>
      </c>
    </row>
    <row r="232" spans="1:11" x14ac:dyDescent="0.7">
      <c r="A232" s="3">
        <v>45158</v>
      </c>
      <c r="B232">
        <v>572</v>
      </c>
      <c r="C232">
        <v>384</v>
      </c>
      <c r="D232">
        <v>819</v>
      </c>
      <c r="E232">
        <v>495</v>
      </c>
      <c r="F232">
        <f>_xlfn.XLOOKUP($A232,天気!$A$2:$A$365,天気!B$2:B$365)</f>
        <v>30.3</v>
      </c>
      <c r="G232">
        <f>_xlfn.XLOOKUP($A232,天気!$A$2:$A$365,天気!C$2:C$365)</f>
        <v>35.299999999999997</v>
      </c>
      <c r="H232">
        <f>_xlfn.XLOOKUP($A232,天気!$A$2:$A$365,天気!D$2:D$365)</f>
        <v>27.2</v>
      </c>
      <c r="I232" t="str">
        <f>_xlfn.XLOOKUP($A232,天気!$A$2:$A$365,天気!E$2:E$365)</f>
        <v>晴一時曇</v>
      </c>
      <c r="J232">
        <f>_xlfn.XLOOKUP($A232,天気!$A$2:$A$365,天気!F$2:F$365)</f>
        <v>0</v>
      </c>
      <c r="K232">
        <f>_xlfn.XLOOKUP($A232,天気!$A$2:$A$365,天気!G$2:G$365)</f>
        <v>0</v>
      </c>
    </row>
    <row r="233" spans="1:11" x14ac:dyDescent="0.7">
      <c r="A233" s="3">
        <v>45159</v>
      </c>
      <c r="B233">
        <v>405</v>
      </c>
      <c r="C233">
        <v>252</v>
      </c>
      <c r="D233">
        <v>573</v>
      </c>
      <c r="E233">
        <v>332</v>
      </c>
      <c r="F233">
        <f>_xlfn.XLOOKUP($A233,天気!$A$2:$A$365,天気!B$2:B$365)</f>
        <v>29.8</v>
      </c>
      <c r="G233">
        <f>_xlfn.XLOOKUP($A233,天気!$A$2:$A$365,天気!C$2:C$365)</f>
        <v>34.799999999999997</v>
      </c>
      <c r="H233">
        <f>_xlfn.XLOOKUP($A233,天気!$A$2:$A$365,天気!D$2:D$365)</f>
        <v>26.3</v>
      </c>
      <c r="I233" t="str">
        <f>_xlfn.XLOOKUP($A233,天気!$A$2:$A$365,天気!E$2:E$365)</f>
        <v>晴時々薄曇</v>
      </c>
      <c r="J233">
        <f>_xlfn.XLOOKUP($A233,天気!$A$2:$A$365,天気!F$2:F$365)</f>
        <v>0</v>
      </c>
      <c r="K233">
        <f>_xlfn.XLOOKUP($A233,天気!$A$2:$A$365,天気!G$2:G$365)</f>
        <v>0</v>
      </c>
    </row>
    <row r="234" spans="1:11" x14ac:dyDescent="0.7">
      <c r="A234" s="3">
        <v>45160</v>
      </c>
      <c r="B234">
        <v>463</v>
      </c>
      <c r="C234">
        <v>290</v>
      </c>
      <c r="D234">
        <v>663</v>
      </c>
      <c r="E234">
        <v>421</v>
      </c>
      <c r="F234">
        <f>_xlfn.XLOOKUP($A234,天気!$A$2:$A$365,天気!B$2:B$365)</f>
        <v>28.6</v>
      </c>
      <c r="G234">
        <f>_xlfn.XLOOKUP($A234,天気!$A$2:$A$365,天気!C$2:C$365)</f>
        <v>32.1</v>
      </c>
      <c r="H234">
        <f>_xlfn.XLOOKUP($A234,天気!$A$2:$A$365,天気!D$2:D$365)</f>
        <v>26.6</v>
      </c>
      <c r="I234" t="str">
        <f>_xlfn.XLOOKUP($A234,天気!$A$2:$A$365,天気!E$2:E$365)</f>
        <v>晴時々雨一時曇、雷を伴う</v>
      </c>
      <c r="J234">
        <f>_xlfn.XLOOKUP($A234,天気!$A$2:$A$365,天気!F$2:F$365)</f>
        <v>10.5</v>
      </c>
      <c r="K234">
        <f>_xlfn.XLOOKUP($A234,天気!$A$2:$A$365,天気!G$2:G$365)</f>
        <v>10.5</v>
      </c>
    </row>
    <row r="235" spans="1:11" x14ac:dyDescent="0.7">
      <c r="A235" s="3">
        <v>45161</v>
      </c>
      <c r="B235">
        <v>551</v>
      </c>
      <c r="C235">
        <v>341</v>
      </c>
      <c r="D235">
        <v>661</v>
      </c>
      <c r="E235">
        <v>426</v>
      </c>
      <c r="F235">
        <f>_xlfn.XLOOKUP($A235,天気!$A$2:$A$365,天気!B$2:B$365)</f>
        <v>29.4</v>
      </c>
      <c r="G235">
        <f>_xlfn.XLOOKUP($A235,天気!$A$2:$A$365,天気!C$2:C$365)</f>
        <v>34.1</v>
      </c>
      <c r="H235">
        <f>_xlfn.XLOOKUP($A235,天気!$A$2:$A$365,天気!D$2:D$365)</f>
        <v>26.1</v>
      </c>
      <c r="I235" t="str">
        <f>_xlfn.XLOOKUP($A235,天気!$A$2:$A$365,天気!E$2:E$365)</f>
        <v>晴時々曇</v>
      </c>
      <c r="J235">
        <f>_xlfn.XLOOKUP($A235,天気!$A$2:$A$365,天気!F$2:F$365)</f>
        <v>2</v>
      </c>
      <c r="K235">
        <f>_xlfn.XLOOKUP($A235,天気!$A$2:$A$365,天気!G$2:G$365)</f>
        <v>2</v>
      </c>
    </row>
    <row r="236" spans="1:11" x14ac:dyDescent="0.7">
      <c r="A236" s="3">
        <v>45162</v>
      </c>
      <c r="B236">
        <v>411</v>
      </c>
      <c r="C236">
        <v>270</v>
      </c>
      <c r="D236">
        <v>545</v>
      </c>
      <c r="E236">
        <v>312</v>
      </c>
      <c r="F236">
        <f>_xlfn.XLOOKUP($A236,天気!$A$2:$A$365,天気!B$2:B$365)</f>
        <v>29.5</v>
      </c>
      <c r="G236">
        <f>_xlfn.XLOOKUP($A236,天気!$A$2:$A$365,天気!C$2:C$365)</f>
        <v>34.1</v>
      </c>
      <c r="H236">
        <f>_xlfn.XLOOKUP($A236,天気!$A$2:$A$365,天気!D$2:D$365)</f>
        <v>27.2</v>
      </c>
      <c r="I236" t="str">
        <f>_xlfn.XLOOKUP($A236,天気!$A$2:$A$365,天気!E$2:E$365)</f>
        <v>晴一時曇</v>
      </c>
      <c r="J236">
        <f>_xlfn.XLOOKUP($A236,天気!$A$2:$A$365,天気!F$2:F$365)</f>
        <v>0</v>
      </c>
      <c r="K236">
        <f>_xlfn.XLOOKUP($A236,天気!$A$2:$A$365,天気!G$2:G$365)</f>
        <v>0</v>
      </c>
    </row>
    <row r="237" spans="1:11" x14ac:dyDescent="0.7">
      <c r="A237" s="3">
        <v>45163</v>
      </c>
      <c r="B237">
        <v>782</v>
      </c>
      <c r="C237">
        <v>475</v>
      </c>
      <c r="D237">
        <v>965</v>
      </c>
      <c r="E237">
        <v>610</v>
      </c>
      <c r="F237">
        <f>_xlfn.XLOOKUP($A237,天気!$A$2:$A$365,天気!B$2:B$365)</f>
        <v>29.6</v>
      </c>
      <c r="G237">
        <f>_xlfn.XLOOKUP($A237,天気!$A$2:$A$365,天気!C$2:C$365)</f>
        <v>34.4</v>
      </c>
      <c r="H237">
        <f>_xlfn.XLOOKUP($A237,天気!$A$2:$A$365,天気!D$2:D$365)</f>
        <v>26.5</v>
      </c>
      <c r="I237" t="str">
        <f>_xlfn.XLOOKUP($A237,天気!$A$2:$A$365,天気!E$2:E$365)</f>
        <v>晴</v>
      </c>
      <c r="J237">
        <f>_xlfn.XLOOKUP($A237,天気!$A$2:$A$365,天気!F$2:F$365)</f>
        <v>0</v>
      </c>
      <c r="K237">
        <f>_xlfn.XLOOKUP($A237,天気!$A$2:$A$365,天気!G$2:G$365)</f>
        <v>0</v>
      </c>
    </row>
    <row r="238" spans="1:11" x14ac:dyDescent="0.7">
      <c r="A238" s="3">
        <v>45164</v>
      </c>
      <c r="B238">
        <v>741</v>
      </c>
      <c r="C238">
        <v>493</v>
      </c>
      <c r="D238">
        <v>1058</v>
      </c>
      <c r="E238">
        <v>679</v>
      </c>
      <c r="F238">
        <f>_xlfn.XLOOKUP($A238,天気!$A$2:$A$365,天気!B$2:B$365)</f>
        <v>28.1</v>
      </c>
      <c r="G238">
        <f>_xlfn.XLOOKUP($A238,天気!$A$2:$A$365,天気!C$2:C$365)</f>
        <v>33.4</v>
      </c>
      <c r="H238">
        <f>_xlfn.XLOOKUP($A238,天気!$A$2:$A$365,天気!D$2:D$365)</f>
        <v>25.5</v>
      </c>
      <c r="I238" t="str">
        <f>_xlfn.XLOOKUP($A238,天気!$A$2:$A$365,天気!E$2:E$365)</f>
        <v>晴後一時雨</v>
      </c>
      <c r="J238">
        <f>_xlfn.XLOOKUP($A238,天気!$A$2:$A$365,天気!F$2:F$365)</f>
        <v>3.5</v>
      </c>
      <c r="K238">
        <f>_xlfn.XLOOKUP($A238,天気!$A$2:$A$365,天気!G$2:G$365)</f>
        <v>3.5</v>
      </c>
    </row>
    <row r="239" spans="1:11" x14ac:dyDescent="0.7">
      <c r="A239" s="3">
        <v>45165</v>
      </c>
      <c r="B239">
        <v>1179</v>
      </c>
      <c r="C239">
        <v>790</v>
      </c>
      <c r="D239">
        <v>1536</v>
      </c>
      <c r="E239">
        <v>973</v>
      </c>
      <c r="F239">
        <f>_xlfn.XLOOKUP($A239,天気!$A$2:$A$365,天気!B$2:B$365)</f>
        <v>28</v>
      </c>
      <c r="G239">
        <f>_xlfn.XLOOKUP($A239,天気!$A$2:$A$365,天気!C$2:C$365)</f>
        <v>32.4</v>
      </c>
      <c r="H239">
        <f>_xlfn.XLOOKUP($A239,天気!$A$2:$A$365,天気!D$2:D$365)</f>
        <v>25.5</v>
      </c>
      <c r="I239" t="str">
        <f>_xlfn.XLOOKUP($A239,天気!$A$2:$A$365,天気!E$2:E$365)</f>
        <v>曇時々晴一時雨</v>
      </c>
      <c r="J239">
        <f>_xlfn.XLOOKUP($A239,天気!$A$2:$A$365,天気!F$2:F$365)</f>
        <v>1</v>
      </c>
      <c r="K239">
        <f>_xlfn.XLOOKUP($A239,天気!$A$2:$A$365,天気!G$2:G$365)</f>
        <v>1</v>
      </c>
    </row>
    <row r="240" spans="1:11" x14ac:dyDescent="0.7">
      <c r="A240" s="3">
        <v>45166</v>
      </c>
      <c r="B240">
        <v>410</v>
      </c>
      <c r="C240">
        <v>204</v>
      </c>
      <c r="D240">
        <v>513</v>
      </c>
      <c r="E240">
        <v>323</v>
      </c>
      <c r="F240">
        <f>_xlfn.XLOOKUP($A240,天気!$A$2:$A$365,天気!B$2:B$365)</f>
        <v>29.2</v>
      </c>
      <c r="G240">
        <f>_xlfn.XLOOKUP($A240,天気!$A$2:$A$365,天気!C$2:C$365)</f>
        <v>34.6</v>
      </c>
      <c r="H240">
        <f>_xlfn.XLOOKUP($A240,天気!$A$2:$A$365,天気!D$2:D$365)</f>
        <v>25.3</v>
      </c>
      <c r="I240" t="str">
        <f>_xlfn.XLOOKUP($A240,天気!$A$2:$A$365,天気!E$2:E$365)</f>
        <v>薄曇</v>
      </c>
      <c r="J240">
        <f>_xlfn.XLOOKUP($A240,天気!$A$2:$A$365,天気!F$2:F$365)</f>
        <v>0</v>
      </c>
      <c r="K240">
        <f>_xlfn.XLOOKUP($A240,天気!$A$2:$A$365,天気!G$2:G$365)</f>
        <v>0</v>
      </c>
    </row>
    <row r="241" spans="1:11" x14ac:dyDescent="0.7">
      <c r="A241" s="3">
        <v>45167</v>
      </c>
      <c r="B241">
        <v>471</v>
      </c>
      <c r="C241">
        <v>290</v>
      </c>
      <c r="D241">
        <v>618</v>
      </c>
      <c r="E241">
        <v>352</v>
      </c>
      <c r="F241">
        <f>_xlfn.XLOOKUP($A241,天気!$A$2:$A$365,天気!B$2:B$365)</f>
        <v>29.4</v>
      </c>
      <c r="G241">
        <f>_xlfn.XLOOKUP($A241,天気!$A$2:$A$365,天気!C$2:C$365)</f>
        <v>35</v>
      </c>
      <c r="H241">
        <f>_xlfn.XLOOKUP($A241,天気!$A$2:$A$365,天気!D$2:D$365)</f>
        <v>26.1</v>
      </c>
      <c r="I241" t="str">
        <f>_xlfn.XLOOKUP($A241,天気!$A$2:$A$365,天気!E$2:E$365)</f>
        <v>晴時々曇</v>
      </c>
      <c r="J241">
        <f>_xlfn.XLOOKUP($A241,天気!$A$2:$A$365,天気!F$2:F$365)</f>
        <v>0</v>
      </c>
      <c r="K241">
        <f>_xlfn.XLOOKUP($A241,天気!$A$2:$A$365,天気!G$2:G$365)</f>
        <v>0</v>
      </c>
    </row>
    <row r="242" spans="1:11" x14ac:dyDescent="0.7">
      <c r="A242" s="3">
        <v>45168</v>
      </c>
      <c r="B242">
        <v>526</v>
      </c>
      <c r="C242">
        <v>330</v>
      </c>
      <c r="D242">
        <v>644</v>
      </c>
      <c r="E242">
        <v>441</v>
      </c>
      <c r="F242">
        <f>_xlfn.XLOOKUP($A242,天気!$A$2:$A$365,天気!B$2:B$365)</f>
        <v>29.6</v>
      </c>
      <c r="G242">
        <f>_xlfn.XLOOKUP($A242,天気!$A$2:$A$365,天気!C$2:C$365)</f>
        <v>34.6</v>
      </c>
      <c r="H242">
        <f>_xlfn.XLOOKUP($A242,天気!$A$2:$A$365,天気!D$2:D$365)</f>
        <v>25.7</v>
      </c>
      <c r="I242" t="str">
        <f>_xlfn.XLOOKUP($A242,天気!$A$2:$A$365,天気!E$2:E$365)</f>
        <v>薄曇一時晴</v>
      </c>
      <c r="J242">
        <f>_xlfn.XLOOKUP($A242,天気!$A$2:$A$365,天気!F$2:F$365)</f>
        <v>0</v>
      </c>
      <c r="K242">
        <f>_xlfn.XLOOKUP($A242,天気!$A$2:$A$365,天気!G$2:G$365)</f>
        <v>0</v>
      </c>
    </row>
    <row r="243" spans="1:11" x14ac:dyDescent="0.7">
      <c r="A243" s="3">
        <v>45169</v>
      </c>
      <c r="B243">
        <v>412</v>
      </c>
      <c r="C243">
        <v>307</v>
      </c>
      <c r="D243">
        <v>590</v>
      </c>
      <c r="E243">
        <v>359</v>
      </c>
      <c r="F243">
        <f>_xlfn.XLOOKUP($A243,天気!$A$2:$A$365,天気!B$2:B$365)</f>
        <v>29</v>
      </c>
      <c r="G243">
        <f>_xlfn.XLOOKUP($A243,天気!$A$2:$A$365,天気!C$2:C$365)</f>
        <v>34.1</v>
      </c>
      <c r="H243">
        <f>_xlfn.XLOOKUP($A243,天気!$A$2:$A$365,天気!D$2:D$365)</f>
        <v>26</v>
      </c>
      <c r="I243" t="str">
        <f>_xlfn.XLOOKUP($A243,天気!$A$2:$A$365,天気!E$2:E$365)</f>
        <v>薄曇</v>
      </c>
      <c r="J243">
        <f>_xlfn.XLOOKUP($A243,天気!$A$2:$A$365,天気!F$2:F$365)</f>
        <v>0</v>
      </c>
      <c r="K243">
        <f>_xlfn.XLOOKUP($A243,天気!$A$2:$A$365,天気!G$2:G$365)</f>
        <v>0</v>
      </c>
    </row>
    <row r="244" spans="1:11" x14ac:dyDescent="0.7">
      <c r="A244" s="3">
        <v>45170</v>
      </c>
      <c r="B244">
        <v>702</v>
      </c>
      <c r="C244">
        <v>507</v>
      </c>
      <c r="D244">
        <v>926</v>
      </c>
      <c r="E244">
        <v>584</v>
      </c>
      <c r="F244">
        <f>_xlfn.XLOOKUP($A244,天気!$A$2:$A$365,天気!B$2:B$365)</f>
        <v>29.2</v>
      </c>
      <c r="G244">
        <f>_xlfn.XLOOKUP($A244,天気!$A$2:$A$365,天気!C$2:C$365)</f>
        <v>33.4</v>
      </c>
      <c r="H244">
        <f>_xlfn.XLOOKUP($A244,天気!$A$2:$A$365,天気!D$2:D$365)</f>
        <v>25.8</v>
      </c>
      <c r="I244" t="str">
        <f>_xlfn.XLOOKUP($A244,天気!$A$2:$A$365,天気!E$2:E$365)</f>
        <v>晴</v>
      </c>
      <c r="J244">
        <f>_xlfn.XLOOKUP($A244,天気!$A$2:$A$365,天気!F$2:F$365)</f>
        <v>0</v>
      </c>
      <c r="K244">
        <f>_xlfn.XLOOKUP($A244,天気!$A$2:$A$365,天気!G$2:G$365)</f>
        <v>0</v>
      </c>
    </row>
    <row r="245" spans="1:11" x14ac:dyDescent="0.7">
      <c r="A245" s="3">
        <v>45171</v>
      </c>
      <c r="B245">
        <v>800</v>
      </c>
      <c r="C245">
        <v>566</v>
      </c>
      <c r="D245">
        <v>997</v>
      </c>
      <c r="E245">
        <v>669</v>
      </c>
      <c r="F245">
        <f>_xlfn.XLOOKUP($A245,天気!$A$2:$A$365,天気!B$2:B$365)</f>
        <v>29.6</v>
      </c>
      <c r="G245">
        <f>_xlfn.XLOOKUP($A245,天気!$A$2:$A$365,天気!C$2:C$365)</f>
        <v>34.9</v>
      </c>
      <c r="H245">
        <f>_xlfn.XLOOKUP($A245,天気!$A$2:$A$365,天気!D$2:D$365)</f>
        <v>26.1</v>
      </c>
      <c r="I245" t="str">
        <f>_xlfn.XLOOKUP($A245,天気!$A$2:$A$365,天気!E$2:E$365)</f>
        <v>薄曇時々晴</v>
      </c>
      <c r="J245">
        <f>_xlfn.XLOOKUP($A245,天気!$A$2:$A$365,天気!F$2:F$365)</f>
        <v>0</v>
      </c>
      <c r="K245">
        <f>_xlfn.XLOOKUP($A245,天気!$A$2:$A$365,天気!G$2:G$365)</f>
        <v>0</v>
      </c>
    </row>
    <row r="246" spans="1:11" x14ac:dyDescent="0.7">
      <c r="A246" s="3">
        <v>45172</v>
      </c>
      <c r="B246">
        <v>662</v>
      </c>
      <c r="C246">
        <v>459</v>
      </c>
      <c r="D246">
        <v>870</v>
      </c>
      <c r="E246">
        <v>584</v>
      </c>
      <c r="F246">
        <f>_xlfn.XLOOKUP($A246,天気!$A$2:$A$365,天気!B$2:B$365)</f>
        <v>29.1</v>
      </c>
      <c r="G246">
        <f>_xlfn.XLOOKUP($A246,天気!$A$2:$A$365,天気!C$2:C$365)</f>
        <v>34.6</v>
      </c>
      <c r="H246">
        <f>_xlfn.XLOOKUP($A246,天気!$A$2:$A$365,天気!D$2:D$365)</f>
        <v>26</v>
      </c>
      <c r="I246" t="str">
        <f>_xlfn.XLOOKUP($A246,天気!$A$2:$A$365,天気!E$2:E$365)</f>
        <v>薄曇</v>
      </c>
      <c r="J246">
        <f>_xlfn.XLOOKUP($A246,天気!$A$2:$A$365,天気!F$2:F$365)</f>
        <v>3.5</v>
      </c>
      <c r="K246">
        <f>_xlfn.XLOOKUP($A246,天気!$A$2:$A$365,天気!G$2:G$365)</f>
        <v>3.5</v>
      </c>
    </row>
    <row r="247" spans="1:11" x14ac:dyDescent="0.7">
      <c r="A247" s="3">
        <v>45173</v>
      </c>
      <c r="B247">
        <v>389</v>
      </c>
      <c r="C247">
        <v>240</v>
      </c>
      <c r="D247">
        <v>472</v>
      </c>
      <c r="E247">
        <v>326</v>
      </c>
      <c r="F247">
        <f>_xlfn.XLOOKUP($A247,天気!$A$2:$A$365,天気!B$2:B$365)</f>
        <v>26.1</v>
      </c>
      <c r="G247">
        <f>_xlfn.XLOOKUP($A247,天気!$A$2:$A$365,天気!C$2:C$365)</f>
        <v>30.3</v>
      </c>
      <c r="H247">
        <f>_xlfn.XLOOKUP($A247,天気!$A$2:$A$365,天気!D$2:D$365)</f>
        <v>24.5</v>
      </c>
      <c r="I247" t="str">
        <f>_xlfn.XLOOKUP($A247,天気!$A$2:$A$365,天気!E$2:E$365)</f>
        <v>雨時々曇</v>
      </c>
      <c r="J247">
        <f>_xlfn.XLOOKUP($A247,天気!$A$2:$A$365,天気!F$2:F$365)</f>
        <v>34</v>
      </c>
      <c r="K247">
        <f>_xlfn.XLOOKUP($A247,天気!$A$2:$A$365,天気!G$2:G$365)</f>
        <v>9.5</v>
      </c>
    </row>
    <row r="248" spans="1:11" x14ac:dyDescent="0.7">
      <c r="A248" s="3">
        <v>45174</v>
      </c>
      <c r="B248">
        <v>423</v>
      </c>
      <c r="C248">
        <v>284</v>
      </c>
      <c r="D248">
        <v>581</v>
      </c>
      <c r="E248">
        <v>345</v>
      </c>
      <c r="F248">
        <f>_xlfn.XLOOKUP($A248,天気!$A$2:$A$365,天気!B$2:B$365)</f>
        <v>29.3</v>
      </c>
      <c r="G248">
        <f>_xlfn.XLOOKUP($A248,天気!$A$2:$A$365,天気!C$2:C$365)</f>
        <v>34.799999999999997</v>
      </c>
      <c r="H248">
        <f>_xlfn.XLOOKUP($A248,天気!$A$2:$A$365,天気!D$2:D$365)</f>
        <v>25.2</v>
      </c>
      <c r="I248" t="str">
        <f>_xlfn.XLOOKUP($A248,天気!$A$2:$A$365,天気!E$2:E$365)</f>
        <v>晴</v>
      </c>
      <c r="J248">
        <f>_xlfn.XLOOKUP($A248,天気!$A$2:$A$365,天気!F$2:F$365)</f>
        <v>0</v>
      </c>
      <c r="K248">
        <f>_xlfn.XLOOKUP($A248,天気!$A$2:$A$365,天気!G$2:G$365)</f>
        <v>0</v>
      </c>
    </row>
    <row r="249" spans="1:11" x14ac:dyDescent="0.7">
      <c r="A249" s="3">
        <v>45175</v>
      </c>
      <c r="B249">
        <v>493</v>
      </c>
      <c r="C249">
        <v>334</v>
      </c>
      <c r="D249">
        <v>711</v>
      </c>
      <c r="E249">
        <v>429</v>
      </c>
      <c r="F249">
        <f>_xlfn.XLOOKUP($A249,天気!$A$2:$A$365,天気!B$2:B$365)</f>
        <v>27.5</v>
      </c>
      <c r="G249">
        <f>_xlfn.XLOOKUP($A249,天気!$A$2:$A$365,天気!C$2:C$365)</f>
        <v>33.4</v>
      </c>
      <c r="H249">
        <f>_xlfn.XLOOKUP($A249,天気!$A$2:$A$365,天気!D$2:D$365)</f>
        <v>23.9</v>
      </c>
      <c r="I249" t="str">
        <f>_xlfn.XLOOKUP($A249,天気!$A$2:$A$365,天気!E$2:E$365)</f>
        <v>曇一時雨</v>
      </c>
      <c r="J249">
        <f>_xlfn.XLOOKUP($A249,天気!$A$2:$A$365,天気!F$2:F$365)</f>
        <v>0.5</v>
      </c>
      <c r="K249">
        <f>_xlfn.XLOOKUP($A249,天気!$A$2:$A$365,天気!G$2:G$365)</f>
        <v>0.5</v>
      </c>
    </row>
    <row r="250" spans="1:11" x14ac:dyDescent="0.7">
      <c r="A250" s="3">
        <v>45176</v>
      </c>
      <c r="B250">
        <v>332</v>
      </c>
      <c r="C250">
        <v>208</v>
      </c>
      <c r="D250">
        <v>443</v>
      </c>
      <c r="E250">
        <v>292</v>
      </c>
      <c r="F250">
        <f>_xlfn.XLOOKUP($A250,天気!$A$2:$A$365,天気!B$2:B$365)</f>
        <v>27</v>
      </c>
      <c r="G250">
        <f>_xlfn.XLOOKUP($A250,天気!$A$2:$A$365,天気!C$2:C$365)</f>
        <v>30</v>
      </c>
      <c r="H250">
        <f>_xlfn.XLOOKUP($A250,天気!$A$2:$A$365,天気!D$2:D$365)</f>
        <v>24.3</v>
      </c>
      <c r="I250" t="str">
        <f>_xlfn.XLOOKUP($A250,天気!$A$2:$A$365,天気!E$2:E$365)</f>
        <v>曇</v>
      </c>
      <c r="J250">
        <f>_xlfn.XLOOKUP($A250,天気!$A$2:$A$365,天気!F$2:F$365)</f>
        <v>0.5</v>
      </c>
      <c r="K250">
        <f>_xlfn.XLOOKUP($A250,天気!$A$2:$A$365,天気!G$2:G$365)</f>
        <v>0.5</v>
      </c>
    </row>
    <row r="251" spans="1:11" x14ac:dyDescent="0.7">
      <c r="A251" s="3">
        <v>45177</v>
      </c>
      <c r="B251">
        <v>587</v>
      </c>
      <c r="C251">
        <v>412</v>
      </c>
      <c r="D251">
        <v>851</v>
      </c>
      <c r="E251">
        <v>518</v>
      </c>
      <c r="F251">
        <f>_xlfn.XLOOKUP($A251,天気!$A$2:$A$365,天気!B$2:B$365)</f>
        <v>21.9</v>
      </c>
      <c r="G251">
        <f>_xlfn.XLOOKUP($A251,天気!$A$2:$A$365,天気!C$2:C$365)</f>
        <v>25.2</v>
      </c>
      <c r="H251">
        <f>_xlfn.XLOOKUP($A251,天気!$A$2:$A$365,天気!D$2:D$365)</f>
        <v>19.7</v>
      </c>
      <c r="I251" t="str">
        <f>_xlfn.XLOOKUP($A251,天気!$A$2:$A$365,天気!E$2:E$365)</f>
        <v>大雨</v>
      </c>
      <c r="J251">
        <f>_xlfn.XLOOKUP($A251,天気!$A$2:$A$365,天気!F$2:F$365)</f>
        <v>107.5</v>
      </c>
      <c r="K251">
        <f>_xlfn.XLOOKUP($A251,天気!$A$2:$A$365,天気!G$2:G$365)</f>
        <v>20.5</v>
      </c>
    </row>
    <row r="252" spans="1:11" x14ac:dyDescent="0.7">
      <c r="A252" s="3">
        <v>45178</v>
      </c>
      <c r="B252">
        <v>671</v>
      </c>
      <c r="C252">
        <v>438</v>
      </c>
      <c r="D252">
        <v>955</v>
      </c>
      <c r="E252">
        <v>565</v>
      </c>
      <c r="F252">
        <f>_xlfn.XLOOKUP($A252,天気!$A$2:$A$365,天気!B$2:B$365)</f>
        <v>24.8</v>
      </c>
      <c r="G252">
        <f>_xlfn.XLOOKUP($A252,天気!$A$2:$A$365,天気!C$2:C$365)</f>
        <v>29.6</v>
      </c>
      <c r="H252">
        <f>_xlfn.XLOOKUP($A252,天気!$A$2:$A$365,天気!D$2:D$365)</f>
        <v>21.7</v>
      </c>
      <c r="I252" t="str">
        <f>_xlfn.XLOOKUP($A252,天気!$A$2:$A$365,天気!E$2:E$365)</f>
        <v>曇一時雨</v>
      </c>
      <c r="J252">
        <f>_xlfn.XLOOKUP($A252,天気!$A$2:$A$365,天気!F$2:F$365)</f>
        <v>1</v>
      </c>
      <c r="K252">
        <f>_xlfn.XLOOKUP($A252,天気!$A$2:$A$365,天気!G$2:G$365)</f>
        <v>1</v>
      </c>
    </row>
    <row r="253" spans="1:11" x14ac:dyDescent="0.7">
      <c r="A253" s="3">
        <v>45179</v>
      </c>
      <c r="B253">
        <v>560</v>
      </c>
      <c r="C253">
        <v>348</v>
      </c>
      <c r="D253">
        <v>769</v>
      </c>
      <c r="E253">
        <v>481</v>
      </c>
      <c r="F253">
        <f>_xlfn.XLOOKUP($A253,天気!$A$2:$A$365,天気!B$2:B$365)</f>
        <v>27.8</v>
      </c>
      <c r="G253">
        <f>_xlfn.XLOOKUP($A253,天気!$A$2:$A$365,天気!C$2:C$365)</f>
        <v>33</v>
      </c>
      <c r="H253">
        <f>_xlfn.XLOOKUP($A253,天気!$A$2:$A$365,天気!D$2:D$365)</f>
        <v>23.6</v>
      </c>
      <c r="I253" t="str">
        <f>_xlfn.XLOOKUP($A253,天気!$A$2:$A$365,天気!E$2:E$365)</f>
        <v>晴後一時曇</v>
      </c>
      <c r="J253">
        <f>_xlfn.XLOOKUP($A253,天気!$A$2:$A$365,天気!F$2:F$365)</f>
        <v>0</v>
      </c>
      <c r="K253">
        <f>_xlfn.XLOOKUP($A253,天気!$A$2:$A$365,天気!G$2:G$365)</f>
        <v>0</v>
      </c>
    </row>
    <row r="254" spans="1:11" x14ac:dyDescent="0.7">
      <c r="A254" s="3">
        <v>45180</v>
      </c>
      <c r="B254">
        <v>243</v>
      </c>
      <c r="C254">
        <v>170</v>
      </c>
      <c r="D254">
        <v>366</v>
      </c>
      <c r="E254">
        <v>238</v>
      </c>
      <c r="F254">
        <f>_xlfn.XLOOKUP($A254,天気!$A$2:$A$365,天気!B$2:B$365)</f>
        <v>28.1</v>
      </c>
      <c r="G254">
        <f>_xlfn.XLOOKUP($A254,天気!$A$2:$A$365,天気!C$2:C$365)</f>
        <v>32.9</v>
      </c>
      <c r="H254">
        <f>_xlfn.XLOOKUP($A254,天気!$A$2:$A$365,天気!D$2:D$365)</f>
        <v>25</v>
      </c>
      <c r="I254" t="str">
        <f>_xlfn.XLOOKUP($A254,天気!$A$2:$A$365,天気!E$2:E$365)</f>
        <v>曇一時晴</v>
      </c>
      <c r="J254">
        <f>_xlfn.XLOOKUP($A254,天気!$A$2:$A$365,天気!F$2:F$365)</f>
        <v>0</v>
      </c>
      <c r="K254">
        <f>_xlfn.XLOOKUP($A254,天気!$A$2:$A$365,天気!G$2:G$365)</f>
        <v>0</v>
      </c>
    </row>
    <row r="255" spans="1:11" x14ac:dyDescent="0.7">
      <c r="A255" s="3">
        <v>45181</v>
      </c>
      <c r="B255">
        <v>382</v>
      </c>
      <c r="C255">
        <v>233</v>
      </c>
      <c r="D255">
        <v>442</v>
      </c>
      <c r="E255">
        <v>292</v>
      </c>
      <c r="F255">
        <f>_xlfn.XLOOKUP($A255,天気!$A$2:$A$365,天気!B$2:B$365)</f>
        <v>27.7</v>
      </c>
      <c r="G255">
        <f>_xlfn.XLOOKUP($A255,天気!$A$2:$A$365,天気!C$2:C$365)</f>
        <v>32</v>
      </c>
      <c r="H255">
        <f>_xlfn.XLOOKUP($A255,天気!$A$2:$A$365,天気!D$2:D$365)</f>
        <v>23.8</v>
      </c>
      <c r="I255" t="str">
        <f>_xlfn.XLOOKUP($A255,天気!$A$2:$A$365,天気!E$2:E$365)</f>
        <v>晴</v>
      </c>
      <c r="J255">
        <f>_xlfn.XLOOKUP($A255,天気!$A$2:$A$365,天気!F$2:F$365)</f>
        <v>0</v>
      </c>
      <c r="K255">
        <f>_xlfn.XLOOKUP($A255,天気!$A$2:$A$365,天気!G$2:G$365)</f>
        <v>0</v>
      </c>
    </row>
    <row r="256" spans="1:11" x14ac:dyDescent="0.7">
      <c r="A256" s="3">
        <v>45182</v>
      </c>
      <c r="B256">
        <v>358</v>
      </c>
      <c r="C256">
        <v>230</v>
      </c>
      <c r="D256">
        <v>440</v>
      </c>
      <c r="E256">
        <v>306</v>
      </c>
      <c r="F256">
        <f>_xlfn.XLOOKUP($A256,天気!$A$2:$A$365,天気!B$2:B$365)</f>
        <v>28</v>
      </c>
      <c r="G256">
        <f>_xlfn.XLOOKUP($A256,天気!$A$2:$A$365,天気!C$2:C$365)</f>
        <v>33.4</v>
      </c>
      <c r="H256">
        <f>_xlfn.XLOOKUP($A256,天気!$A$2:$A$365,天気!D$2:D$365)</f>
        <v>23.3</v>
      </c>
      <c r="I256" t="str">
        <f>_xlfn.XLOOKUP($A256,天気!$A$2:$A$365,天気!E$2:E$365)</f>
        <v>晴</v>
      </c>
      <c r="J256">
        <f>_xlfn.XLOOKUP($A256,天気!$A$2:$A$365,天気!F$2:F$365)</f>
        <v>0</v>
      </c>
      <c r="K256">
        <f>_xlfn.XLOOKUP($A256,天気!$A$2:$A$365,天気!G$2:G$365)</f>
        <v>0</v>
      </c>
    </row>
    <row r="257" spans="1:11" x14ac:dyDescent="0.7">
      <c r="A257" s="3">
        <v>45183</v>
      </c>
      <c r="B257">
        <v>266</v>
      </c>
      <c r="C257">
        <v>197</v>
      </c>
      <c r="D257">
        <v>322</v>
      </c>
      <c r="E257">
        <v>200</v>
      </c>
      <c r="F257">
        <f>_xlfn.XLOOKUP($A257,天気!$A$2:$A$365,天気!B$2:B$365)</f>
        <v>28.2</v>
      </c>
      <c r="G257">
        <f>_xlfn.XLOOKUP($A257,天気!$A$2:$A$365,天気!C$2:C$365)</f>
        <v>32.700000000000003</v>
      </c>
      <c r="H257">
        <f>_xlfn.XLOOKUP($A257,天気!$A$2:$A$365,天気!D$2:D$365)</f>
        <v>25.1</v>
      </c>
      <c r="I257" t="str">
        <f>_xlfn.XLOOKUP($A257,天気!$A$2:$A$365,天気!E$2:E$365)</f>
        <v>晴</v>
      </c>
      <c r="J257">
        <f>_xlfn.XLOOKUP($A257,天気!$A$2:$A$365,天気!F$2:F$365)</f>
        <v>0</v>
      </c>
      <c r="K257">
        <f>_xlfn.XLOOKUP($A257,天気!$A$2:$A$365,天気!G$2:G$365)</f>
        <v>0</v>
      </c>
    </row>
    <row r="258" spans="1:11" x14ac:dyDescent="0.7">
      <c r="A258" s="3">
        <v>45184</v>
      </c>
      <c r="B258">
        <v>527</v>
      </c>
      <c r="C258">
        <v>353</v>
      </c>
      <c r="D258">
        <v>652</v>
      </c>
      <c r="E258">
        <v>439</v>
      </c>
      <c r="F258">
        <f>_xlfn.XLOOKUP($A258,天気!$A$2:$A$365,天気!B$2:B$365)</f>
        <v>27.4</v>
      </c>
      <c r="G258">
        <f>_xlfn.XLOOKUP($A258,天気!$A$2:$A$365,天気!C$2:C$365)</f>
        <v>32.799999999999997</v>
      </c>
      <c r="H258">
        <f>_xlfn.XLOOKUP($A258,天気!$A$2:$A$365,天気!D$2:D$365)</f>
        <v>25.3</v>
      </c>
      <c r="I258" t="str">
        <f>_xlfn.XLOOKUP($A258,天気!$A$2:$A$365,天気!E$2:E$365)</f>
        <v>曇一時晴後雨、雷を伴う</v>
      </c>
      <c r="J258">
        <f>_xlfn.XLOOKUP($A258,天気!$A$2:$A$365,天気!F$2:F$365)</f>
        <v>10.5</v>
      </c>
      <c r="K258">
        <f>_xlfn.XLOOKUP($A258,天気!$A$2:$A$365,天気!G$2:G$365)</f>
        <v>7.5</v>
      </c>
    </row>
    <row r="259" spans="1:11" x14ac:dyDescent="0.7">
      <c r="A259" s="3">
        <v>45185</v>
      </c>
      <c r="B259">
        <v>551</v>
      </c>
      <c r="C259">
        <v>431</v>
      </c>
      <c r="D259">
        <v>730</v>
      </c>
      <c r="E259">
        <v>492</v>
      </c>
      <c r="F259">
        <f>_xlfn.XLOOKUP($A259,天気!$A$2:$A$365,天気!B$2:B$365)</f>
        <v>27.9</v>
      </c>
      <c r="G259">
        <f>_xlfn.XLOOKUP($A259,天気!$A$2:$A$365,天気!C$2:C$365)</f>
        <v>31.7</v>
      </c>
      <c r="H259">
        <f>_xlfn.XLOOKUP($A259,天気!$A$2:$A$365,天気!D$2:D$365)</f>
        <v>25.2</v>
      </c>
      <c r="I259" t="str">
        <f>_xlfn.XLOOKUP($A259,天気!$A$2:$A$365,天気!E$2:E$365)</f>
        <v>曇</v>
      </c>
      <c r="J259">
        <f>_xlfn.XLOOKUP($A259,天気!$A$2:$A$365,天気!F$2:F$365)</f>
        <v>0</v>
      </c>
      <c r="K259">
        <f>_xlfn.XLOOKUP($A259,天気!$A$2:$A$365,天気!G$2:G$365)</f>
        <v>0</v>
      </c>
    </row>
    <row r="260" spans="1:11" x14ac:dyDescent="0.7">
      <c r="A260" s="3">
        <v>45186</v>
      </c>
      <c r="B260">
        <v>433</v>
      </c>
      <c r="C260">
        <v>283</v>
      </c>
      <c r="D260">
        <v>570</v>
      </c>
      <c r="E260">
        <v>385</v>
      </c>
      <c r="F260">
        <f>_xlfn.XLOOKUP($A260,天気!$A$2:$A$365,天気!B$2:B$365)</f>
        <v>28.7</v>
      </c>
      <c r="G260">
        <f>_xlfn.XLOOKUP($A260,天気!$A$2:$A$365,天気!C$2:C$365)</f>
        <v>32.9</v>
      </c>
      <c r="H260">
        <f>_xlfn.XLOOKUP($A260,天気!$A$2:$A$365,天気!D$2:D$365)</f>
        <v>25.9</v>
      </c>
      <c r="I260" t="str">
        <f>_xlfn.XLOOKUP($A260,天気!$A$2:$A$365,天気!E$2:E$365)</f>
        <v>曇後晴</v>
      </c>
      <c r="J260">
        <f>_xlfn.XLOOKUP($A260,天気!$A$2:$A$365,天気!F$2:F$365)</f>
        <v>0</v>
      </c>
      <c r="K260">
        <f>_xlfn.XLOOKUP($A260,天気!$A$2:$A$365,天気!G$2:G$365)</f>
        <v>0</v>
      </c>
    </row>
    <row r="261" spans="1:11" x14ac:dyDescent="0.7">
      <c r="A261" s="3">
        <v>45187</v>
      </c>
      <c r="B261">
        <v>277</v>
      </c>
      <c r="C261">
        <v>195</v>
      </c>
      <c r="D261">
        <v>321</v>
      </c>
      <c r="E261">
        <v>215</v>
      </c>
      <c r="F261">
        <f>_xlfn.XLOOKUP($A261,天気!$A$2:$A$365,天気!B$2:B$365)</f>
        <v>28.9</v>
      </c>
      <c r="G261">
        <f>_xlfn.XLOOKUP($A261,天気!$A$2:$A$365,天気!C$2:C$365)</f>
        <v>33.299999999999997</v>
      </c>
      <c r="H261">
        <f>_xlfn.XLOOKUP($A261,天気!$A$2:$A$365,天気!D$2:D$365)</f>
        <v>26</v>
      </c>
      <c r="I261" t="str">
        <f>_xlfn.XLOOKUP($A261,天気!$A$2:$A$365,天気!E$2:E$365)</f>
        <v>晴</v>
      </c>
      <c r="J261">
        <f>_xlfn.XLOOKUP($A261,天気!$A$2:$A$365,天気!F$2:F$365)</f>
        <v>0</v>
      </c>
      <c r="K261">
        <f>_xlfn.XLOOKUP($A261,天気!$A$2:$A$365,天気!G$2:G$365)</f>
        <v>0</v>
      </c>
    </row>
    <row r="262" spans="1:11" x14ac:dyDescent="0.7">
      <c r="A262" s="3">
        <v>45188</v>
      </c>
      <c r="B262">
        <v>396</v>
      </c>
      <c r="C262">
        <v>284</v>
      </c>
      <c r="D262">
        <v>597</v>
      </c>
      <c r="E262">
        <v>339</v>
      </c>
      <c r="F262">
        <f>_xlfn.XLOOKUP($A262,天気!$A$2:$A$365,天気!B$2:B$365)</f>
        <v>29</v>
      </c>
      <c r="G262">
        <f>_xlfn.XLOOKUP($A262,天気!$A$2:$A$365,天気!C$2:C$365)</f>
        <v>33.5</v>
      </c>
      <c r="H262">
        <f>_xlfn.XLOOKUP($A262,天気!$A$2:$A$365,天気!D$2:D$365)</f>
        <v>25.1</v>
      </c>
      <c r="I262" t="str">
        <f>_xlfn.XLOOKUP($A262,天気!$A$2:$A$365,天気!E$2:E$365)</f>
        <v>晴</v>
      </c>
      <c r="J262">
        <f>_xlfn.XLOOKUP($A262,天気!$A$2:$A$365,天気!F$2:F$365)</f>
        <v>0</v>
      </c>
      <c r="K262">
        <f>_xlfn.XLOOKUP($A262,天気!$A$2:$A$365,天気!G$2:G$365)</f>
        <v>0</v>
      </c>
    </row>
    <row r="263" spans="1:11" x14ac:dyDescent="0.7">
      <c r="A263" s="3">
        <v>45189</v>
      </c>
      <c r="B263">
        <v>535</v>
      </c>
      <c r="C263">
        <v>317</v>
      </c>
      <c r="D263">
        <v>747</v>
      </c>
      <c r="E263">
        <v>448</v>
      </c>
      <c r="F263">
        <f>_xlfn.XLOOKUP($A263,天気!$A$2:$A$365,天気!B$2:B$365)</f>
        <v>27.2</v>
      </c>
      <c r="G263">
        <f>_xlfn.XLOOKUP($A263,天気!$A$2:$A$365,天気!C$2:C$365)</f>
        <v>32.299999999999997</v>
      </c>
      <c r="H263">
        <f>_xlfn.XLOOKUP($A263,天気!$A$2:$A$365,天気!D$2:D$365)</f>
        <v>23.5</v>
      </c>
      <c r="I263" t="str">
        <f>_xlfn.XLOOKUP($A263,天気!$A$2:$A$365,天気!E$2:E$365)</f>
        <v>曇後一時雨、雷を伴う</v>
      </c>
      <c r="J263">
        <f>_xlfn.XLOOKUP($A263,天気!$A$2:$A$365,天気!F$2:F$365)</f>
        <v>6</v>
      </c>
      <c r="K263">
        <f>_xlfn.XLOOKUP($A263,天気!$A$2:$A$365,天気!G$2:G$365)</f>
        <v>6</v>
      </c>
    </row>
    <row r="264" spans="1:11" x14ac:dyDescent="0.7">
      <c r="A264" s="3">
        <v>45190</v>
      </c>
      <c r="B264">
        <v>359</v>
      </c>
      <c r="C264">
        <v>231</v>
      </c>
      <c r="D264">
        <v>470</v>
      </c>
      <c r="E264">
        <v>309</v>
      </c>
      <c r="F264">
        <f>_xlfn.XLOOKUP($A264,天気!$A$2:$A$365,天気!B$2:B$365)</f>
        <v>26.7</v>
      </c>
      <c r="G264">
        <f>_xlfn.XLOOKUP($A264,天気!$A$2:$A$365,天気!C$2:C$365)</f>
        <v>29.5</v>
      </c>
      <c r="H264">
        <f>_xlfn.XLOOKUP($A264,天気!$A$2:$A$365,天気!D$2:D$365)</f>
        <v>23.9</v>
      </c>
      <c r="I264" t="str">
        <f>_xlfn.XLOOKUP($A264,天気!$A$2:$A$365,天気!E$2:E$365)</f>
        <v>曇時々雨</v>
      </c>
      <c r="J264">
        <f>_xlfn.XLOOKUP($A264,天気!$A$2:$A$365,天気!F$2:F$365)</f>
        <v>2</v>
      </c>
      <c r="K264">
        <f>_xlfn.XLOOKUP($A264,天気!$A$2:$A$365,天気!G$2:G$365)</f>
        <v>1.5</v>
      </c>
    </row>
    <row r="265" spans="1:11" x14ac:dyDescent="0.7">
      <c r="A265" s="3">
        <v>45191</v>
      </c>
      <c r="B265">
        <v>616</v>
      </c>
      <c r="C265">
        <v>439</v>
      </c>
      <c r="D265">
        <v>787</v>
      </c>
      <c r="E265">
        <v>549</v>
      </c>
      <c r="F265">
        <f>_xlfn.XLOOKUP($A265,天気!$A$2:$A$365,天気!B$2:B$365)</f>
        <v>24.8</v>
      </c>
      <c r="G265">
        <f>_xlfn.XLOOKUP($A265,天気!$A$2:$A$365,天気!C$2:C$365)</f>
        <v>29.4</v>
      </c>
      <c r="H265">
        <f>_xlfn.XLOOKUP($A265,天気!$A$2:$A$365,天気!D$2:D$365)</f>
        <v>21.4</v>
      </c>
      <c r="I265" t="str">
        <f>_xlfn.XLOOKUP($A265,天気!$A$2:$A$365,天気!E$2:E$365)</f>
        <v>曇時々雨</v>
      </c>
      <c r="J265">
        <f>_xlfn.XLOOKUP($A265,天気!$A$2:$A$365,天気!F$2:F$365)</f>
        <v>59.5</v>
      </c>
      <c r="K265">
        <f>_xlfn.XLOOKUP($A265,天気!$A$2:$A$365,天気!G$2:G$365)</f>
        <v>32.5</v>
      </c>
    </row>
    <row r="266" spans="1:11" x14ac:dyDescent="0.7">
      <c r="A266" s="3">
        <v>45192</v>
      </c>
      <c r="B266">
        <v>726</v>
      </c>
      <c r="C266">
        <v>507</v>
      </c>
      <c r="D266">
        <v>976</v>
      </c>
      <c r="E266">
        <v>712</v>
      </c>
      <c r="F266">
        <f>_xlfn.XLOOKUP($A266,天気!$A$2:$A$365,天気!B$2:B$365)</f>
        <v>22.1</v>
      </c>
      <c r="G266">
        <f>_xlfn.XLOOKUP($A266,天気!$A$2:$A$365,天気!C$2:C$365)</f>
        <v>24.3</v>
      </c>
      <c r="H266">
        <f>_xlfn.XLOOKUP($A266,天気!$A$2:$A$365,天気!D$2:D$365)</f>
        <v>20.7</v>
      </c>
      <c r="I266" t="str">
        <f>_xlfn.XLOOKUP($A266,天気!$A$2:$A$365,天気!E$2:E$365)</f>
        <v>霧雨後曇一時雨</v>
      </c>
      <c r="J266">
        <f>_xlfn.XLOOKUP($A266,天気!$A$2:$A$365,天気!F$2:F$365)</f>
        <v>4</v>
      </c>
      <c r="K266">
        <f>_xlfn.XLOOKUP($A266,天気!$A$2:$A$365,天気!G$2:G$365)</f>
        <v>8</v>
      </c>
    </row>
    <row r="267" spans="1:11" x14ac:dyDescent="0.7">
      <c r="A267" s="3">
        <v>45193</v>
      </c>
      <c r="B267">
        <v>484</v>
      </c>
      <c r="C267">
        <v>343</v>
      </c>
      <c r="D267">
        <v>777</v>
      </c>
      <c r="E267">
        <v>395</v>
      </c>
      <c r="F267">
        <f>_xlfn.XLOOKUP($A267,天気!$A$2:$A$365,天気!B$2:B$365)</f>
        <v>22.2</v>
      </c>
      <c r="G267">
        <f>_xlfn.XLOOKUP($A267,天気!$A$2:$A$365,天気!C$2:C$365)</f>
        <v>26.8</v>
      </c>
      <c r="H267">
        <f>_xlfn.XLOOKUP($A267,天気!$A$2:$A$365,天気!D$2:D$365)</f>
        <v>19.399999999999999</v>
      </c>
      <c r="I267" t="str">
        <f>_xlfn.XLOOKUP($A267,天気!$A$2:$A$365,天気!E$2:E$365)</f>
        <v>曇後時々晴</v>
      </c>
      <c r="J267">
        <f>_xlfn.XLOOKUP($A267,天気!$A$2:$A$365,天気!F$2:F$365)</f>
        <v>0</v>
      </c>
      <c r="K267">
        <f>_xlfn.XLOOKUP($A267,天気!$A$2:$A$365,天気!G$2:G$365)</f>
        <v>0</v>
      </c>
    </row>
    <row r="268" spans="1:11" x14ac:dyDescent="0.7">
      <c r="A268" s="3">
        <v>45194</v>
      </c>
      <c r="B268">
        <v>298</v>
      </c>
      <c r="C268">
        <v>202</v>
      </c>
      <c r="D268">
        <v>391</v>
      </c>
      <c r="E268">
        <v>254</v>
      </c>
      <c r="F268">
        <f>_xlfn.XLOOKUP($A268,天気!$A$2:$A$365,天気!B$2:B$365)</f>
        <v>22.4</v>
      </c>
      <c r="G268">
        <f>_xlfn.XLOOKUP($A268,天気!$A$2:$A$365,天気!C$2:C$365)</f>
        <v>27.7</v>
      </c>
      <c r="H268">
        <f>_xlfn.XLOOKUP($A268,天気!$A$2:$A$365,天気!D$2:D$365)</f>
        <v>18.5</v>
      </c>
      <c r="I268" t="str">
        <f>_xlfn.XLOOKUP($A268,天気!$A$2:$A$365,天気!E$2:E$365)</f>
        <v>晴時々曇</v>
      </c>
      <c r="J268">
        <f>_xlfn.XLOOKUP($A268,天気!$A$2:$A$365,天気!F$2:F$365)</f>
        <v>0</v>
      </c>
      <c r="K268">
        <f>_xlfn.XLOOKUP($A268,天気!$A$2:$A$365,天気!G$2:G$365)</f>
        <v>0</v>
      </c>
    </row>
    <row r="269" spans="1:11" x14ac:dyDescent="0.7">
      <c r="A269" s="3">
        <v>45195</v>
      </c>
      <c r="B269">
        <v>367</v>
      </c>
      <c r="C269">
        <v>215</v>
      </c>
      <c r="D269">
        <v>467</v>
      </c>
      <c r="E269">
        <v>361</v>
      </c>
      <c r="F269">
        <f>_xlfn.XLOOKUP($A269,天気!$A$2:$A$365,天気!B$2:B$365)</f>
        <v>24.6</v>
      </c>
      <c r="G269">
        <f>_xlfn.XLOOKUP($A269,天気!$A$2:$A$365,天気!C$2:C$365)</f>
        <v>29.7</v>
      </c>
      <c r="H269">
        <f>_xlfn.XLOOKUP($A269,天気!$A$2:$A$365,天気!D$2:D$365)</f>
        <v>20.2</v>
      </c>
      <c r="I269" t="str">
        <f>_xlfn.XLOOKUP($A269,天気!$A$2:$A$365,天気!E$2:E$365)</f>
        <v>晴後曇</v>
      </c>
      <c r="J269">
        <f>_xlfn.XLOOKUP($A269,天気!$A$2:$A$365,天気!F$2:F$365)</f>
        <v>0</v>
      </c>
      <c r="K269">
        <f>_xlfn.XLOOKUP($A269,天気!$A$2:$A$365,天気!G$2:G$365)</f>
        <v>0</v>
      </c>
    </row>
    <row r="270" spans="1:11" x14ac:dyDescent="0.7">
      <c r="A270" s="3">
        <v>45196</v>
      </c>
      <c r="B270">
        <v>377</v>
      </c>
      <c r="C270">
        <v>333</v>
      </c>
      <c r="D270">
        <v>592</v>
      </c>
      <c r="E270">
        <v>406</v>
      </c>
      <c r="F270">
        <f>_xlfn.XLOOKUP($A270,天気!$A$2:$A$365,天気!B$2:B$365)</f>
        <v>25.3</v>
      </c>
      <c r="G270">
        <f>_xlfn.XLOOKUP($A270,天気!$A$2:$A$365,天気!C$2:C$365)</f>
        <v>30.2</v>
      </c>
      <c r="H270">
        <f>_xlfn.XLOOKUP($A270,天気!$A$2:$A$365,天気!D$2:D$365)</f>
        <v>22.8</v>
      </c>
      <c r="I270" t="str">
        <f>_xlfn.XLOOKUP($A270,天気!$A$2:$A$365,天気!E$2:E$365)</f>
        <v>曇一時雨後時々晴</v>
      </c>
      <c r="J270">
        <f>_xlfn.XLOOKUP($A270,天気!$A$2:$A$365,天気!F$2:F$365)</f>
        <v>0</v>
      </c>
      <c r="K270">
        <f>_xlfn.XLOOKUP($A270,天気!$A$2:$A$365,天気!G$2:G$365)</f>
        <v>0</v>
      </c>
    </row>
    <row r="271" spans="1:11" x14ac:dyDescent="0.7">
      <c r="A271" s="3">
        <v>45197</v>
      </c>
      <c r="B271">
        <v>296</v>
      </c>
      <c r="C271">
        <v>212</v>
      </c>
      <c r="D271">
        <v>405</v>
      </c>
      <c r="E271">
        <v>276</v>
      </c>
      <c r="F271">
        <f>_xlfn.XLOOKUP($A271,天気!$A$2:$A$365,天気!B$2:B$365)</f>
        <v>27.4</v>
      </c>
      <c r="G271">
        <f>_xlfn.XLOOKUP($A271,天気!$A$2:$A$365,天気!C$2:C$365)</f>
        <v>33.200000000000003</v>
      </c>
      <c r="H271">
        <f>_xlfn.XLOOKUP($A271,天気!$A$2:$A$365,天気!D$2:D$365)</f>
        <v>22.9</v>
      </c>
      <c r="I271" t="str">
        <f>_xlfn.XLOOKUP($A271,天気!$A$2:$A$365,天気!E$2:E$365)</f>
        <v>曇後晴</v>
      </c>
      <c r="J271">
        <f>_xlfn.XLOOKUP($A271,天気!$A$2:$A$365,天気!F$2:F$365)</f>
        <v>0</v>
      </c>
      <c r="K271">
        <f>_xlfn.XLOOKUP($A271,天気!$A$2:$A$365,天気!G$2:G$365)</f>
        <v>0</v>
      </c>
    </row>
    <row r="272" spans="1:11" x14ac:dyDescent="0.7">
      <c r="A272" s="3">
        <v>45198</v>
      </c>
      <c r="B272">
        <v>521</v>
      </c>
      <c r="C272">
        <v>359</v>
      </c>
      <c r="D272">
        <v>717</v>
      </c>
      <c r="E272">
        <v>425</v>
      </c>
      <c r="F272">
        <f>_xlfn.XLOOKUP($A272,天気!$A$2:$A$365,天気!B$2:B$365)</f>
        <v>26.3</v>
      </c>
      <c r="G272">
        <f>_xlfn.XLOOKUP($A272,天気!$A$2:$A$365,天気!C$2:C$365)</f>
        <v>28.9</v>
      </c>
      <c r="H272">
        <f>_xlfn.XLOOKUP($A272,天気!$A$2:$A$365,天気!D$2:D$365)</f>
        <v>24.6</v>
      </c>
      <c r="I272" t="str">
        <f>_xlfn.XLOOKUP($A272,天気!$A$2:$A$365,天気!E$2:E$365)</f>
        <v>晴時々曇</v>
      </c>
      <c r="J272">
        <f>_xlfn.XLOOKUP($A272,天気!$A$2:$A$365,天気!F$2:F$365)</f>
        <v>0</v>
      </c>
      <c r="K272">
        <f>_xlfn.XLOOKUP($A272,天気!$A$2:$A$365,天気!G$2:G$365)</f>
        <v>0</v>
      </c>
    </row>
    <row r="273" spans="1:11" x14ac:dyDescent="0.7">
      <c r="A273" s="3">
        <v>45199</v>
      </c>
      <c r="B273">
        <v>597</v>
      </c>
      <c r="C273">
        <v>439</v>
      </c>
      <c r="D273">
        <v>799</v>
      </c>
      <c r="E273">
        <v>532</v>
      </c>
      <c r="F273">
        <f>_xlfn.XLOOKUP($A273,天気!$A$2:$A$365,天気!B$2:B$365)</f>
        <v>25.6</v>
      </c>
      <c r="G273">
        <f>_xlfn.XLOOKUP($A273,天気!$A$2:$A$365,天気!C$2:C$365)</f>
        <v>28.5</v>
      </c>
      <c r="H273">
        <f>_xlfn.XLOOKUP($A273,天気!$A$2:$A$365,天気!D$2:D$365)</f>
        <v>23.4</v>
      </c>
      <c r="I273" t="str">
        <f>_xlfn.XLOOKUP($A273,天気!$A$2:$A$365,天気!E$2:E$365)</f>
        <v>曇時々晴</v>
      </c>
      <c r="J273">
        <f>_xlfn.XLOOKUP($A273,天気!$A$2:$A$365,天気!F$2:F$365)</f>
        <v>0</v>
      </c>
      <c r="K273">
        <f>_xlfn.XLOOKUP($A273,天気!$A$2:$A$365,天気!G$2:G$365)</f>
        <v>0</v>
      </c>
    </row>
    <row r="274" spans="1:11" x14ac:dyDescent="0.7">
      <c r="A274" s="3">
        <v>45200</v>
      </c>
      <c r="B274">
        <v>492</v>
      </c>
      <c r="C274">
        <v>292</v>
      </c>
      <c r="D274">
        <v>619</v>
      </c>
      <c r="E274">
        <v>445</v>
      </c>
      <c r="F274">
        <f>_xlfn.XLOOKUP($A274,天気!$A$2:$A$365,天気!B$2:B$365)</f>
        <v>25.6</v>
      </c>
      <c r="G274">
        <f>_xlfn.XLOOKUP($A274,天気!$A$2:$A$365,天気!C$2:C$365)</f>
        <v>29.9</v>
      </c>
      <c r="H274">
        <f>_xlfn.XLOOKUP($A274,天気!$A$2:$A$365,天気!D$2:D$365)</f>
        <v>23.3</v>
      </c>
      <c r="I274" t="str">
        <f>_xlfn.XLOOKUP($A274,天気!$A$2:$A$365,天気!E$2:E$365)</f>
        <v>曇</v>
      </c>
      <c r="J274">
        <f>_xlfn.XLOOKUP($A274,天気!$A$2:$A$365,天気!F$2:F$365)</f>
        <v>0</v>
      </c>
      <c r="K274">
        <f>_xlfn.XLOOKUP($A274,天気!$A$2:$A$365,天気!G$2:G$365)</f>
        <v>0</v>
      </c>
    </row>
    <row r="275" spans="1:11" x14ac:dyDescent="0.7">
      <c r="A275" s="3">
        <v>45201</v>
      </c>
      <c r="B275">
        <v>282</v>
      </c>
      <c r="C275">
        <v>173</v>
      </c>
      <c r="D275">
        <v>365</v>
      </c>
      <c r="E275">
        <v>262</v>
      </c>
      <c r="F275">
        <f>_xlfn.XLOOKUP($A275,天気!$A$2:$A$365,天気!B$2:B$365)</f>
        <v>23.3</v>
      </c>
      <c r="G275">
        <f>_xlfn.XLOOKUP($A275,天気!$A$2:$A$365,天気!C$2:C$365)</f>
        <v>27.1</v>
      </c>
      <c r="H275">
        <f>_xlfn.XLOOKUP($A275,天気!$A$2:$A$365,天気!D$2:D$365)</f>
        <v>19.600000000000001</v>
      </c>
      <c r="I275" t="str">
        <f>_xlfn.XLOOKUP($A275,天気!$A$2:$A$365,天気!E$2:E$365)</f>
        <v>曇時々晴</v>
      </c>
      <c r="J275">
        <f>_xlfn.XLOOKUP($A275,天気!$A$2:$A$365,天気!F$2:F$365)</f>
        <v>0</v>
      </c>
      <c r="K275">
        <f>_xlfn.XLOOKUP($A275,天気!$A$2:$A$365,天気!G$2:G$365)</f>
        <v>0</v>
      </c>
    </row>
    <row r="276" spans="1:11" x14ac:dyDescent="0.7">
      <c r="A276" s="3">
        <v>45202</v>
      </c>
      <c r="B276">
        <v>316</v>
      </c>
      <c r="C276">
        <v>211</v>
      </c>
      <c r="D276">
        <v>375</v>
      </c>
      <c r="E276">
        <v>299</v>
      </c>
      <c r="F276">
        <f>_xlfn.XLOOKUP($A276,天気!$A$2:$A$365,天気!B$2:B$365)</f>
        <v>22.8</v>
      </c>
      <c r="G276">
        <f>_xlfn.XLOOKUP($A276,天気!$A$2:$A$365,天気!C$2:C$365)</f>
        <v>27.3</v>
      </c>
      <c r="H276">
        <f>_xlfn.XLOOKUP($A276,天気!$A$2:$A$365,天気!D$2:D$365)</f>
        <v>17.899999999999999</v>
      </c>
      <c r="I276" t="str">
        <f>_xlfn.XLOOKUP($A276,天気!$A$2:$A$365,天気!E$2:E$365)</f>
        <v>晴後曇</v>
      </c>
      <c r="J276">
        <f>_xlfn.XLOOKUP($A276,天気!$A$2:$A$365,天気!F$2:F$365)</f>
        <v>0</v>
      </c>
      <c r="K276">
        <f>_xlfn.XLOOKUP($A276,天気!$A$2:$A$365,天気!G$2:G$365)</f>
        <v>0</v>
      </c>
    </row>
    <row r="277" spans="1:11" x14ac:dyDescent="0.7">
      <c r="A277" s="3">
        <v>45203</v>
      </c>
      <c r="B277">
        <v>413</v>
      </c>
      <c r="C277">
        <v>246</v>
      </c>
      <c r="D277">
        <v>470</v>
      </c>
      <c r="E277">
        <v>326</v>
      </c>
      <c r="F277">
        <f>_xlfn.XLOOKUP($A277,天気!$A$2:$A$365,天気!B$2:B$365)</f>
        <v>18.7</v>
      </c>
      <c r="G277">
        <f>_xlfn.XLOOKUP($A277,天気!$A$2:$A$365,天気!C$2:C$365)</f>
        <v>23.1</v>
      </c>
      <c r="H277">
        <f>_xlfn.XLOOKUP($A277,天気!$A$2:$A$365,天気!D$2:D$365)</f>
        <v>17.3</v>
      </c>
      <c r="I277" t="str">
        <f>_xlfn.XLOOKUP($A277,天気!$A$2:$A$365,天気!E$2:E$365)</f>
        <v>雨時々曇</v>
      </c>
      <c r="J277">
        <f>_xlfn.XLOOKUP($A277,天気!$A$2:$A$365,天気!F$2:F$365)</f>
        <v>15</v>
      </c>
      <c r="K277">
        <f>_xlfn.XLOOKUP($A277,天気!$A$2:$A$365,天気!G$2:G$365)</f>
        <v>4.5</v>
      </c>
    </row>
    <row r="278" spans="1:11" x14ac:dyDescent="0.7">
      <c r="A278" s="3">
        <v>45204</v>
      </c>
      <c r="B278">
        <v>261</v>
      </c>
      <c r="C278">
        <v>219</v>
      </c>
      <c r="D278">
        <v>386</v>
      </c>
      <c r="E278">
        <v>252</v>
      </c>
      <c r="F278">
        <f>_xlfn.XLOOKUP($A278,天気!$A$2:$A$365,天気!B$2:B$365)</f>
        <v>20</v>
      </c>
      <c r="G278">
        <f>_xlfn.XLOOKUP($A278,天気!$A$2:$A$365,天気!C$2:C$365)</f>
        <v>26.4</v>
      </c>
      <c r="H278">
        <f>_xlfn.XLOOKUP($A278,天気!$A$2:$A$365,天気!D$2:D$365)</f>
        <v>16.899999999999999</v>
      </c>
      <c r="I278" t="str">
        <f>_xlfn.XLOOKUP($A278,天気!$A$2:$A$365,天気!E$2:E$365)</f>
        <v>曇後晴</v>
      </c>
      <c r="J278">
        <f>_xlfn.XLOOKUP($A278,天気!$A$2:$A$365,天気!F$2:F$365)</f>
        <v>0</v>
      </c>
      <c r="K278">
        <f>_xlfn.XLOOKUP($A278,天気!$A$2:$A$365,天気!G$2:G$365)</f>
        <v>0</v>
      </c>
    </row>
    <row r="279" spans="1:11" x14ac:dyDescent="0.7">
      <c r="A279" s="3">
        <v>45205</v>
      </c>
      <c r="B279">
        <v>555</v>
      </c>
      <c r="C279">
        <v>366</v>
      </c>
      <c r="D279">
        <v>665</v>
      </c>
      <c r="E279">
        <v>426</v>
      </c>
      <c r="F279">
        <f>_xlfn.XLOOKUP($A279,天気!$A$2:$A$365,天気!B$2:B$365)</f>
        <v>20.8</v>
      </c>
      <c r="G279">
        <f>_xlfn.XLOOKUP($A279,天気!$A$2:$A$365,天気!C$2:C$365)</f>
        <v>25.8</v>
      </c>
      <c r="H279">
        <f>_xlfn.XLOOKUP($A279,天気!$A$2:$A$365,天気!D$2:D$365)</f>
        <v>15.9</v>
      </c>
      <c r="I279" t="str">
        <f>_xlfn.XLOOKUP($A279,天気!$A$2:$A$365,天気!E$2:E$365)</f>
        <v>晴</v>
      </c>
      <c r="J279">
        <f>_xlfn.XLOOKUP($A279,天気!$A$2:$A$365,天気!F$2:F$365)</f>
        <v>0</v>
      </c>
      <c r="K279">
        <f>_xlfn.XLOOKUP($A279,天気!$A$2:$A$365,天気!G$2:G$365)</f>
        <v>0</v>
      </c>
    </row>
    <row r="280" spans="1:11" x14ac:dyDescent="0.7">
      <c r="A280" s="3">
        <v>45206</v>
      </c>
      <c r="B280">
        <v>551</v>
      </c>
      <c r="C280">
        <v>371</v>
      </c>
      <c r="D280">
        <v>757</v>
      </c>
      <c r="E280">
        <v>556</v>
      </c>
      <c r="F280">
        <f>_xlfn.XLOOKUP($A280,天気!$A$2:$A$365,天気!B$2:B$365)</f>
        <v>20.399999999999999</v>
      </c>
      <c r="G280">
        <f>_xlfn.XLOOKUP($A280,天気!$A$2:$A$365,天気!C$2:C$365)</f>
        <v>25</v>
      </c>
      <c r="H280">
        <f>_xlfn.XLOOKUP($A280,天気!$A$2:$A$365,天気!D$2:D$365)</f>
        <v>16.8</v>
      </c>
      <c r="I280" t="str">
        <f>_xlfn.XLOOKUP($A280,天気!$A$2:$A$365,天気!E$2:E$365)</f>
        <v>晴後一時曇</v>
      </c>
      <c r="J280">
        <f>_xlfn.XLOOKUP($A280,天気!$A$2:$A$365,天気!F$2:F$365)</f>
        <v>0</v>
      </c>
      <c r="K280">
        <f>_xlfn.XLOOKUP($A280,天気!$A$2:$A$365,天気!G$2:G$365)</f>
        <v>0</v>
      </c>
    </row>
    <row r="281" spans="1:11" x14ac:dyDescent="0.7">
      <c r="A281" s="3">
        <v>45207</v>
      </c>
      <c r="B281">
        <v>434</v>
      </c>
      <c r="C281">
        <v>300</v>
      </c>
      <c r="D281">
        <v>585</v>
      </c>
      <c r="E281">
        <v>374</v>
      </c>
      <c r="F281">
        <f>_xlfn.XLOOKUP($A281,天気!$A$2:$A$365,天気!B$2:B$365)</f>
        <v>18.100000000000001</v>
      </c>
      <c r="G281">
        <f>_xlfn.XLOOKUP($A281,天気!$A$2:$A$365,天気!C$2:C$365)</f>
        <v>21.8</v>
      </c>
      <c r="H281">
        <f>_xlfn.XLOOKUP($A281,天気!$A$2:$A$365,天気!D$2:D$365)</f>
        <v>14.7</v>
      </c>
      <c r="I281" t="str">
        <f>_xlfn.XLOOKUP($A281,天気!$A$2:$A$365,天気!E$2:E$365)</f>
        <v>曇後時々雨</v>
      </c>
      <c r="J281">
        <f>_xlfn.XLOOKUP($A281,天気!$A$2:$A$365,天気!F$2:F$365)</f>
        <v>0</v>
      </c>
      <c r="K281">
        <f>_xlfn.XLOOKUP($A281,天気!$A$2:$A$365,天気!G$2:G$365)</f>
        <v>0</v>
      </c>
    </row>
    <row r="282" spans="1:11" x14ac:dyDescent="0.7">
      <c r="A282" s="3">
        <v>45208</v>
      </c>
      <c r="B282">
        <v>188</v>
      </c>
      <c r="C282">
        <v>144</v>
      </c>
      <c r="D282">
        <v>282</v>
      </c>
      <c r="E282">
        <v>201</v>
      </c>
      <c r="F282">
        <f>_xlfn.XLOOKUP($A282,天気!$A$2:$A$365,天気!B$2:B$365)</f>
        <v>15.4</v>
      </c>
      <c r="G282">
        <f>_xlfn.XLOOKUP($A282,天気!$A$2:$A$365,天気!C$2:C$365)</f>
        <v>16.899999999999999</v>
      </c>
      <c r="H282">
        <f>_xlfn.XLOOKUP($A282,天気!$A$2:$A$365,天気!D$2:D$365)</f>
        <v>13.8</v>
      </c>
      <c r="I282" t="str">
        <f>_xlfn.XLOOKUP($A282,天気!$A$2:$A$365,天気!E$2:E$365)</f>
        <v>雨</v>
      </c>
      <c r="J282">
        <f>_xlfn.XLOOKUP($A282,天気!$A$2:$A$365,天気!F$2:F$365)</f>
        <v>40</v>
      </c>
      <c r="K282">
        <f>_xlfn.XLOOKUP($A282,天気!$A$2:$A$365,天気!G$2:G$365)</f>
        <v>6.5</v>
      </c>
    </row>
    <row r="283" spans="1:11" x14ac:dyDescent="0.7">
      <c r="A283" s="3">
        <v>45209</v>
      </c>
      <c r="B283">
        <v>351</v>
      </c>
      <c r="C283">
        <v>205</v>
      </c>
      <c r="D283">
        <v>475</v>
      </c>
      <c r="E283">
        <v>361</v>
      </c>
      <c r="F283">
        <f>_xlfn.XLOOKUP($A283,天気!$A$2:$A$365,天気!B$2:B$365)</f>
        <v>20.2</v>
      </c>
      <c r="G283">
        <f>_xlfn.XLOOKUP($A283,天気!$A$2:$A$365,天気!C$2:C$365)</f>
        <v>26.6</v>
      </c>
      <c r="H283">
        <f>_xlfn.XLOOKUP($A283,天気!$A$2:$A$365,天気!D$2:D$365)</f>
        <v>16.600000000000001</v>
      </c>
      <c r="I283" t="str">
        <f>_xlfn.XLOOKUP($A283,天気!$A$2:$A$365,天気!E$2:E$365)</f>
        <v>晴時々曇一時雨</v>
      </c>
      <c r="J283">
        <f>_xlfn.XLOOKUP($A283,天気!$A$2:$A$365,天気!F$2:F$365)</f>
        <v>13</v>
      </c>
      <c r="K283">
        <f>_xlfn.XLOOKUP($A283,天気!$A$2:$A$365,天気!G$2:G$365)</f>
        <v>5.5</v>
      </c>
    </row>
    <row r="284" spans="1:11" x14ac:dyDescent="0.7">
      <c r="A284" s="3">
        <v>45210</v>
      </c>
      <c r="B284">
        <v>449</v>
      </c>
      <c r="C284">
        <v>352</v>
      </c>
      <c r="D284">
        <v>613</v>
      </c>
      <c r="E284">
        <v>374</v>
      </c>
      <c r="F284">
        <f>_xlfn.XLOOKUP($A284,天気!$A$2:$A$365,天気!B$2:B$365)</f>
        <v>19.8</v>
      </c>
      <c r="G284">
        <f>_xlfn.XLOOKUP($A284,天気!$A$2:$A$365,天気!C$2:C$365)</f>
        <v>24.3</v>
      </c>
      <c r="H284">
        <f>_xlfn.XLOOKUP($A284,天気!$A$2:$A$365,天気!D$2:D$365)</f>
        <v>15.7</v>
      </c>
      <c r="I284" t="str">
        <f>_xlfn.XLOOKUP($A284,天気!$A$2:$A$365,天気!E$2:E$365)</f>
        <v>晴一時曇</v>
      </c>
      <c r="J284">
        <f>_xlfn.XLOOKUP($A284,天気!$A$2:$A$365,天気!F$2:F$365)</f>
        <v>0</v>
      </c>
      <c r="K284">
        <f>_xlfn.XLOOKUP($A284,天気!$A$2:$A$365,天気!G$2:G$365)</f>
        <v>0</v>
      </c>
    </row>
    <row r="285" spans="1:11" x14ac:dyDescent="0.7">
      <c r="A285" s="3">
        <v>45211</v>
      </c>
      <c r="B285">
        <v>273</v>
      </c>
      <c r="C285">
        <v>168</v>
      </c>
      <c r="D285">
        <v>348</v>
      </c>
      <c r="E285">
        <v>253</v>
      </c>
      <c r="F285">
        <f>_xlfn.XLOOKUP($A285,天気!$A$2:$A$365,天気!B$2:B$365)</f>
        <v>19.399999999999999</v>
      </c>
      <c r="G285">
        <f>_xlfn.XLOOKUP($A285,天気!$A$2:$A$365,天気!C$2:C$365)</f>
        <v>24.1</v>
      </c>
      <c r="H285">
        <f>_xlfn.XLOOKUP($A285,天気!$A$2:$A$365,天気!D$2:D$365)</f>
        <v>15.7</v>
      </c>
      <c r="I285" t="str">
        <f>_xlfn.XLOOKUP($A285,天気!$A$2:$A$365,天気!E$2:E$365)</f>
        <v>晴</v>
      </c>
      <c r="J285">
        <f>_xlfn.XLOOKUP($A285,天気!$A$2:$A$365,天気!F$2:F$365)</f>
        <v>0</v>
      </c>
      <c r="K285">
        <f>_xlfn.XLOOKUP($A285,天気!$A$2:$A$365,天気!G$2:G$365)</f>
        <v>0</v>
      </c>
    </row>
    <row r="286" spans="1:11" x14ac:dyDescent="0.7">
      <c r="A286" s="3">
        <v>45212</v>
      </c>
      <c r="B286">
        <v>532</v>
      </c>
      <c r="C286">
        <v>330</v>
      </c>
      <c r="D286">
        <v>737</v>
      </c>
      <c r="E286">
        <v>462</v>
      </c>
      <c r="F286">
        <f>_xlfn.XLOOKUP($A286,天気!$A$2:$A$365,天気!B$2:B$365)</f>
        <v>18.5</v>
      </c>
      <c r="G286">
        <f>_xlfn.XLOOKUP($A286,天気!$A$2:$A$365,天気!C$2:C$365)</f>
        <v>23.4</v>
      </c>
      <c r="H286">
        <f>_xlfn.XLOOKUP($A286,天気!$A$2:$A$365,天気!D$2:D$365)</f>
        <v>14.6</v>
      </c>
      <c r="I286" t="str">
        <f>_xlfn.XLOOKUP($A286,天気!$A$2:$A$365,天気!E$2:E$365)</f>
        <v>晴</v>
      </c>
      <c r="J286">
        <f>_xlfn.XLOOKUP($A286,天気!$A$2:$A$365,天気!F$2:F$365)</f>
        <v>0</v>
      </c>
      <c r="K286">
        <f>_xlfn.XLOOKUP($A286,天気!$A$2:$A$365,天気!G$2:G$365)</f>
        <v>0</v>
      </c>
    </row>
    <row r="287" spans="1:11" x14ac:dyDescent="0.7">
      <c r="A287" s="3">
        <v>45213</v>
      </c>
      <c r="B287">
        <v>570</v>
      </c>
      <c r="C287">
        <v>399</v>
      </c>
      <c r="D287">
        <v>804</v>
      </c>
      <c r="E287">
        <v>544</v>
      </c>
      <c r="F287">
        <f>_xlfn.XLOOKUP($A287,天気!$A$2:$A$365,天気!B$2:B$365)</f>
        <v>18.2</v>
      </c>
      <c r="G287">
        <f>_xlfn.XLOOKUP($A287,天気!$A$2:$A$365,天気!C$2:C$365)</f>
        <v>23.4</v>
      </c>
      <c r="H287">
        <f>_xlfn.XLOOKUP($A287,天気!$A$2:$A$365,天気!D$2:D$365)</f>
        <v>12.7</v>
      </c>
      <c r="I287" t="str">
        <f>_xlfn.XLOOKUP($A287,天気!$A$2:$A$365,天気!E$2:E$365)</f>
        <v>曇時々晴</v>
      </c>
      <c r="J287">
        <f>_xlfn.XLOOKUP($A287,天気!$A$2:$A$365,天気!F$2:F$365)</f>
        <v>0</v>
      </c>
      <c r="K287">
        <f>_xlfn.XLOOKUP($A287,天気!$A$2:$A$365,天気!G$2:G$365)</f>
        <v>0</v>
      </c>
    </row>
    <row r="288" spans="1:11" x14ac:dyDescent="0.7">
      <c r="A288" s="3">
        <v>45214</v>
      </c>
      <c r="B288">
        <v>434</v>
      </c>
      <c r="C288">
        <v>279</v>
      </c>
      <c r="D288">
        <v>647</v>
      </c>
      <c r="E288">
        <v>395</v>
      </c>
      <c r="F288">
        <f>_xlfn.XLOOKUP($A288,天気!$A$2:$A$365,天気!B$2:B$365)</f>
        <v>14.9</v>
      </c>
      <c r="G288">
        <f>_xlfn.XLOOKUP($A288,天気!$A$2:$A$365,天気!C$2:C$365)</f>
        <v>16.899999999999999</v>
      </c>
      <c r="H288">
        <f>_xlfn.XLOOKUP($A288,天気!$A$2:$A$365,天気!D$2:D$365)</f>
        <v>14</v>
      </c>
      <c r="I288" t="str">
        <f>_xlfn.XLOOKUP($A288,天気!$A$2:$A$365,天気!E$2:E$365)</f>
        <v>大雨後時々曇一時晴</v>
      </c>
      <c r="J288">
        <f>_xlfn.XLOOKUP($A288,天気!$A$2:$A$365,天気!F$2:F$365)</f>
        <v>43.5</v>
      </c>
      <c r="K288">
        <f>_xlfn.XLOOKUP($A288,天気!$A$2:$A$365,天気!G$2:G$365)</f>
        <v>10.5</v>
      </c>
    </row>
    <row r="289" spans="1:11" x14ac:dyDescent="0.7">
      <c r="A289" s="3">
        <v>45215</v>
      </c>
      <c r="B289">
        <v>261</v>
      </c>
      <c r="C289">
        <v>170</v>
      </c>
      <c r="D289">
        <v>327</v>
      </c>
      <c r="E289">
        <v>196</v>
      </c>
      <c r="F289">
        <f>_xlfn.XLOOKUP($A289,天気!$A$2:$A$365,天気!B$2:B$365)</f>
        <v>19</v>
      </c>
      <c r="G289">
        <f>_xlfn.XLOOKUP($A289,天気!$A$2:$A$365,天気!C$2:C$365)</f>
        <v>25.8</v>
      </c>
      <c r="H289">
        <f>_xlfn.XLOOKUP($A289,天気!$A$2:$A$365,天気!D$2:D$365)</f>
        <v>12.1</v>
      </c>
      <c r="I289" t="str">
        <f>_xlfn.XLOOKUP($A289,天気!$A$2:$A$365,天気!E$2:E$365)</f>
        <v>快晴</v>
      </c>
      <c r="J289">
        <f>_xlfn.XLOOKUP($A289,天気!$A$2:$A$365,天気!F$2:F$365)</f>
        <v>0</v>
      </c>
      <c r="K289">
        <f>_xlfn.XLOOKUP($A289,天気!$A$2:$A$365,天気!G$2:G$365)</f>
        <v>0</v>
      </c>
    </row>
    <row r="290" spans="1:11" x14ac:dyDescent="0.7">
      <c r="A290" s="3">
        <v>45216</v>
      </c>
      <c r="B290">
        <v>295</v>
      </c>
      <c r="C290">
        <v>194</v>
      </c>
      <c r="D290">
        <v>455</v>
      </c>
      <c r="E290">
        <v>238</v>
      </c>
      <c r="F290">
        <f>_xlfn.XLOOKUP($A290,天気!$A$2:$A$365,天気!B$2:B$365)</f>
        <v>19.5</v>
      </c>
      <c r="G290">
        <f>_xlfn.XLOOKUP($A290,天気!$A$2:$A$365,天気!C$2:C$365)</f>
        <v>25.2</v>
      </c>
      <c r="H290">
        <f>_xlfn.XLOOKUP($A290,天気!$A$2:$A$365,天気!D$2:D$365)</f>
        <v>15.2</v>
      </c>
      <c r="I290" t="str">
        <f>_xlfn.XLOOKUP($A290,天気!$A$2:$A$365,天気!E$2:E$365)</f>
        <v>快晴</v>
      </c>
      <c r="J290">
        <f>_xlfn.XLOOKUP($A290,天気!$A$2:$A$365,天気!F$2:F$365)</f>
        <v>0</v>
      </c>
      <c r="K290">
        <f>_xlfn.XLOOKUP($A290,天気!$A$2:$A$365,天気!G$2:G$365)</f>
        <v>0</v>
      </c>
    </row>
    <row r="291" spans="1:11" x14ac:dyDescent="0.7">
      <c r="A291" s="3">
        <v>45217</v>
      </c>
      <c r="B291">
        <v>347</v>
      </c>
      <c r="C291">
        <v>217</v>
      </c>
      <c r="D291">
        <v>449</v>
      </c>
      <c r="E291">
        <v>324</v>
      </c>
      <c r="F291">
        <f>_xlfn.XLOOKUP($A291,天気!$A$2:$A$365,天気!B$2:B$365)</f>
        <v>18.899999999999999</v>
      </c>
      <c r="G291">
        <f>_xlfn.XLOOKUP($A291,天気!$A$2:$A$365,天気!C$2:C$365)</f>
        <v>24.4</v>
      </c>
      <c r="H291">
        <f>_xlfn.XLOOKUP($A291,天気!$A$2:$A$365,天気!D$2:D$365)</f>
        <v>13.7</v>
      </c>
      <c r="I291" t="str">
        <f>_xlfn.XLOOKUP($A291,天気!$A$2:$A$365,天気!E$2:E$365)</f>
        <v>晴一時曇</v>
      </c>
      <c r="J291">
        <f>_xlfn.XLOOKUP($A291,天気!$A$2:$A$365,天気!F$2:F$365)</f>
        <v>0</v>
      </c>
      <c r="K291">
        <f>_xlfn.XLOOKUP($A291,天気!$A$2:$A$365,天気!G$2:G$365)</f>
        <v>0</v>
      </c>
    </row>
    <row r="292" spans="1:11" x14ac:dyDescent="0.7">
      <c r="A292" s="3">
        <v>45218</v>
      </c>
      <c r="B292">
        <v>225</v>
      </c>
      <c r="C292">
        <v>165</v>
      </c>
      <c r="D292">
        <v>341</v>
      </c>
      <c r="E292">
        <v>210</v>
      </c>
      <c r="F292">
        <f>_xlfn.XLOOKUP($A292,天気!$A$2:$A$365,天気!B$2:B$365)</f>
        <v>20.3</v>
      </c>
      <c r="G292">
        <f>_xlfn.XLOOKUP($A292,天気!$A$2:$A$365,天気!C$2:C$365)</f>
        <v>25.4</v>
      </c>
      <c r="H292">
        <f>_xlfn.XLOOKUP($A292,天気!$A$2:$A$365,天気!D$2:D$365)</f>
        <v>14.8</v>
      </c>
      <c r="I292" t="str">
        <f>_xlfn.XLOOKUP($A292,天気!$A$2:$A$365,天気!E$2:E$365)</f>
        <v>薄曇一時晴</v>
      </c>
      <c r="J292">
        <f>_xlfn.XLOOKUP($A292,天気!$A$2:$A$365,天気!F$2:F$365)</f>
        <v>0</v>
      </c>
      <c r="K292">
        <f>_xlfn.XLOOKUP($A292,天気!$A$2:$A$365,天気!G$2:G$365)</f>
        <v>0</v>
      </c>
    </row>
    <row r="293" spans="1:11" x14ac:dyDescent="0.7">
      <c r="A293" s="3">
        <v>45219</v>
      </c>
      <c r="B293">
        <v>413</v>
      </c>
      <c r="C293">
        <v>264</v>
      </c>
      <c r="D293">
        <v>641</v>
      </c>
      <c r="E293">
        <v>457</v>
      </c>
      <c r="F293">
        <f>_xlfn.XLOOKUP($A293,天気!$A$2:$A$365,天気!B$2:B$365)</f>
        <v>21.8</v>
      </c>
      <c r="G293">
        <f>_xlfn.XLOOKUP($A293,天気!$A$2:$A$365,天気!C$2:C$365)</f>
        <v>27.1</v>
      </c>
      <c r="H293">
        <f>_xlfn.XLOOKUP($A293,天気!$A$2:$A$365,天気!D$2:D$365)</f>
        <v>16.2</v>
      </c>
      <c r="I293" t="str">
        <f>_xlfn.XLOOKUP($A293,天気!$A$2:$A$365,天気!E$2:E$365)</f>
        <v>晴後時々曇</v>
      </c>
      <c r="J293">
        <f>_xlfn.XLOOKUP($A293,天気!$A$2:$A$365,天気!F$2:F$365)</f>
        <v>0</v>
      </c>
      <c r="K293">
        <f>_xlfn.XLOOKUP($A293,天気!$A$2:$A$365,天気!G$2:G$365)</f>
        <v>0</v>
      </c>
    </row>
    <row r="294" spans="1:11" x14ac:dyDescent="0.7">
      <c r="A294" s="3">
        <v>45220</v>
      </c>
      <c r="B294">
        <v>597</v>
      </c>
      <c r="C294">
        <v>335</v>
      </c>
      <c r="D294">
        <v>722</v>
      </c>
      <c r="E294">
        <v>431</v>
      </c>
      <c r="F294">
        <f>_xlfn.XLOOKUP($A294,天気!$A$2:$A$365,天気!B$2:B$365)</f>
        <v>19</v>
      </c>
      <c r="G294">
        <f>_xlfn.XLOOKUP($A294,天気!$A$2:$A$365,天気!C$2:C$365)</f>
        <v>22.5</v>
      </c>
      <c r="H294">
        <f>_xlfn.XLOOKUP($A294,天気!$A$2:$A$365,天気!D$2:D$365)</f>
        <v>14.3</v>
      </c>
      <c r="I294" t="str">
        <f>_xlfn.XLOOKUP($A294,天気!$A$2:$A$365,天気!E$2:E$365)</f>
        <v>晴時々曇</v>
      </c>
      <c r="J294">
        <f>_xlfn.XLOOKUP($A294,天気!$A$2:$A$365,天気!F$2:F$365)</f>
        <v>0</v>
      </c>
      <c r="K294">
        <f>_xlfn.XLOOKUP($A294,天気!$A$2:$A$365,天気!G$2:G$365)</f>
        <v>0</v>
      </c>
    </row>
    <row r="295" spans="1:11" x14ac:dyDescent="0.7">
      <c r="A295" s="3">
        <v>45221</v>
      </c>
      <c r="B295">
        <v>393</v>
      </c>
      <c r="C295">
        <v>297</v>
      </c>
      <c r="D295">
        <v>617</v>
      </c>
      <c r="E295">
        <v>346</v>
      </c>
      <c r="F295">
        <f>_xlfn.XLOOKUP($A295,天気!$A$2:$A$365,天気!B$2:B$365)</f>
        <v>15.9</v>
      </c>
      <c r="G295">
        <f>_xlfn.XLOOKUP($A295,天気!$A$2:$A$365,天気!C$2:C$365)</f>
        <v>20.2</v>
      </c>
      <c r="H295">
        <f>_xlfn.XLOOKUP($A295,天気!$A$2:$A$365,天気!D$2:D$365)</f>
        <v>11.5</v>
      </c>
      <c r="I295" t="str">
        <f>_xlfn.XLOOKUP($A295,天気!$A$2:$A$365,天気!E$2:E$365)</f>
        <v>晴</v>
      </c>
      <c r="J295">
        <f>_xlfn.XLOOKUP($A295,天気!$A$2:$A$365,天気!F$2:F$365)</f>
        <v>0</v>
      </c>
      <c r="K295">
        <f>_xlfn.XLOOKUP($A295,天気!$A$2:$A$365,天気!G$2:G$365)</f>
        <v>0</v>
      </c>
    </row>
    <row r="296" spans="1:11" x14ac:dyDescent="0.7">
      <c r="A296" s="3">
        <v>45222</v>
      </c>
      <c r="B296">
        <v>247</v>
      </c>
      <c r="C296">
        <v>161</v>
      </c>
      <c r="D296">
        <v>386</v>
      </c>
      <c r="E296">
        <v>242</v>
      </c>
      <c r="F296">
        <f>_xlfn.XLOOKUP($A296,天気!$A$2:$A$365,天気!B$2:B$365)</f>
        <v>16.7</v>
      </c>
      <c r="G296">
        <f>_xlfn.XLOOKUP($A296,天気!$A$2:$A$365,天気!C$2:C$365)</f>
        <v>23</v>
      </c>
      <c r="H296">
        <f>_xlfn.XLOOKUP($A296,天気!$A$2:$A$365,天気!D$2:D$365)</f>
        <v>11.4</v>
      </c>
      <c r="I296" t="str">
        <f>_xlfn.XLOOKUP($A296,天気!$A$2:$A$365,天気!E$2:E$365)</f>
        <v>晴時々薄曇</v>
      </c>
      <c r="J296">
        <f>_xlfn.XLOOKUP($A296,天気!$A$2:$A$365,天気!F$2:F$365)</f>
        <v>0</v>
      </c>
      <c r="K296">
        <f>_xlfn.XLOOKUP($A296,天気!$A$2:$A$365,天気!G$2:G$365)</f>
        <v>0</v>
      </c>
    </row>
    <row r="297" spans="1:11" x14ac:dyDescent="0.7">
      <c r="A297" s="3">
        <v>45223</v>
      </c>
      <c r="B297">
        <v>324</v>
      </c>
      <c r="C297">
        <v>206</v>
      </c>
      <c r="D297">
        <v>367</v>
      </c>
      <c r="E297">
        <v>258</v>
      </c>
      <c r="F297">
        <f>_xlfn.XLOOKUP($A297,天気!$A$2:$A$365,天気!B$2:B$365)</f>
        <v>17.7</v>
      </c>
      <c r="G297">
        <f>_xlfn.XLOOKUP($A297,天気!$A$2:$A$365,天気!C$2:C$365)</f>
        <v>24</v>
      </c>
      <c r="H297">
        <f>_xlfn.XLOOKUP($A297,天気!$A$2:$A$365,天気!D$2:D$365)</f>
        <v>12.9</v>
      </c>
      <c r="I297" t="str">
        <f>_xlfn.XLOOKUP($A297,天気!$A$2:$A$365,天気!E$2:E$365)</f>
        <v>晴後一時薄曇</v>
      </c>
      <c r="J297">
        <f>_xlfn.XLOOKUP($A297,天気!$A$2:$A$365,天気!F$2:F$365)</f>
        <v>0</v>
      </c>
      <c r="K297">
        <f>_xlfn.XLOOKUP($A297,天気!$A$2:$A$365,天気!G$2:G$365)</f>
        <v>0</v>
      </c>
    </row>
    <row r="298" spans="1:11" x14ac:dyDescent="0.7">
      <c r="A298" s="3">
        <v>45224</v>
      </c>
      <c r="B298">
        <v>329</v>
      </c>
      <c r="C298">
        <v>223</v>
      </c>
      <c r="D298">
        <v>431</v>
      </c>
      <c r="E298">
        <v>348</v>
      </c>
      <c r="F298">
        <f>_xlfn.XLOOKUP($A298,天気!$A$2:$A$365,天気!B$2:B$365)</f>
        <v>17.7</v>
      </c>
      <c r="G298">
        <f>_xlfn.XLOOKUP($A298,天気!$A$2:$A$365,天気!C$2:C$365)</f>
        <v>22.2</v>
      </c>
      <c r="H298">
        <f>_xlfn.XLOOKUP($A298,天気!$A$2:$A$365,天気!D$2:D$365)</f>
        <v>11.4</v>
      </c>
      <c r="I298" t="str">
        <f>_xlfn.XLOOKUP($A298,天気!$A$2:$A$365,天気!E$2:E$365)</f>
        <v>薄曇一時晴</v>
      </c>
      <c r="J298">
        <f>_xlfn.XLOOKUP($A298,天気!$A$2:$A$365,天気!F$2:F$365)</f>
        <v>30.5</v>
      </c>
      <c r="K298">
        <f>_xlfn.XLOOKUP($A298,天気!$A$2:$A$365,天気!G$2:G$365)</f>
        <v>30.5</v>
      </c>
    </row>
    <row r="299" spans="1:11" x14ac:dyDescent="0.7">
      <c r="A299" s="3">
        <v>45225</v>
      </c>
      <c r="B299">
        <v>236</v>
      </c>
      <c r="C299">
        <v>155</v>
      </c>
      <c r="D299">
        <v>342</v>
      </c>
      <c r="E299">
        <v>194</v>
      </c>
      <c r="F299">
        <f>_xlfn.XLOOKUP($A299,天気!$A$2:$A$365,天気!B$2:B$365)</f>
        <v>16.899999999999999</v>
      </c>
      <c r="G299">
        <f>_xlfn.XLOOKUP($A299,天気!$A$2:$A$365,天気!C$2:C$365)</f>
        <v>23.4</v>
      </c>
      <c r="H299">
        <f>_xlfn.XLOOKUP($A299,天気!$A$2:$A$365,天気!D$2:D$365)</f>
        <v>11.5</v>
      </c>
      <c r="I299" t="str">
        <f>_xlfn.XLOOKUP($A299,天気!$A$2:$A$365,天気!E$2:E$365)</f>
        <v>快晴</v>
      </c>
      <c r="J299">
        <f>_xlfn.XLOOKUP($A299,天気!$A$2:$A$365,天気!F$2:F$365)</f>
        <v>0</v>
      </c>
      <c r="K299">
        <f>_xlfn.XLOOKUP($A299,天気!$A$2:$A$365,天気!G$2:G$365)</f>
        <v>0</v>
      </c>
    </row>
    <row r="300" spans="1:11" x14ac:dyDescent="0.7">
      <c r="A300" s="3">
        <v>45226</v>
      </c>
      <c r="B300">
        <v>452</v>
      </c>
      <c r="C300">
        <v>323</v>
      </c>
      <c r="D300">
        <v>638</v>
      </c>
      <c r="E300">
        <v>432</v>
      </c>
      <c r="F300">
        <f>_xlfn.XLOOKUP($A300,天気!$A$2:$A$365,天気!B$2:B$365)</f>
        <v>17.8</v>
      </c>
      <c r="G300">
        <f>_xlfn.XLOOKUP($A300,天気!$A$2:$A$365,天気!C$2:C$365)</f>
        <v>23.4</v>
      </c>
      <c r="H300">
        <f>_xlfn.XLOOKUP($A300,天気!$A$2:$A$365,天気!D$2:D$365)</f>
        <v>13.4</v>
      </c>
      <c r="I300" t="str">
        <f>_xlfn.XLOOKUP($A300,天気!$A$2:$A$365,天気!E$2:E$365)</f>
        <v>晴</v>
      </c>
      <c r="J300">
        <f>_xlfn.XLOOKUP($A300,天気!$A$2:$A$365,天気!F$2:F$365)</f>
        <v>0</v>
      </c>
      <c r="K300">
        <f>_xlfn.XLOOKUP($A300,天気!$A$2:$A$365,天気!G$2:G$365)</f>
        <v>0</v>
      </c>
    </row>
    <row r="301" spans="1:11" x14ac:dyDescent="0.7">
      <c r="A301" s="3">
        <v>45227</v>
      </c>
      <c r="B301">
        <v>530</v>
      </c>
      <c r="C301">
        <v>342</v>
      </c>
      <c r="D301">
        <v>596</v>
      </c>
      <c r="E301">
        <v>438</v>
      </c>
      <c r="F301">
        <f>_xlfn.XLOOKUP($A301,天気!$A$2:$A$365,天気!B$2:B$365)</f>
        <v>17.5</v>
      </c>
      <c r="G301">
        <f>_xlfn.XLOOKUP($A301,天気!$A$2:$A$365,天気!C$2:C$365)</f>
        <v>21.4</v>
      </c>
      <c r="H301">
        <f>_xlfn.XLOOKUP($A301,天気!$A$2:$A$365,天気!D$2:D$365)</f>
        <v>14.3</v>
      </c>
      <c r="I301" t="str">
        <f>_xlfn.XLOOKUP($A301,天気!$A$2:$A$365,天気!E$2:E$365)</f>
        <v>薄曇後晴</v>
      </c>
      <c r="J301">
        <f>_xlfn.XLOOKUP($A301,天気!$A$2:$A$365,天気!F$2:F$365)</f>
        <v>0</v>
      </c>
      <c r="K301">
        <f>_xlfn.XLOOKUP($A301,天気!$A$2:$A$365,天気!G$2:G$365)</f>
        <v>0</v>
      </c>
    </row>
    <row r="302" spans="1:11" x14ac:dyDescent="0.7">
      <c r="A302" s="3">
        <v>45228</v>
      </c>
      <c r="B302">
        <v>389</v>
      </c>
      <c r="C302">
        <v>264</v>
      </c>
      <c r="D302">
        <v>508</v>
      </c>
      <c r="E302">
        <v>333</v>
      </c>
      <c r="F302">
        <f>_xlfn.XLOOKUP($A302,天気!$A$2:$A$365,天気!B$2:B$365)</f>
        <v>16.3</v>
      </c>
      <c r="G302">
        <f>_xlfn.XLOOKUP($A302,天気!$A$2:$A$365,天気!C$2:C$365)</f>
        <v>20.8</v>
      </c>
      <c r="H302">
        <f>_xlfn.XLOOKUP($A302,天気!$A$2:$A$365,天気!D$2:D$365)</f>
        <v>12.5</v>
      </c>
      <c r="I302" t="str">
        <f>_xlfn.XLOOKUP($A302,天気!$A$2:$A$365,天気!E$2:E$365)</f>
        <v>雨時々曇後晴</v>
      </c>
      <c r="J302">
        <f>_xlfn.XLOOKUP($A302,天気!$A$2:$A$365,天気!F$2:F$365)</f>
        <v>5</v>
      </c>
      <c r="K302">
        <f>_xlfn.XLOOKUP($A302,天気!$A$2:$A$365,天気!G$2:G$365)</f>
        <v>3</v>
      </c>
    </row>
    <row r="303" spans="1:11" x14ac:dyDescent="0.7">
      <c r="A303" s="3">
        <v>45229</v>
      </c>
      <c r="B303">
        <v>190</v>
      </c>
      <c r="C303">
        <v>145</v>
      </c>
      <c r="D303">
        <v>237</v>
      </c>
      <c r="E303">
        <v>162</v>
      </c>
      <c r="F303">
        <f>_xlfn.XLOOKUP($A303,天気!$A$2:$A$365,天気!B$2:B$365)</f>
        <v>16.899999999999999</v>
      </c>
      <c r="G303">
        <f>_xlfn.XLOOKUP($A303,天気!$A$2:$A$365,天気!C$2:C$365)</f>
        <v>22.3</v>
      </c>
      <c r="H303">
        <f>_xlfn.XLOOKUP($A303,天気!$A$2:$A$365,天気!D$2:D$365)</f>
        <v>11.6</v>
      </c>
      <c r="I303" t="str">
        <f>_xlfn.XLOOKUP($A303,天気!$A$2:$A$365,天気!E$2:E$365)</f>
        <v>快晴</v>
      </c>
      <c r="J303">
        <f>_xlfn.XLOOKUP($A303,天気!$A$2:$A$365,天気!F$2:F$365)</f>
        <v>0</v>
      </c>
      <c r="K303">
        <f>_xlfn.XLOOKUP($A303,天気!$A$2:$A$365,天気!G$2:G$365)</f>
        <v>0</v>
      </c>
    </row>
    <row r="304" spans="1:11" x14ac:dyDescent="0.7">
      <c r="A304" s="3">
        <v>45230</v>
      </c>
      <c r="B304">
        <v>260</v>
      </c>
      <c r="C304">
        <v>150</v>
      </c>
      <c r="D304">
        <v>355</v>
      </c>
      <c r="E304">
        <v>214</v>
      </c>
      <c r="F304">
        <f>_xlfn.XLOOKUP($A304,天気!$A$2:$A$365,天気!B$2:B$365)</f>
        <v>17.2</v>
      </c>
      <c r="G304">
        <f>_xlfn.XLOOKUP($A304,天気!$A$2:$A$365,天気!C$2:C$365)</f>
        <v>20.9</v>
      </c>
      <c r="H304">
        <f>_xlfn.XLOOKUP($A304,天気!$A$2:$A$365,天気!D$2:D$365)</f>
        <v>13.5</v>
      </c>
      <c r="I304" t="str">
        <f>_xlfn.XLOOKUP($A304,天気!$A$2:$A$365,天気!E$2:E$365)</f>
        <v>曇</v>
      </c>
      <c r="J304">
        <f>_xlfn.XLOOKUP($A304,天気!$A$2:$A$365,天気!F$2:F$365)</f>
        <v>0</v>
      </c>
      <c r="K304">
        <f>_xlfn.XLOOKUP($A304,天気!$A$2:$A$365,天気!G$2:G$365)</f>
        <v>0</v>
      </c>
    </row>
    <row r="305" spans="1:11" x14ac:dyDescent="0.7">
      <c r="A305" s="3">
        <v>45231</v>
      </c>
      <c r="B305">
        <v>292</v>
      </c>
      <c r="C305">
        <v>198</v>
      </c>
      <c r="D305">
        <v>345</v>
      </c>
      <c r="E305">
        <v>250</v>
      </c>
      <c r="F305">
        <f>_xlfn.XLOOKUP($A305,天気!$A$2:$A$365,天気!B$2:B$365)</f>
        <v>18</v>
      </c>
      <c r="G305">
        <f>_xlfn.XLOOKUP($A305,天気!$A$2:$A$365,天気!C$2:C$365)</f>
        <v>23.1</v>
      </c>
      <c r="H305">
        <f>_xlfn.XLOOKUP($A305,天気!$A$2:$A$365,天気!D$2:D$365)</f>
        <v>13.1</v>
      </c>
      <c r="I305" t="str">
        <f>_xlfn.XLOOKUP($A305,天気!$A$2:$A$365,天気!E$2:E$365)</f>
        <v>快晴</v>
      </c>
      <c r="J305">
        <f>_xlfn.XLOOKUP($A305,天気!$A$2:$A$365,天気!F$2:F$365)</f>
        <v>0</v>
      </c>
      <c r="K305">
        <f>_xlfn.XLOOKUP($A305,天気!$A$2:$A$365,天気!G$2:G$365)</f>
        <v>0</v>
      </c>
    </row>
    <row r="306" spans="1:11" x14ac:dyDescent="0.7">
      <c r="A306" s="3">
        <v>45232</v>
      </c>
      <c r="B306">
        <v>289</v>
      </c>
      <c r="C306">
        <v>189</v>
      </c>
      <c r="D306">
        <v>341</v>
      </c>
      <c r="E306">
        <v>226</v>
      </c>
      <c r="F306">
        <f>_xlfn.XLOOKUP($A306,天気!$A$2:$A$365,天気!B$2:B$365)</f>
        <v>18.2</v>
      </c>
      <c r="G306">
        <f>_xlfn.XLOOKUP($A306,天気!$A$2:$A$365,天気!C$2:C$365)</f>
        <v>24.9</v>
      </c>
      <c r="H306">
        <f>_xlfn.XLOOKUP($A306,天気!$A$2:$A$365,天気!D$2:D$365)</f>
        <v>13</v>
      </c>
      <c r="I306" t="str">
        <f>_xlfn.XLOOKUP($A306,天気!$A$2:$A$365,天気!E$2:E$365)</f>
        <v>晴一時薄曇</v>
      </c>
      <c r="J306">
        <f>_xlfn.XLOOKUP($A306,天気!$A$2:$A$365,天気!F$2:F$365)</f>
        <v>0</v>
      </c>
      <c r="K306">
        <f>_xlfn.XLOOKUP($A306,天気!$A$2:$A$365,天気!G$2:G$365)</f>
        <v>0</v>
      </c>
    </row>
    <row r="307" spans="1:11" x14ac:dyDescent="0.7">
      <c r="A307" s="3">
        <v>45233</v>
      </c>
      <c r="B307">
        <v>240</v>
      </c>
      <c r="C307">
        <v>167</v>
      </c>
      <c r="D307">
        <v>350</v>
      </c>
      <c r="E307">
        <v>228</v>
      </c>
      <c r="F307">
        <f>_xlfn.XLOOKUP($A307,天気!$A$2:$A$365,天気!B$2:B$365)</f>
        <v>18.8</v>
      </c>
      <c r="G307">
        <f>_xlfn.XLOOKUP($A307,天気!$A$2:$A$365,天気!C$2:C$365)</f>
        <v>24.3</v>
      </c>
      <c r="H307">
        <f>_xlfn.XLOOKUP($A307,天気!$A$2:$A$365,天気!D$2:D$365)</f>
        <v>14.3</v>
      </c>
      <c r="I307" t="str">
        <f>_xlfn.XLOOKUP($A307,天気!$A$2:$A$365,天気!E$2:E$365)</f>
        <v>快晴</v>
      </c>
      <c r="J307">
        <f>_xlfn.XLOOKUP($A307,天気!$A$2:$A$365,天気!F$2:F$365)</f>
        <v>0</v>
      </c>
      <c r="K307">
        <f>_xlfn.XLOOKUP($A307,天気!$A$2:$A$365,天気!G$2:G$365)</f>
        <v>0</v>
      </c>
    </row>
    <row r="308" spans="1:11" x14ac:dyDescent="0.7">
      <c r="A308" s="3">
        <v>45234</v>
      </c>
      <c r="B308">
        <v>353</v>
      </c>
      <c r="C308">
        <v>218</v>
      </c>
      <c r="D308">
        <v>488</v>
      </c>
      <c r="E308">
        <v>324</v>
      </c>
      <c r="F308">
        <f>_xlfn.XLOOKUP($A308,天気!$A$2:$A$365,天気!B$2:B$365)</f>
        <v>19.7</v>
      </c>
      <c r="G308">
        <f>_xlfn.XLOOKUP($A308,天気!$A$2:$A$365,天気!C$2:C$365)</f>
        <v>26.3</v>
      </c>
      <c r="H308">
        <f>_xlfn.XLOOKUP($A308,天気!$A$2:$A$365,天気!D$2:D$365)</f>
        <v>14.4</v>
      </c>
      <c r="I308" t="str">
        <f>_xlfn.XLOOKUP($A308,天気!$A$2:$A$365,天気!E$2:E$365)</f>
        <v>薄曇時々晴</v>
      </c>
      <c r="J308">
        <f>_xlfn.XLOOKUP($A308,天気!$A$2:$A$365,天気!F$2:F$365)</f>
        <v>0</v>
      </c>
      <c r="K308">
        <f>_xlfn.XLOOKUP($A308,天気!$A$2:$A$365,天気!G$2:G$365)</f>
        <v>0</v>
      </c>
    </row>
    <row r="309" spans="1:11" x14ac:dyDescent="0.7">
      <c r="A309" s="3">
        <v>45235</v>
      </c>
      <c r="B309">
        <v>268</v>
      </c>
      <c r="C309">
        <v>195</v>
      </c>
      <c r="D309">
        <v>325</v>
      </c>
      <c r="E309">
        <v>229</v>
      </c>
      <c r="F309">
        <f>_xlfn.XLOOKUP($A309,天気!$A$2:$A$365,天気!B$2:B$365)</f>
        <v>20</v>
      </c>
      <c r="G309">
        <f>_xlfn.XLOOKUP($A309,天気!$A$2:$A$365,天気!C$2:C$365)</f>
        <v>23.7</v>
      </c>
      <c r="H309">
        <f>_xlfn.XLOOKUP($A309,天気!$A$2:$A$365,天気!D$2:D$365)</f>
        <v>17.600000000000001</v>
      </c>
      <c r="I309" t="str">
        <f>_xlfn.XLOOKUP($A309,天気!$A$2:$A$365,天気!E$2:E$365)</f>
        <v>曇後時々晴一時雨</v>
      </c>
      <c r="J309">
        <f>_xlfn.XLOOKUP($A309,天気!$A$2:$A$365,天気!F$2:F$365)</f>
        <v>0</v>
      </c>
      <c r="K309">
        <f>_xlfn.XLOOKUP($A309,天気!$A$2:$A$365,天気!G$2:G$365)</f>
        <v>0</v>
      </c>
    </row>
    <row r="310" spans="1:11" x14ac:dyDescent="0.7">
      <c r="A310" s="3">
        <v>45236</v>
      </c>
      <c r="B310">
        <v>222</v>
      </c>
      <c r="C310">
        <v>176</v>
      </c>
      <c r="D310">
        <v>289</v>
      </c>
      <c r="E310">
        <v>188</v>
      </c>
      <c r="F310">
        <f>_xlfn.XLOOKUP($A310,天気!$A$2:$A$365,天気!B$2:B$365)</f>
        <v>21.4</v>
      </c>
      <c r="G310">
        <f>_xlfn.XLOOKUP($A310,天気!$A$2:$A$365,天気!C$2:C$365)</f>
        <v>25.1</v>
      </c>
      <c r="H310">
        <f>_xlfn.XLOOKUP($A310,天気!$A$2:$A$365,天気!D$2:D$365)</f>
        <v>18</v>
      </c>
      <c r="I310" t="str">
        <f>_xlfn.XLOOKUP($A310,天気!$A$2:$A$365,天気!E$2:E$365)</f>
        <v>曇一時雨</v>
      </c>
      <c r="J310">
        <f>_xlfn.XLOOKUP($A310,天気!$A$2:$A$365,天気!F$2:F$365)</f>
        <v>0.5</v>
      </c>
      <c r="K310">
        <f>_xlfn.XLOOKUP($A310,天気!$A$2:$A$365,天気!G$2:G$365)</f>
        <v>0.5</v>
      </c>
    </row>
    <row r="311" spans="1:11" x14ac:dyDescent="0.7">
      <c r="A311" s="3">
        <v>45237</v>
      </c>
      <c r="B311">
        <v>294</v>
      </c>
      <c r="C311">
        <v>178</v>
      </c>
      <c r="D311">
        <v>369</v>
      </c>
      <c r="E311">
        <v>257</v>
      </c>
      <c r="F311">
        <f>_xlfn.XLOOKUP($A311,天気!$A$2:$A$365,天気!B$2:B$365)</f>
        <v>22.3</v>
      </c>
      <c r="G311">
        <f>_xlfn.XLOOKUP($A311,天気!$A$2:$A$365,天気!C$2:C$365)</f>
        <v>27.5</v>
      </c>
      <c r="H311">
        <f>_xlfn.XLOOKUP($A311,天気!$A$2:$A$365,天気!D$2:D$365)</f>
        <v>17</v>
      </c>
      <c r="I311" t="str">
        <f>_xlfn.XLOOKUP($A311,天気!$A$2:$A$365,天気!E$2:E$365)</f>
        <v>晴時々雨一時曇</v>
      </c>
      <c r="J311">
        <f>_xlfn.XLOOKUP($A311,天気!$A$2:$A$365,天気!F$2:F$365)</f>
        <v>4</v>
      </c>
      <c r="K311">
        <f>_xlfn.XLOOKUP($A311,天気!$A$2:$A$365,天気!G$2:G$365)</f>
        <v>2</v>
      </c>
    </row>
    <row r="312" spans="1:11" x14ac:dyDescent="0.7">
      <c r="A312" s="3">
        <v>45238</v>
      </c>
      <c r="B312">
        <v>378</v>
      </c>
      <c r="C312">
        <v>204</v>
      </c>
      <c r="D312">
        <v>470</v>
      </c>
      <c r="E312">
        <v>335</v>
      </c>
      <c r="F312">
        <f>_xlfn.XLOOKUP($A312,天気!$A$2:$A$365,天気!B$2:B$365)</f>
        <v>17.7</v>
      </c>
      <c r="G312">
        <f>_xlfn.XLOOKUP($A312,天気!$A$2:$A$365,天気!C$2:C$365)</f>
        <v>21.6</v>
      </c>
      <c r="H312">
        <f>_xlfn.XLOOKUP($A312,天気!$A$2:$A$365,天気!D$2:D$365)</f>
        <v>14.6</v>
      </c>
      <c r="I312" t="str">
        <f>_xlfn.XLOOKUP($A312,天気!$A$2:$A$365,天気!E$2:E$365)</f>
        <v>快晴</v>
      </c>
      <c r="J312">
        <f>_xlfn.XLOOKUP($A312,天気!$A$2:$A$365,天気!F$2:F$365)</f>
        <v>0</v>
      </c>
      <c r="K312">
        <f>_xlfn.XLOOKUP($A312,天気!$A$2:$A$365,天気!G$2:G$365)</f>
        <v>0</v>
      </c>
    </row>
    <row r="313" spans="1:11" x14ac:dyDescent="0.7">
      <c r="A313" s="3">
        <v>45239</v>
      </c>
      <c r="B313">
        <v>245</v>
      </c>
      <c r="C313">
        <v>144</v>
      </c>
      <c r="D313">
        <v>342</v>
      </c>
      <c r="E313">
        <v>256</v>
      </c>
      <c r="F313">
        <f>_xlfn.XLOOKUP($A313,天気!$A$2:$A$365,天気!B$2:B$365)</f>
        <v>17.100000000000001</v>
      </c>
      <c r="G313">
        <f>_xlfn.XLOOKUP($A313,天気!$A$2:$A$365,天気!C$2:C$365)</f>
        <v>21</v>
      </c>
      <c r="H313">
        <f>_xlfn.XLOOKUP($A313,天気!$A$2:$A$365,天気!D$2:D$365)</f>
        <v>13.4</v>
      </c>
      <c r="I313" t="str">
        <f>_xlfn.XLOOKUP($A313,天気!$A$2:$A$365,天気!E$2:E$365)</f>
        <v>薄曇時々晴</v>
      </c>
      <c r="J313">
        <f>_xlfn.XLOOKUP($A313,天気!$A$2:$A$365,天気!F$2:F$365)</f>
        <v>0</v>
      </c>
      <c r="K313">
        <f>_xlfn.XLOOKUP($A313,天気!$A$2:$A$365,天気!G$2:G$365)</f>
        <v>0</v>
      </c>
    </row>
    <row r="314" spans="1:11" x14ac:dyDescent="0.7">
      <c r="A314" s="3">
        <v>45240</v>
      </c>
      <c r="B314">
        <v>488</v>
      </c>
      <c r="C314">
        <v>285</v>
      </c>
      <c r="D314">
        <v>615</v>
      </c>
      <c r="E314">
        <v>327</v>
      </c>
      <c r="F314">
        <f>_xlfn.XLOOKUP($A314,天気!$A$2:$A$365,天気!B$2:B$365)</f>
        <v>15.5</v>
      </c>
      <c r="G314">
        <f>_xlfn.XLOOKUP($A314,天気!$A$2:$A$365,天気!C$2:C$365)</f>
        <v>17.7</v>
      </c>
      <c r="H314">
        <f>_xlfn.XLOOKUP($A314,天気!$A$2:$A$365,天気!D$2:D$365)</f>
        <v>13.5</v>
      </c>
      <c r="I314" t="str">
        <f>_xlfn.XLOOKUP($A314,天気!$A$2:$A$365,天気!E$2:E$365)</f>
        <v>雨時々曇一時晴</v>
      </c>
      <c r="J314">
        <f>_xlfn.XLOOKUP($A314,天気!$A$2:$A$365,天気!F$2:F$365)</f>
        <v>3</v>
      </c>
      <c r="K314">
        <f>_xlfn.XLOOKUP($A314,天気!$A$2:$A$365,天気!G$2:G$365)</f>
        <v>2</v>
      </c>
    </row>
    <row r="315" spans="1:11" x14ac:dyDescent="0.7">
      <c r="A315" s="3">
        <v>45241</v>
      </c>
      <c r="B315">
        <v>477</v>
      </c>
      <c r="C315">
        <v>330</v>
      </c>
      <c r="D315">
        <v>587</v>
      </c>
      <c r="E315">
        <v>432</v>
      </c>
      <c r="F315">
        <f>_xlfn.XLOOKUP($A315,天気!$A$2:$A$365,天気!B$2:B$365)</f>
        <v>13.7</v>
      </c>
      <c r="G315">
        <f>_xlfn.XLOOKUP($A315,天気!$A$2:$A$365,天気!C$2:C$365)</f>
        <v>15.9</v>
      </c>
      <c r="H315">
        <f>_xlfn.XLOOKUP($A315,天気!$A$2:$A$365,天気!D$2:D$365)</f>
        <v>11.3</v>
      </c>
      <c r="I315" t="str">
        <f>_xlfn.XLOOKUP($A315,天気!$A$2:$A$365,天気!E$2:E$365)</f>
        <v>曇</v>
      </c>
      <c r="J315">
        <f>_xlfn.XLOOKUP($A315,天気!$A$2:$A$365,天気!F$2:F$365)</f>
        <v>0</v>
      </c>
      <c r="K315">
        <f>_xlfn.XLOOKUP($A315,天気!$A$2:$A$365,天気!G$2:G$365)</f>
        <v>0</v>
      </c>
    </row>
    <row r="316" spans="1:11" x14ac:dyDescent="0.7">
      <c r="A316" s="3">
        <v>45242</v>
      </c>
      <c r="B316">
        <v>390</v>
      </c>
      <c r="C316">
        <v>258</v>
      </c>
      <c r="D316">
        <v>544</v>
      </c>
      <c r="E316">
        <v>350</v>
      </c>
      <c r="F316">
        <f>_xlfn.XLOOKUP($A316,天気!$A$2:$A$365,天気!B$2:B$365)</f>
        <v>10</v>
      </c>
      <c r="G316">
        <f>_xlfn.XLOOKUP($A316,天気!$A$2:$A$365,天気!C$2:C$365)</f>
        <v>11.7</v>
      </c>
      <c r="H316">
        <f>_xlfn.XLOOKUP($A316,天気!$A$2:$A$365,天気!D$2:D$365)</f>
        <v>8</v>
      </c>
      <c r="I316" t="str">
        <f>_xlfn.XLOOKUP($A316,天気!$A$2:$A$365,天気!E$2:E$365)</f>
        <v>雨後曇</v>
      </c>
      <c r="J316">
        <f>_xlfn.XLOOKUP($A316,天気!$A$2:$A$365,天気!F$2:F$365)</f>
        <v>0.5</v>
      </c>
      <c r="K316">
        <f>_xlfn.XLOOKUP($A316,天気!$A$2:$A$365,天気!G$2:G$365)</f>
        <v>0.5</v>
      </c>
    </row>
    <row r="317" spans="1:11" x14ac:dyDescent="0.7">
      <c r="A317" s="3">
        <v>45243</v>
      </c>
      <c r="B317">
        <v>178</v>
      </c>
      <c r="C317">
        <v>130</v>
      </c>
      <c r="D317">
        <v>303</v>
      </c>
      <c r="E317">
        <v>178</v>
      </c>
      <c r="F317">
        <f>_xlfn.XLOOKUP($A317,天気!$A$2:$A$365,天気!B$2:B$365)</f>
        <v>11.1</v>
      </c>
      <c r="G317">
        <f>_xlfn.XLOOKUP($A317,天気!$A$2:$A$365,天気!C$2:C$365)</f>
        <v>15.6</v>
      </c>
      <c r="H317">
        <f>_xlfn.XLOOKUP($A317,天気!$A$2:$A$365,天気!D$2:D$365)</f>
        <v>7.9</v>
      </c>
      <c r="I317" t="str">
        <f>_xlfn.XLOOKUP($A317,天気!$A$2:$A$365,天気!E$2:E$365)</f>
        <v>晴時々曇</v>
      </c>
      <c r="J317">
        <f>_xlfn.XLOOKUP($A317,天気!$A$2:$A$365,天気!F$2:F$365)</f>
        <v>0</v>
      </c>
      <c r="K317">
        <f>_xlfn.XLOOKUP($A317,天気!$A$2:$A$365,天気!G$2:G$365)</f>
        <v>0</v>
      </c>
    </row>
    <row r="318" spans="1:11" x14ac:dyDescent="0.7">
      <c r="A318" s="3">
        <v>45244</v>
      </c>
      <c r="B318">
        <v>206</v>
      </c>
      <c r="C318">
        <v>144</v>
      </c>
      <c r="D318">
        <v>270</v>
      </c>
      <c r="E318">
        <v>224</v>
      </c>
      <c r="F318">
        <f>_xlfn.XLOOKUP($A318,天気!$A$2:$A$365,天気!B$2:B$365)</f>
        <v>12.1</v>
      </c>
      <c r="G318">
        <f>_xlfn.XLOOKUP($A318,天気!$A$2:$A$365,天気!C$2:C$365)</f>
        <v>18.3</v>
      </c>
      <c r="H318">
        <f>_xlfn.XLOOKUP($A318,天気!$A$2:$A$365,天気!D$2:D$365)</f>
        <v>5.9</v>
      </c>
      <c r="I318" t="str">
        <f>_xlfn.XLOOKUP($A318,天気!$A$2:$A$365,天気!E$2:E$365)</f>
        <v>晴</v>
      </c>
      <c r="J318">
        <f>_xlfn.XLOOKUP($A318,天気!$A$2:$A$365,天気!F$2:F$365)</f>
        <v>0</v>
      </c>
      <c r="K318">
        <f>_xlfn.XLOOKUP($A318,天気!$A$2:$A$365,天気!G$2:G$365)</f>
        <v>0</v>
      </c>
    </row>
    <row r="319" spans="1:11" x14ac:dyDescent="0.7">
      <c r="A319" s="3">
        <v>45245</v>
      </c>
      <c r="B319">
        <v>306</v>
      </c>
      <c r="C319">
        <v>185</v>
      </c>
      <c r="D319">
        <v>400</v>
      </c>
      <c r="E319">
        <v>217</v>
      </c>
      <c r="F319">
        <f>_xlfn.XLOOKUP($A319,天気!$A$2:$A$365,天気!B$2:B$365)</f>
        <v>11.8</v>
      </c>
      <c r="G319">
        <f>_xlfn.XLOOKUP($A319,天気!$A$2:$A$365,天気!C$2:C$365)</f>
        <v>14.3</v>
      </c>
      <c r="H319">
        <f>_xlfn.XLOOKUP($A319,天気!$A$2:$A$365,天気!D$2:D$365)</f>
        <v>9.8000000000000007</v>
      </c>
      <c r="I319" t="str">
        <f>_xlfn.XLOOKUP($A319,天気!$A$2:$A$365,天気!E$2:E$365)</f>
        <v>曇後一時晴</v>
      </c>
      <c r="J319">
        <f>_xlfn.XLOOKUP($A319,天気!$A$2:$A$365,天気!F$2:F$365)</f>
        <v>0</v>
      </c>
      <c r="K319">
        <f>_xlfn.XLOOKUP($A319,天気!$A$2:$A$365,天気!G$2:G$365)</f>
        <v>0</v>
      </c>
    </row>
    <row r="320" spans="1:11" x14ac:dyDescent="0.7">
      <c r="A320" s="3">
        <v>45246</v>
      </c>
      <c r="B320">
        <v>198</v>
      </c>
      <c r="C320">
        <v>150</v>
      </c>
      <c r="D320">
        <v>264</v>
      </c>
      <c r="E320">
        <v>199</v>
      </c>
      <c r="F320">
        <f>_xlfn.XLOOKUP($A320,天気!$A$2:$A$365,天気!B$2:B$365)</f>
        <v>12.9</v>
      </c>
      <c r="G320">
        <f>_xlfn.XLOOKUP($A320,天気!$A$2:$A$365,天気!C$2:C$365)</f>
        <v>17.600000000000001</v>
      </c>
      <c r="H320">
        <f>_xlfn.XLOOKUP($A320,天気!$A$2:$A$365,天気!D$2:D$365)</f>
        <v>7.8</v>
      </c>
      <c r="I320" t="str">
        <f>_xlfn.XLOOKUP($A320,天気!$A$2:$A$365,天気!E$2:E$365)</f>
        <v>晴時々曇</v>
      </c>
      <c r="J320">
        <f>_xlfn.XLOOKUP($A320,天気!$A$2:$A$365,天気!F$2:F$365)</f>
        <v>0</v>
      </c>
      <c r="K320">
        <f>_xlfn.XLOOKUP($A320,天気!$A$2:$A$365,天気!G$2:G$365)</f>
        <v>0</v>
      </c>
    </row>
    <row r="321" spans="1:11" x14ac:dyDescent="0.7">
      <c r="A321" s="3">
        <v>45247</v>
      </c>
      <c r="B321">
        <v>374</v>
      </c>
      <c r="C321">
        <v>252</v>
      </c>
      <c r="D321">
        <v>482</v>
      </c>
      <c r="E321">
        <v>350</v>
      </c>
      <c r="F321">
        <f>_xlfn.XLOOKUP($A321,天気!$A$2:$A$365,天気!B$2:B$365)</f>
        <v>11.5</v>
      </c>
      <c r="G321">
        <f>_xlfn.XLOOKUP($A321,天気!$A$2:$A$365,天気!C$2:C$365)</f>
        <v>13.6</v>
      </c>
      <c r="H321">
        <f>_xlfn.XLOOKUP($A321,天気!$A$2:$A$365,天気!D$2:D$365)</f>
        <v>9.8000000000000007</v>
      </c>
      <c r="I321" t="str">
        <f>_xlfn.XLOOKUP($A321,天気!$A$2:$A$365,天気!E$2:E$365)</f>
        <v>雨後曇一時晴</v>
      </c>
      <c r="J321">
        <f>_xlfn.XLOOKUP($A321,天気!$A$2:$A$365,天気!F$2:F$365)</f>
        <v>33.5</v>
      </c>
      <c r="K321">
        <f>_xlfn.XLOOKUP($A321,天気!$A$2:$A$365,天気!G$2:G$365)</f>
        <v>7.5</v>
      </c>
    </row>
    <row r="322" spans="1:11" x14ac:dyDescent="0.7">
      <c r="A322" s="3">
        <v>45248</v>
      </c>
      <c r="B322">
        <v>402</v>
      </c>
      <c r="C322">
        <v>260</v>
      </c>
      <c r="D322">
        <v>504</v>
      </c>
      <c r="E322">
        <v>325</v>
      </c>
      <c r="F322">
        <f>_xlfn.XLOOKUP($A322,天気!$A$2:$A$365,天気!B$2:B$365)</f>
        <v>12.3</v>
      </c>
      <c r="G322">
        <f>_xlfn.XLOOKUP($A322,天気!$A$2:$A$365,天気!C$2:C$365)</f>
        <v>17.600000000000001</v>
      </c>
      <c r="H322">
        <f>_xlfn.XLOOKUP($A322,天気!$A$2:$A$365,天気!D$2:D$365)</f>
        <v>7.4</v>
      </c>
      <c r="I322" t="str">
        <f>_xlfn.XLOOKUP($A322,天気!$A$2:$A$365,天気!E$2:E$365)</f>
        <v>晴後時々曇</v>
      </c>
      <c r="J322">
        <f>_xlfn.XLOOKUP($A322,天気!$A$2:$A$365,天気!F$2:F$365)</f>
        <v>0</v>
      </c>
      <c r="K322">
        <f>_xlfn.XLOOKUP($A322,天気!$A$2:$A$365,天気!G$2:G$365)</f>
        <v>0</v>
      </c>
    </row>
    <row r="323" spans="1:11" x14ac:dyDescent="0.7">
      <c r="A323" s="3">
        <v>45249</v>
      </c>
      <c r="B323">
        <v>318</v>
      </c>
      <c r="C323">
        <v>187</v>
      </c>
      <c r="D323">
        <v>358</v>
      </c>
      <c r="E323">
        <v>286</v>
      </c>
      <c r="F323">
        <f>_xlfn.XLOOKUP($A323,天気!$A$2:$A$365,天気!B$2:B$365)</f>
        <v>12.1</v>
      </c>
      <c r="G323">
        <f>_xlfn.XLOOKUP($A323,天気!$A$2:$A$365,天気!C$2:C$365)</f>
        <v>19.399999999999999</v>
      </c>
      <c r="H323">
        <f>_xlfn.XLOOKUP($A323,天気!$A$2:$A$365,天気!D$2:D$365)</f>
        <v>5.9</v>
      </c>
      <c r="I323" t="str">
        <f>_xlfn.XLOOKUP($A323,天気!$A$2:$A$365,天気!E$2:E$365)</f>
        <v>快晴</v>
      </c>
      <c r="J323">
        <f>_xlfn.XLOOKUP($A323,天気!$A$2:$A$365,天気!F$2:F$365)</f>
        <v>0</v>
      </c>
      <c r="K323">
        <f>_xlfn.XLOOKUP($A323,天気!$A$2:$A$365,天気!G$2:G$365)</f>
        <v>0</v>
      </c>
    </row>
    <row r="324" spans="1:11" x14ac:dyDescent="0.7">
      <c r="A324" s="3">
        <v>45250</v>
      </c>
      <c r="B324">
        <v>185</v>
      </c>
      <c r="C324">
        <v>144</v>
      </c>
      <c r="D324">
        <v>282</v>
      </c>
      <c r="E324">
        <v>181</v>
      </c>
      <c r="F324">
        <f>_xlfn.XLOOKUP($A324,天気!$A$2:$A$365,天気!B$2:B$365)</f>
        <v>12.4</v>
      </c>
      <c r="G324">
        <f>_xlfn.XLOOKUP($A324,天気!$A$2:$A$365,天気!C$2:C$365)</f>
        <v>18</v>
      </c>
      <c r="H324">
        <f>_xlfn.XLOOKUP($A324,天気!$A$2:$A$365,天気!D$2:D$365)</f>
        <v>7.5</v>
      </c>
      <c r="I324" t="str">
        <f>_xlfn.XLOOKUP($A324,天気!$A$2:$A$365,天気!E$2:E$365)</f>
        <v>快晴</v>
      </c>
      <c r="J324">
        <f>_xlfn.XLOOKUP($A324,天気!$A$2:$A$365,天気!F$2:F$365)</f>
        <v>0</v>
      </c>
      <c r="K324">
        <f>_xlfn.XLOOKUP($A324,天気!$A$2:$A$365,天気!G$2:G$365)</f>
        <v>0</v>
      </c>
    </row>
    <row r="325" spans="1:11" x14ac:dyDescent="0.7">
      <c r="A325" s="3">
        <v>45251</v>
      </c>
      <c r="B325">
        <v>209</v>
      </c>
      <c r="C325">
        <v>155</v>
      </c>
      <c r="D325">
        <v>337</v>
      </c>
      <c r="E325">
        <v>197</v>
      </c>
      <c r="F325">
        <f>_xlfn.XLOOKUP($A325,天気!$A$2:$A$365,天気!B$2:B$365)</f>
        <v>11.9</v>
      </c>
      <c r="G325">
        <f>_xlfn.XLOOKUP($A325,天気!$A$2:$A$365,天気!C$2:C$365)</f>
        <v>17.600000000000001</v>
      </c>
      <c r="H325">
        <f>_xlfn.XLOOKUP($A325,天気!$A$2:$A$365,天気!D$2:D$365)</f>
        <v>6.7</v>
      </c>
      <c r="I325" t="str">
        <f>_xlfn.XLOOKUP($A325,天気!$A$2:$A$365,天気!E$2:E$365)</f>
        <v>晴一時曇</v>
      </c>
      <c r="J325">
        <f>_xlfn.XLOOKUP($A325,天気!$A$2:$A$365,天気!F$2:F$365)</f>
        <v>0</v>
      </c>
      <c r="K325">
        <f>_xlfn.XLOOKUP($A325,天気!$A$2:$A$365,天気!G$2:G$365)</f>
        <v>0</v>
      </c>
    </row>
    <row r="326" spans="1:11" x14ac:dyDescent="0.7">
      <c r="A326" s="3">
        <v>45252</v>
      </c>
      <c r="B326">
        <v>305</v>
      </c>
      <c r="C326">
        <v>205</v>
      </c>
      <c r="D326">
        <v>413</v>
      </c>
      <c r="E326">
        <v>319</v>
      </c>
      <c r="F326">
        <f>_xlfn.XLOOKUP($A326,天気!$A$2:$A$365,天気!B$2:B$365)</f>
        <v>13.4</v>
      </c>
      <c r="G326">
        <f>_xlfn.XLOOKUP($A326,天気!$A$2:$A$365,天気!C$2:C$365)</f>
        <v>19.5</v>
      </c>
      <c r="H326">
        <f>_xlfn.XLOOKUP($A326,天気!$A$2:$A$365,天気!D$2:D$365)</f>
        <v>7.4</v>
      </c>
      <c r="I326" t="str">
        <f>_xlfn.XLOOKUP($A326,天気!$A$2:$A$365,天気!E$2:E$365)</f>
        <v>快晴</v>
      </c>
      <c r="J326">
        <f>_xlfn.XLOOKUP($A326,天気!$A$2:$A$365,天気!F$2:F$365)</f>
        <v>0</v>
      </c>
      <c r="K326">
        <f>_xlfn.XLOOKUP($A326,天気!$A$2:$A$365,天気!G$2:G$365)</f>
        <v>0</v>
      </c>
    </row>
    <row r="327" spans="1:11" x14ac:dyDescent="0.7">
      <c r="A327" s="3">
        <v>45253</v>
      </c>
      <c r="B327">
        <v>168</v>
      </c>
      <c r="C327">
        <v>117</v>
      </c>
      <c r="D327">
        <v>213</v>
      </c>
      <c r="E327">
        <v>147</v>
      </c>
      <c r="F327">
        <f>_xlfn.XLOOKUP($A327,天気!$A$2:$A$365,天気!B$2:B$365)</f>
        <v>14.7</v>
      </c>
      <c r="G327">
        <f>_xlfn.XLOOKUP($A327,天気!$A$2:$A$365,天気!C$2:C$365)</f>
        <v>21.2</v>
      </c>
      <c r="H327">
        <f>_xlfn.XLOOKUP($A327,天気!$A$2:$A$365,天気!D$2:D$365)</f>
        <v>9.8000000000000007</v>
      </c>
      <c r="I327" t="str">
        <f>_xlfn.XLOOKUP($A327,天気!$A$2:$A$365,天気!E$2:E$365)</f>
        <v>曇後晴</v>
      </c>
      <c r="J327">
        <f>_xlfn.XLOOKUP($A327,天気!$A$2:$A$365,天気!F$2:F$365)</f>
        <v>0</v>
      </c>
      <c r="K327">
        <f>_xlfn.XLOOKUP($A327,天気!$A$2:$A$365,天気!G$2:G$365)</f>
        <v>0</v>
      </c>
    </row>
    <row r="328" spans="1:11" x14ac:dyDescent="0.7">
      <c r="A328" s="3">
        <v>45254</v>
      </c>
      <c r="B328">
        <v>343</v>
      </c>
      <c r="C328">
        <v>247</v>
      </c>
      <c r="D328">
        <v>524</v>
      </c>
      <c r="E328">
        <v>396</v>
      </c>
      <c r="F328">
        <f>_xlfn.XLOOKUP($A328,天気!$A$2:$A$365,天気!B$2:B$365)</f>
        <v>16.7</v>
      </c>
      <c r="G328">
        <f>_xlfn.XLOOKUP($A328,天気!$A$2:$A$365,天気!C$2:C$365)</f>
        <v>24.2</v>
      </c>
      <c r="H328">
        <f>_xlfn.XLOOKUP($A328,天気!$A$2:$A$365,天気!D$2:D$365)</f>
        <v>10.6</v>
      </c>
      <c r="I328" t="str">
        <f>_xlfn.XLOOKUP($A328,天気!$A$2:$A$365,天気!E$2:E$365)</f>
        <v>快晴</v>
      </c>
      <c r="J328">
        <f>_xlfn.XLOOKUP($A328,天気!$A$2:$A$365,天気!F$2:F$365)</f>
        <v>0</v>
      </c>
      <c r="K328">
        <f>_xlfn.XLOOKUP($A328,天気!$A$2:$A$365,天気!G$2:G$365)</f>
        <v>0</v>
      </c>
    </row>
    <row r="329" spans="1:11" x14ac:dyDescent="0.7">
      <c r="A329" s="3">
        <v>45255</v>
      </c>
      <c r="B329">
        <v>470</v>
      </c>
      <c r="C329">
        <v>279</v>
      </c>
      <c r="D329">
        <v>605</v>
      </c>
      <c r="E329">
        <v>407</v>
      </c>
      <c r="F329">
        <f>_xlfn.XLOOKUP($A329,天気!$A$2:$A$365,天気!B$2:B$365)</f>
        <v>10.5</v>
      </c>
      <c r="G329">
        <f>_xlfn.XLOOKUP($A329,天気!$A$2:$A$365,天気!C$2:C$365)</f>
        <v>13.5</v>
      </c>
      <c r="H329">
        <f>_xlfn.XLOOKUP($A329,天気!$A$2:$A$365,天気!D$2:D$365)</f>
        <v>8.4</v>
      </c>
      <c r="I329" t="str">
        <f>_xlfn.XLOOKUP($A329,天気!$A$2:$A$365,天気!E$2:E$365)</f>
        <v>曇時々晴</v>
      </c>
      <c r="J329">
        <f>_xlfn.XLOOKUP($A329,天気!$A$2:$A$365,天気!F$2:F$365)</f>
        <v>0</v>
      </c>
      <c r="K329">
        <f>_xlfn.XLOOKUP($A329,天気!$A$2:$A$365,天気!G$2:G$365)</f>
        <v>0</v>
      </c>
    </row>
    <row r="330" spans="1:11" x14ac:dyDescent="0.7">
      <c r="A330" s="3">
        <v>45256</v>
      </c>
      <c r="B330">
        <v>320</v>
      </c>
      <c r="C330">
        <v>246</v>
      </c>
      <c r="D330">
        <v>501</v>
      </c>
      <c r="E330">
        <v>310</v>
      </c>
      <c r="F330">
        <f>_xlfn.XLOOKUP($A330,天気!$A$2:$A$365,天気!B$2:B$365)</f>
        <v>7.7</v>
      </c>
      <c r="G330">
        <f>_xlfn.XLOOKUP($A330,天気!$A$2:$A$365,天気!C$2:C$365)</f>
        <v>9.5</v>
      </c>
      <c r="H330">
        <f>_xlfn.XLOOKUP($A330,天気!$A$2:$A$365,天気!D$2:D$365)</f>
        <v>5.3</v>
      </c>
      <c r="I330" t="str">
        <f>_xlfn.XLOOKUP($A330,天気!$A$2:$A$365,天気!E$2:E$365)</f>
        <v>雨時々曇</v>
      </c>
      <c r="J330">
        <f>_xlfn.XLOOKUP($A330,天気!$A$2:$A$365,天気!F$2:F$365)</f>
        <v>0</v>
      </c>
      <c r="K330">
        <f>_xlfn.XLOOKUP($A330,天気!$A$2:$A$365,天気!G$2:G$365)</f>
        <v>0</v>
      </c>
    </row>
    <row r="331" spans="1:11" x14ac:dyDescent="0.7">
      <c r="A331" s="3">
        <v>45257</v>
      </c>
      <c r="B331">
        <v>157</v>
      </c>
      <c r="C331">
        <v>94</v>
      </c>
      <c r="D331">
        <v>189</v>
      </c>
      <c r="E331">
        <v>129</v>
      </c>
      <c r="F331">
        <f>_xlfn.XLOOKUP($A331,天気!$A$2:$A$365,天気!B$2:B$365)</f>
        <v>11</v>
      </c>
      <c r="G331">
        <f>_xlfn.XLOOKUP($A331,天気!$A$2:$A$365,天気!C$2:C$365)</f>
        <v>15.7</v>
      </c>
      <c r="H331">
        <f>_xlfn.XLOOKUP($A331,天気!$A$2:$A$365,天気!D$2:D$365)</f>
        <v>7.4</v>
      </c>
      <c r="I331" t="str">
        <f>_xlfn.XLOOKUP($A331,天気!$A$2:$A$365,天気!E$2:E$365)</f>
        <v>晴</v>
      </c>
      <c r="J331">
        <f>_xlfn.XLOOKUP($A331,天気!$A$2:$A$365,天気!F$2:F$365)</f>
        <v>0</v>
      </c>
      <c r="K331">
        <f>_xlfn.XLOOKUP($A331,天気!$A$2:$A$365,天気!G$2:G$365)</f>
        <v>0</v>
      </c>
    </row>
    <row r="332" spans="1:11" x14ac:dyDescent="0.7">
      <c r="A332" s="3">
        <v>45258</v>
      </c>
      <c r="B332">
        <v>176</v>
      </c>
      <c r="C332">
        <v>128</v>
      </c>
      <c r="D332">
        <v>262</v>
      </c>
      <c r="E332">
        <v>173</v>
      </c>
      <c r="F332">
        <f>_xlfn.XLOOKUP($A332,天気!$A$2:$A$365,天気!B$2:B$365)</f>
        <v>13.9</v>
      </c>
      <c r="G332">
        <f>_xlfn.XLOOKUP($A332,天気!$A$2:$A$365,天気!C$2:C$365)</f>
        <v>22.5</v>
      </c>
      <c r="H332">
        <f>_xlfn.XLOOKUP($A332,天気!$A$2:$A$365,天気!D$2:D$365)</f>
        <v>8.6</v>
      </c>
      <c r="I332" t="str">
        <f>_xlfn.XLOOKUP($A332,天気!$A$2:$A$365,天気!E$2:E$365)</f>
        <v>晴時々曇</v>
      </c>
      <c r="J332">
        <f>_xlfn.XLOOKUP($A332,天気!$A$2:$A$365,天気!F$2:F$365)</f>
        <v>0</v>
      </c>
      <c r="K332">
        <f>_xlfn.XLOOKUP($A332,天気!$A$2:$A$365,天気!G$2:G$365)</f>
        <v>0</v>
      </c>
    </row>
    <row r="333" spans="1:11" x14ac:dyDescent="0.7">
      <c r="A333" s="3">
        <v>45259</v>
      </c>
      <c r="B333">
        <v>187</v>
      </c>
      <c r="C333">
        <v>102</v>
      </c>
      <c r="D333">
        <v>261</v>
      </c>
      <c r="E333">
        <v>183</v>
      </c>
      <c r="F333">
        <f>_xlfn.XLOOKUP($A333,天気!$A$2:$A$365,天気!B$2:B$365)</f>
        <v>11.5</v>
      </c>
      <c r="G333">
        <f>_xlfn.XLOOKUP($A333,天気!$A$2:$A$365,天気!C$2:C$365)</f>
        <v>17.600000000000001</v>
      </c>
      <c r="H333">
        <f>_xlfn.XLOOKUP($A333,天気!$A$2:$A$365,天気!D$2:D$365)</f>
        <v>6.6</v>
      </c>
      <c r="I333" t="str">
        <f>_xlfn.XLOOKUP($A333,天気!$A$2:$A$365,天気!E$2:E$365)</f>
        <v>晴</v>
      </c>
      <c r="J333">
        <f>_xlfn.XLOOKUP($A333,天気!$A$2:$A$365,天気!F$2:F$365)</f>
        <v>0</v>
      </c>
      <c r="K333">
        <f>_xlfn.XLOOKUP($A333,天気!$A$2:$A$365,天気!G$2:G$365)</f>
        <v>0</v>
      </c>
    </row>
    <row r="334" spans="1:11" x14ac:dyDescent="0.7">
      <c r="A334" s="3">
        <v>45260</v>
      </c>
      <c r="B334">
        <v>154</v>
      </c>
      <c r="C334">
        <v>113</v>
      </c>
      <c r="D334">
        <v>194</v>
      </c>
      <c r="E334">
        <v>131</v>
      </c>
      <c r="F334">
        <f>_xlfn.XLOOKUP($A334,天気!$A$2:$A$365,天気!B$2:B$365)</f>
        <v>11.3</v>
      </c>
      <c r="G334">
        <f>_xlfn.XLOOKUP($A334,天気!$A$2:$A$365,天気!C$2:C$365)</f>
        <v>16.8</v>
      </c>
      <c r="H334">
        <f>_xlfn.XLOOKUP($A334,天気!$A$2:$A$365,天気!D$2:D$365)</f>
        <v>7.9</v>
      </c>
      <c r="I334" t="str">
        <f>_xlfn.XLOOKUP($A334,天気!$A$2:$A$365,天気!E$2:E$365)</f>
        <v>晴</v>
      </c>
      <c r="J334">
        <f>_xlfn.XLOOKUP($A334,天気!$A$2:$A$365,天気!F$2:F$365)</f>
        <v>0</v>
      </c>
      <c r="K334">
        <f>_xlfn.XLOOKUP($A334,天気!$A$2:$A$365,天気!G$2:G$365)</f>
        <v>0</v>
      </c>
    </row>
    <row r="335" spans="1:11" x14ac:dyDescent="0.7">
      <c r="A335" s="3">
        <v>45261</v>
      </c>
      <c r="B335">
        <v>245</v>
      </c>
      <c r="C335">
        <v>127</v>
      </c>
      <c r="D335">
        <v>268</v>
      </c>
      <c r="E335">
        <v>216</v>
      </c>
      <c r="F335">
        <f>_xlfn.XLOOKUP($A335,天気!$A$2:$A$365,天気!B$2:B$365)</f>
        <v>8.6999999999999993</v>
      </c>
      <c r="G335">
        <f>_xlfn.XLOOKUP($A335,天気!$A$2:$A$365,天気!C$2:C$365)</f>
        <v>12.6</v>
      </c>
      <c r="H335">
        <f>_xlfn.XLOOKUP($A335,天気!$A$2:$A$365,天気!D$2:D$365)</f>
        <v>6.4</v>
      </c>
      <c r="I335" t="str">
        <f>_xlfn.XLOOKUP($A335,天気!$A$2:$A$365,天気!E$2:E$365)</f>
        <v>晴時々曇</v>
      </c>
      <c r="J335">
        <f>_xlfn.XLOOKUP($A335,天気!$A$2:$A$365,天気!F$2:F$365)</f>
        <v>0</v>
      </c>
      <c r="K335">
        <f>_xlfn.XLOOKUP($A335,天気!$A$2:$A$365,天気!G$2:G$365)</f>
        <v>0</v>
      </c>
    </row>
    <row r="336" spans="1:11" x14ac:dyDescent="0.7">
      <c r="A336" s="3">
        <v>45262</v>
      </c>
      <c r="B336">
        <v>280</v>
      </c>
      <c r="C336">
        <v>139</v>
      </c>
      <c r="D336">
        <v>371</v>
      </c>
      <c r="E336">
        <v>232</v>
      </c>
      <c r="F336">
        <f>_xlfn.XLOOKUP($A336,天気!$A$2:$A$365,天気!B$2:B$365)</f>
        <v>8.3000000000000007</v>
      </c>
      <c r="G336">
        <f>_xlfn.XLOOKUP($A336,天気!$A$2:$A$365,天気!C$2:C$365)</f>
        <v>13.1</v>
      </c>
      <c r="H336">
        <f>_xlfn.XLOOKUP($A336,天気!$A$2:$A$365,天気!D$2:D$365)</f>
        <v>4.0999999999999996</v>
      </c>
      <c r="I336" t="str">
        <f>_xlfn.XLOOKUP($A336,天気!$A$2:$A$365,天気!E$2:E$365)</f>
        <v>晴後一時曇</v>
      </c>
      <c r="J336">
        <f>_xlfn.XLOOKUP($A336,天気!$A$2:$A$365,天気!F$2:F$365)</f>
        <v>0</v>
      </c>
      <c r="K336">
        <f>_xlfn.XLOOKUP($A336,天気!$A$2:$A$365,天気!G$2:G$365)</f>
        <v>0</v>
      </c>
    </row>
    <row r="337" spans="1:11" x14ac:dyDescent="0.7">
      <c r="A337" s="3">
        <v>45263</v>
      </c>
      <c r="B337">
        <v>216</v>
      </c>
      <c r="C337">
        <v>119</v>
      </c>
      <c r="D337">
        <v>294</v>
      </c>
      <c r="E337">
        <v>171</v>
      </c>
      <c r="F337">
        <f>_xlfn.XLOOKUP($A337,天気!$A$2:$A$365,天気!B$2:B$365)</f>
        <v>9.1</v>
      </c>
      <c r="G337">
        <f>_xlfn.XLOOKUP($A337,天気!$A$2:$A$365,天気!C$2:C$365)</f>
        <v>15.2</v>
      </c>
      <c r="H337">
        <f>_xlfn.XLOOKUP($A337,天気!$A$2:$A$365,天気!D$2:D$365)</f>
        <v>4.0999999999999996</v>
      </c>
      <c r="I337" t="str">
        <f>_xlfn.XLOOKUP($A337,天気!$A$2:$A$365,天気!E$2:E$365)</f>
        <v>晴</v>
      </c>
      <c r="J337">
        <f>_xlfn.XLOOKUP($A337,天気!$A$2:$A$365,天気!F$2:F$365)</f>
        <v>0</v>
      </c>
      <c r="K337">
        <f>_xlfn.XLOOKUP($A337,天気!$A$2:$A$365,天気!G$2:G$365)</f>
        <v>0</v>
      </c>
    </row>
    <row r="338" spans="1:11" x14ac:dyDescent="0.7">
      <c r="A338" s="3">
        <v>45264</v>
      </c>
      <c r="B338">
        <v>222</v>
      </c>
      <c r="C338">
        <v>149</v>
      </c>
      <c r="D338">
        <v>288</v>
      </c>
      <c r="E338">
        <v>214</v>
      </c>
      <c r="F338">
        <f>_xlfn.XLOOKUP($A338,天気!$A$2:$A$365,天気!B$2:B$365)</f>
        <v>8.6999999999999993</v>
      </c>
      <c r="G338">
        <f>_xlfn.XLOOKUP($A338,天気!$A$2:$A$365,天気!C$2:C$365)</f>
        <v>14.3</v>
      </c>
      <c r="H338">
        <f>_xlfn.XLOOKUP($A338,天気!$A$2:$A$365,天気!D$2:D$365)</f>
        <v>4.7</v>
      </c>
      <c r="I338" t="str">
        <f>_xlfn.XLOOKUP($A338,天気!$A$2:$A$365,天気!E$2:E$365)</f>
        <v>快晴</v>
      </c>
      <c r="J338">
        <f>_xlfn.XLOOKUP($A338,天気!$A$2:$A$365,天気!F$2:F$365)</f>
        <v>0</v>
      </c>
      <c r="K338">
        <f>_xlfn.XLOOKUP($A338,天気!$A$2:$A$365,天気!G$2:G$365)</f>
        <v>0</v>
      </c>
    </row>
    <row r="339" spans="1:11" x14ac:dyDescent="0.7">
      <c r="A339" s="3">
        <v>45265</v>
      </c>
      <c r="B339">
        <v>244</v>
      </c>
      <c r="C339">
        <v>185</v>
      </c>
      <c r="D339">
        <v>304</v>
      </c>
      <c r="E339">
        <v>218</v>
      </c>
      <c r="F339">
        <f>_xlfn.XLOOKUP($A339,天気!$A$2:$A$365,天気!B$2:B$365)</f>
        <v>8.1</v>
      </c>
      <c r="G339">
        <f>_xlfn.XLOOKUP($A339,天気!$A$2:$A$365,天気!C$2:C$365)</f>
        <v>10.3</v>
      </c>
      <c r="H339">
        <f>_xlfn.XLOOKUP($A339,天気!$A$2:$A$365,天気!D$2:D$365)</f>
        <v>5.7</v>
      </c>
      <c r="I339" t="str">
        <f>_xlfn.XLOOKUP($A339,天気!$A$2:$A$365,天気!E$2:E$365)</f>
        <v>曇</v>
      </c>
      <c r="J339">
        <f>_xlfn.XLOOKUP($A339,天気!$A$2:$A$365,天気!F$2:F$365)</f>
        <v>0</v>
      </c>
      <c r="K339">
        <f>_xlfn.XLOOKUP($A339,天気!$A$2:$A$365,天気!G$2:G$365)</f>
        <v>0</v>
      </c>
    </row>
    <row r="340" spans="1:11" x14ac:dyDescent="0.7">
      <c r="A340" s="3">
        <v>45266</v>
      </c>
      <c r="B340">
        <v>262</v>
      </c>
      <c r="C340">
        <v>211</v>
      </c>
      <c r="D340">
        <v>418</v>
      </c>
      <c r="E340">
        <v>258</v>
      </c>
      <c r="F340">
        <f>_xlfn.XLOOKUP($A340,天気!$A$2:$A$365,天気!B$2:B$365)</f>
        <v>11.4</v>
      </c>
      <c r="G340">
        <f>_xlfn.XLOOKUP($A340,天気!$A$2:$A$365,天気!C$2:C$365)</f>
        <v>16.399999999999999</v>
      </c>
      <c r="H340">
        <f>_xlfn.XLOOKUP($A340,天気!$A$2:$A$365,天気!D$2:D$365)</f>
        <v>7.1</v>
      </c>
      <c r="I340" t="str">
        <f>_xlfn.XLOOKUP($A340,天気!$A$2:$A$365,天気!E$2:E$365)</f>
        <v>晴時々薄曇一時雨</v>
      </c>
      <c r="J340">
        <f>_xlfn.XLOOKUP($A340,天気!$A$2:$A$365,天気!F$2:F$365)</f>
        <v>1</v>
      </c>
      <c r="K340">
        <f>_xlfn.XLOOKUP($A340,天気!$A$2:$A$365,天気!G$2:G$365)</f>
        <v>0.5</v>
      </c>
    </row>
    <row r="341" spans="1:11" x14ac:dyDescent="0.7">
      <c r="A341" s="3">
        <v>45267</v>
      </c>
      <c r="B341">
        <v>200</v>
      </c>
      <c r="C341">
        <v>137</v>
      </c>
      <c r="D341">
        <v>288</v>
      </c>
      <c r="E341">
        <v>223</v>
      </c>
      <c r="F341">
        <f>_xlfn.XLOOKUP($A341,天気!$A$2:$A$365,天気!B$2:B$365)</f>
        <v>12.9</v>
      </c>
      <c r="G341">
        <f>_xlfn.XLOOKUP($A341,天気!$A$2:$A$365,天気!C$2:C$365)</f>
        <v>19.899999999999999</v>
      </c>
      <c r="H341">
        <f>_xlfn.XLOOKUP($A341,天気!$A$2:$A$365,天気!D$2:D$365)</f>
        <v>7.1</v>
      </c>
      <c r="I341" t="str">
        <f>_xlfn.XLOOKUP($A341,天気!$A$2:$A$365,天気!E$2:E$365)</f>
        <v>快晴</v>
      </c>
      <c r="J341">
        <f>_xlfn.XLOOKUP($A341,天気!$A$2:$A$365,天気!F$2:F$365)</f>
        <v>0</v>
      </c>
      <c r="K341">
        <f>_xlfn.XLOOKUP($A341,天気!$A$2:$A$365,天気!G$2:G$365)</f>
        <v>0</v>
      </c>
    </row>
    <row r="342" spans="1:11" x14ac:dyDescent="0.7">
      <c r="A342" s="3">
        <v>45268</v>
      </c>
      <c r="B342">
        <v>416</v>
      </c>
      <c r="C342">
        <v>249</v>
      </c>
      <c r="D342">
        <v>550</v>
      </c>
      <c r="E342">
        <v>393</v>
      </c>
      <c r="F342">
        <f>_xlfn.XLOOKUP($A342,天気!$A$2:$A$365,天気!B$2:B$365)</f>
        <v>12.3</v>
      </c>
      <c r="G342">
        <f>_xlfn.XLOOKUP($A342,天気!$A$2:$A$365,天気!C$2:C$365)</f>
        <v>17.8</v>
      </c>
      <c r="H342">
        <f>_xlfn.XLOOKUP($A342,天気!$A$2:$A$365,天気!D$2:D$365)</f>
        <v>6</v>
      </c>
      <c r="I342" t="str">
        <f>_xlfn.XLOOKUP($A342,天気!$A$2:$A$365,天気!E$2:E$365)</f>
        <v>快晴</v>
      </c>
      <c r="J342">
        <f>_xlfn.XLOOKUP($A342,天気!$A$2:$A$365,天気!F$2:F$365)</f>
        <v>0</v>
      </c>
      <c r="K342">
        <f>_xlfn.XLOOKUP($A342,天気!$A$2:$A$365,天気!G$2:G$365)</f>
        <v>0</v>
      </c>
    </row>
    <row r="343" spans="1:11" x14ac:dyDescent="0.7">
      <c r="A343" s="3">
        <v>45269</v>
      </c>
      <c r="B343">
        <v>430</v>
      </c>
      <c r="C343">
        <v>287</v>
      </c>
      <c r="D343">
        <v>565</v>
      </c>
      <c r="E343">
        <v>410</v>
      </c>
      <c r="F343">
        <f>_xlfn.XLOOKUP($A343,天気!$A$2:$A$365,天気!B$2:B$365)</f>
        <v>11.9</v>
      </c>
      <c r="G343">
        <f>_xlfn.XLOOKUP($A343,天気!$A$2:$A$365,天気!C$2:C$365)</f>
        <v>17.2</v>
      </c>
      <c r="H343">
        <f>_xlfn.XLOOKUP($A343,天気!$A$2:$A$365,天気!D$2:D$365)</f>
        <v>6.4</v>
      </c>
      <c r="I343" t="str">
        <f>_xlfn.XLOOKUP($A343,天気!$A$2:$A$365,天気!E$2:E$365)</f>
        <v>晴後時々薄曇</v>
      </c>
      <c r="J343">
        <f>_xlfn.XLOOKUP($A343,天気!$A$2:$A$365,天気!F$2:F$365)</f>
        <v>0</v>
      </c>
      <c r="K343">
        <f>_xlfn.XLOOKUP($A343,天気!$A$2:$A$365,天気!G$2:G$365)</f>
        <v>0</v>
      </c>
    </row>
    <row r="344" spans="1:11" x14ac:dyDescent="0.7">
      <c r="A344" s="3">
        <v>45270</v>
      </c>
      <c r="B344">
        <v>328</v>
      </c>
      <c r="C344">
        <v>225</v>
      </c>
      <c r="D344">
        <v>423</v>
      </c>
      <c r="E344">
        <v>269</v>
      </c>
      <c r="F344">
        <f>_xlfn.XLOOKUP($A344,天気!$A$2:$A$365,天気!B$2:B$365)</f>
        <v>13</v>
      </c>
      <c r="G344">
        <f>_xlfn.XLOOKUP($A344,天気!$A$2:$A$365,天気!C$2:C$365)</f>
        <v>19.7</v>
      </c>
      <c r="H344">
        <f>_xlfn.XLOOKUP($A344,天気!$A$2:$A$365,天気!D$2:D$365)</f>
        <v>7.2</v>
      </c>
      <c r="I344" t="str">
        <f>_xlfn.XLOOKUP($A344,天気!$A$2:$A$365,天気!E$2:E$365)</f>
        <v>快晴</v>
      </c>
      <c r="J344">
        <f>_xlfn.XLOOKUP($A344,天気!$A$2:$A$365,天気!F$2:F$365)</f>
        <v>0</v>
      </c>
      <c r="K344">
        <f>_xlfn.XLOOKUP($A344,天気!$A$2:$A$365,天気!G$2:G$365)</f>
        <v>0</v>
      </c>
    </row>
    <row r="345" spans="1:11" x14ac:dyDescent="0.7">
      <c r="A345" s="3">
        <v>45271</v>
      </c>
      <c r="B345">
        <v>138</v>
      </c>
      <c r="C345">
        <v>77</v>
      </c>
      <c r="D345">
        <v>187</v>
      </c>
      <c r="E345">
        <v>120</v>
      </c>
      <c r="F345">
        <f>_xlfn.XLOOKUP($A345,天気!$A$2:$A$365,天気!B$2:B$365)</f>
        <v>13.4</v>
      </c>
      <c r="G345">
        <f>_xlfn.XLOOKUP($A345,天気!$A$2:$A$365,天気!C$2:C$365)</f>
        <v>16</v>
      </c>
      <c r="H345">
        <f>_xlfn.XLOOKUP($A345,天気!$A$2:$A$365,天気!D$2:D$365)</f>
        <v>11.3</v>
      </c>
      <c r="I345" t="str">
        <f>_xlfn.XLOOKUP($A345,天気!$A$2:$A$365,天気!E$2:E$365)</f>
        <v>曇</v>
      </c>
      <c r="J345">
        <f>_xlfn.XLOOKUP($A345,天気!$A$2:$A$365,天気!F$2:F$365)</f>
        <v>0.5</v>
      </c>
      <c r="K345">
        <f>_xlfn.XLOOKUP($A345,天気!$A$2:$A$365,天気!G$2:G$365)</f>
        <v>0.5</v>
      </c>
    </row>
    <row r="346" spans="1:11" x14ac:dyDescent="0.7">
      <c r="A346" s="3">
        <v>45272</v>
      </c>
      <c r="B346">
        <v>139</v>
      </c>
      <c r="C346">
        <v>120</v>
      </c>
      <c r="D346">
        <v>194</v>
      </c>
      <c r="E346">
        <v>113</v>
      </c>
      <c r="F346">
        <f>_xlfn.XLOOKUP($A346,天気!$A$2:$A$365,天気!B$2:B$365)</f>
        <v>11.9</v>
      </c>
      <c r="G346">
        <f>_xlfn.XLOOKUP($A346,天気!$A$2:$A$365,天気!C$2:C$365)</f>
        <v>15.4</v>
      </c>
      <c r="H346">
        <f>_xlfn.XLOOKUP($A346,天気!$A$2:$A$365,天気!D$2:D$365)</f>
        <v>9.6999999999999993</v>
      </c>
      <c r="I346" t="str">
        <f>_xlfn.XLOOKUP($A346,天気!$A$2:$A$365,天気!E$2:E$365)</f>
        <v>曇時々雨一時晴</v>
      </c>
      <c r="J346">
        <f>_xlfn.XLOOKUP($A346,天気!$A$2:$A$365,天気!F$2:F$365)</f>
        <v>15.5</v>
      </c>
      <c r="K346">
        <f>_xlfn.XLOOKUP($A346,天気!$A$2:$A$365,天気!G$2:G$365)</f>
        <v>4</v>
      </c>
    </row>
    <row r="347" spans="1:11" x14ac:dyDescent="0.7">
      <c r="A347" s="3">
        <v>45273</v>
      </c>
      <c r="B347">
        <v>171</v>
      </c>
      <c r="C347">
        <v>116</v>
      </c>
      <c r="D347">
        <v>191</v>
      </c>
      <c r="E347">
        <v>166</v>
      </c>
      <c r="F347">
        <f>_xlfn.XLOOKUP($A347,天気!$A$2:$A$365,天気!B$2:B$365)</f>
        <v>10.8</v>
      </c>
      <c r="G347">
        <f>_xlfn.XLOOKUP($A347,天気!$A$2:$A$365,天気!C$2:C$365)</f>
        <v>15.1</v>
      </c>
      <c r="H347">
        <f>_xlfn.XLOOKUP($A347,天気!$A$2:$A$365,天気!D$2:D$365)</f>
        <v>7.3</v>
      </c>
      <c r="I347" t="str">
        <f>_xlfn.XLOOKUP($A347,天気!$A$2:$A$365,天気!E$2:E$365)</f>
        <v>快晴</v>
      </c>
      <c r="J347">
        <f>_xlfn.XLOOKUP($A347,天気!$A$2:$A$365,天気!F$2:F$365)</f>
        <v>0</v>
      </c>
      <c r="K347">
        <f>_xlfn.XLOOKUP($A347,天気!$A$2:$A$365,天気!G$2:G$365)</f>
        <v>0</v>
      </c>
    </row>
    <row r="348" spans="1:11" x14ac:dyDescent="0.7">
      <c r="A348" s="3">
        <v>45274</v>
      </c>
      <c r="B348">
        <v>149</v>
      </c>
      <c r="C348">
        <v>79</v>
      </c>
      <c r="D348">
        <v>187</v>
      </c>
      <c r="E348">
        <v>146</v>
      </c>
      <c r="F348">
        <f>_xlfn.XLOOKUP($A348,天気!$A$2:$A$365,天気!B$2:B$365)</f>
        <v>10.199999999999999</v>
      </c>
      <c r="G348">
        <f>_xlfn.XLOOKUP($A348,天気!$A$2:$A$365,天気!C$2:C$365)</f>
        <v>14.1</v>
      </c>
      <c r="H348">
        <f>_xlfn.XLOOKUP($A348,天気!$A$2:$A$365,天気!D$2:D$365)</f>
        <v>6.5</v>
      </c>
      <c r="I348" t="str">
        <f>_xlfn.XLOOKUP($A348,天気!$A$2:$A$365,天気!E$2:E$365)</f>
        <v>晴一時薄曇</v>
      </c>
      <c r="J348">
        <f>_xlfn.XLOOKUP($A348,天気!$A$2:$A$365,天気!F$2:F$365)</f>
        <v>0</v>
      </c>
      <c r="K348">
        <f>_xlfn.XLOOKUP($A348,天気!$A$2:$A$365,天気!G$2:G$365)</f>
        <v>0</v>
      </c>
    </row>
    <row r="349" spans="1:11" x14ac:dyDescent="0.7">
      <c r="A349" s="3">
        <v>45275</v>
      </c>
      <c r="B349">
        <v>285</v>
      </c>
      <c r="C349">
        <v>176</v>
      </c>
      <c r="D349">
        <v>307</v>
      </c>
      <c r="E349">
        <v>218</v>
      </c>
      <c r="F349">
        <f>_xlfn.XLOOKUP($A349,天気!$A$2:$A$365,天気!B$2:B$365)</f>
        <v>11</v>
      </c>
      <c r="G349">
        <f>_xlfn.XLOOKUP($A349,天気!$A$2:$A$365,天気!C$2:C$365)</f>
        <v>20.2</v>
      </c>
      <c r="H349">
        <f>_xlfn.XLOOKUP($A349,天気!$A$2:$A$365,天気!D$2:D$365)</f>
        <v>7.1</v>
      </c>
      <c r="I349" t="str">
        <f>_xlfn.XLOOKUP($A349,天気!$A$2:$A$365,天気!E$2:E$365)</f>
        <v>曇一時雨</v>
      </c>
      <c r="J349">
        <f>_xlfn.XLOOKUP($A349,天気!$A$2:$A$365,天気!F$2:F$365)</f>
        <v>1</v>
      </c>
      <c r="K349">
        <f>_xlfn.XLOOKUP($A349,天気!$A$2:$A$365,天気!G$2:G$365)</f>
        <v>0.5</v>
      </c>
    </row>
    <row r="350" spans="1:11" x14ac:dyDescent="0.7">
      <c r="A350" s="3">
        <v>45276</v>
      </c>
      <c r="B350">
        <v>260</v>
      </c>
      <c r="C350">
        <v>150</v>
      </c>
      <c r="D350">
        <v>299</v>
      </c>
      <c r="E350">
        <v>236</v>
      </c>
      <c r="F350">
        <f>_xlfn.XLOOKUP($A350,天気!$A$2:$A$365,天気!B$2:B$365)</f>
        <v>17</v>
      </c>
      <c r="G350">
        <f>_xlfn.XLOOKUP($A350,天気!$A$2:$A$365,天気!C$2:C$365)</f>
        <v>21.1</v>
      </c>
      <c r="H350">
        <f>_xlfn.XLOOKUP($A350,天気!$A$2:$A$365,天気!D$2:D$365)</f>
        <v>10.8</v>
      </c>
      <c r="I350" t="str">
        <f>_xlfn.XLOOKUP($A350,天気!$A$2:$A$365,天気!E$2:E$365)</f>
        <v>曇後一時晴</v>
      </c>
      <c r="J350">
        <f>_xlfn.XLOOKUP($A350,天気!$A$2:$A$365,天気!F$2:F$365)</f>
        <v>0</v>
      </c>
      <c r="K350">
        <f>_xlfn.XLOOKUP($A350,天気!$A$2:$A$365,天気!G$2:G$365)</f>
        <v>0</v>
      </c>
    </row>
    <row r="351" spans="1:11" x14ac:dyDescent="0.7">
      <c r="A351" s="3">
        <v>45277</v>
      </c>
      <c r="B351">
        <v>199</v>
      </c>
      <c r="C351">
        <v>138</v>
      </c>
      <c r="D351">
        <v>267</v>
      </c>
      <c r="E351">
        <v>198</v>
      </c>
      <c r="F351">
        <f>_xlfn.XLOOKUP($A351,天気!$A$2:$A$365,天気!B$2:B$365)</f>
        <v>11.2</v>
      </c>
      <c r="G351">
        <f>_xlfn.XLOOKUP($A351,天気!$A$2:$A$365,天気!C$2:C$365)</f>
        <v>17.2</v>
      </c>
      <c r="H351">
        <f>_xlfn.XLOOKUP($A351,天気!$A$2:$A$365,天気!D$2:D$365)</f>
        <v>5.9</v>
      </c>
      <c r="I351" t="str">
        <f>_xlfn.XLOOKUP($A351,天気!$A$2:$A$365,天気!E$2:E$365)</f>
        <v>晴</v>
      </c>
      <c r="J351">
        <f>_xlfn.XLOOKUP($A351,天気!$A$2:$A$365,天気!F$2:F$365)</f>
        <v>0</v>
      </c>
      <c r="K351">
        <f>_xlfn.XLOOKUP($A351,天気!$A$2:$A$365,天気!G$2:G$365)</f>
        <v>0</v>
      </c>
    </row>
    <row r="352" spans="1:11" x14ac:dyDescent="0.7">
      <c r="A352" s="3">
        <v>45278</v>
      </c>
      <c r="B352">
        <v>111</v>
      </c>
      <c r="C352">
        <v>57</v>
      </c>
      <c r="D352">
        <v>130</v>
      </c>
      <c r="E352">
        <v>68</v>
      </c>
      <c r="F352">
        <f>_xlfn.XLOOKUP($A352,天気!$A$2:$A$365,天気!B$2:B$365)</f>
        <v>7</v>
      </c>
      <c r="G352">
        <f>_xlfn.XLOOKUP($A352,天気!$A$2:$A$365,天気!C$2:C$365)</f>
        <v>11.5</v>
      </c>
      <c r="H352">
        <f>_xlfn.XLOOKUP($A352,天気!$A$2:$A$365,天気!D$2:D$365)</f>
        <v>3.8</v>
      </c>
      <c r="I352" t="str">
        <f>_xlfn.XLOOKUP($A352,天気!$A$2:$A$365,天気!E$2:E$365)</f>
        <v>晴時々薄曇</v>
      </c>
      <c r="J352">
        <f>_xlfn.XLOOKUP($A352,天気!$A$2:$A$365,天気!F$2:F$365)</f>
        <v>0</v>
      </c>
      <c r="K352">
        <f>_xlfn.XLOOKUP($A352,天気!$A$2:$A$365,天気!G$2:G$365)</f>
        <v>0</v>
      </c>
    </row>
    <row r="353" spans="1:11" x14ac:dyDescent="0.7">
      <c r="A353" s="3">
        <v>45279</v>
      </c>
      <c r="B353">
        <v>107</v>
      </c>
      <c r="C353">
        <v>106</v>
      </c>
      <c r="D353">
        <v>129</v>
      </c>
      <c r="E353">
        <v>95</v>
      </c>
      <c r="F353">
        <f>_xlfn.XLOOKUP($A353,天気!$A$2:$A$365,天気!B$2:B$365)</f>
        <v>7</v>
      </c>
      <c r="G353">
        <f>_xlfn.XLOOKUP($A353,天気!$A$2:$A$365,天気!C$2:C$365)</f>
        <v>10.6</v>
      </c>
      <c r="H353">
        <f>_xlfn.XLOOKUP($A353,天気!$A$2:$A$365,天気!D$2:D$365)</f>
        <v>3.4</v>
      </c>
      <c r="I353" t="str">
        <f>_xlfn.XLOOKUP($A353,天気!$A$2:$A$365,天気!E$2:E$365)</f>
        <v>曇一時晴</v>
      </c>
      <c r="J353">
        <f>_xlfn.XLOOKUP($A353,天気!$A$2:$A$365,天気!F$2:F$365)</f>
        <v>0</v>
      </c>
      <c r="K353">
        <f>_xlfn.XLOOKUP($A353,天気!$A$2:$A$365,天気!G$2:G$365)</f>
        <v>0</v>
      </c>
    </row>
    <row r="354" spans="1:11" x14ac:dyDescent="0.7">
      <c r="A354" s="3">
        <v>45280</v>
      </c>
      <c r="B354">
        <v>106</v>
      </c>
      <c r="C354">
        <v>116</v>
      </c>
      <c r="D354">
        <v>157</v>
      </c>
      <c r="E354">
        <v>125</v>
      </c>
      <c r="F354">
        <f>_xlfn.XLOOKUP($A354,天気!$A$2:$A$365,天気!B$2:B$365)</f>
        <v>8.5</v>
      </c>
      <c r="G354">
        <f>_xlfn.XLOOKUP($A354,天気!$A$2:$A$365,天気!C$2:C$365)</f>
        <v>13.5</v>
      </c>
      <c r="H354">
        <f>_xlfn.XLOOKUP($A354,天気!$A$2:$A$365,天気!D$2:D$365)</f>
        <v>4.5999999999999996</v>
      </c>
      <c r="I354" t="str">
        <f>_xlfn.XLOOKUP($A354,天気!$A$2:$A$365,天気!E$2:E$365)</f>
        <v>晴時々薄曇</v>
      </c>
      <c r="J354">
        <f>_xlfn.XLOOKUP($A354,天気!$A$2:$A$365,天気!F$2:F$365)</f>
        <v>0</v>
      </c>
      <c r="K354">
        <f>_xlfn.XLOOKUP($A354,天気!$A$2:$A$365,天気!G$2:G$365)</f>
        <v>0</v>
      </c>
    </row>
    <row r="355" spans="1:11" x14ac:dyDescent="0.7">
      <c r="A355" s="3">
        <v>45281</v>
      </c>
      <c r="B355">
        <v>103</v>
      </c>
      <c r="C355">
        <v>56</v>
      </c>
      <c r="D355">
        <v>114</v>
      </c>
      <c r="E355">
        <v>93</v>
      </c>
      <c r="F355">
        <f>_xlfn.XLOOKUP($A355,天気!$A$2:$A$365,天気!B$2:B$365)</f>
        <v>7.7</v>
      </c>
      <c r="G355">
        <f>_xlfn.XLOOKUP($A355,天気!$A$2:$A$365,天気!C$2:C$365)</f>
        <v>13.1</v>
      </c>
      <c r="H355">
        <f>_xlfn.XLOOKUP($A355,天気!$A$2:$A$365,天気!D$2:D$365)</f>
        <v>3.3</v>
      </c>
      <c r="I355" t="str">
        <f>_xlfn.XLOOKUP($A355,天気!$A$2:$A$365,天気!E$2:E$365)</f>
        <v>快晴</v>
      </c>
      <c r="J355">
        <f>_xlfn.XLOOKUP($A355,天気!$A$2:$A$365,天気!F$2:F$365)</f>
        <v>0</v>
      </c>
      <c r="K355">
        <f>_xlfn.XLOOKUP($A355,天気!$A$2:$A$365,天気!G$2:G$365)</f>
        <v>0</v>
      </c>
    </row>
    <row r="356" spans="1:11" x14ac:dyDescent="0.7">
      <c r="A356" s="3">
        <v>45282</v>
      </c>
      <c r="B356">
        <v>173</v>
      </c>
      <c r="C356">
        <v>122</v>
      </c>
      <c r="D356">
        <v>193</v>
      </c>
      <c r="E356">
        <v>160</v>
      </c>
      <c r="F356">
        <f>_xlfn.XLOOKUP($A356,天気!$A$2:$A$365,天気!B$2:B$365)</f>
        <v>5.3</v>
      </c>
      <c r="G356">
        <f>_xlfn.XLOOKUP($A356,天気!$A$2:$A$365,天気!C$2:C$365)</f>
        <v>10.1</v>
      </c>
      <c r="H356">
        <f>_xlfn.XLOOKUP($A356,天気!$A$2:$A$365,天気!D$2:D$365)</f>
        <v>1.5</v>
      </c>
      <c r="I356" t="str">
        <f>_xlfn.XLOOKUP($A356,天気!$A$2:$A$365,天気!E$2:E$365)</f>
        <v>晴</v>
      </c>
      <c r="J356">
        <f>_xlfn.XLOOKUP($A356,天気!$A$2:$A$365,天気!F$2:F$365)</f>
        <v>0</v>
      </c>
      <c r="K356">
        <f>_xlfn.XLOOKUP($A356,天気!$A$2:$A$365,天気!G$2:G$365)</f>
        <v>0</v>
      </c>
    </row>
    <row r="357" spans="1:11" x14ac:dyDescent="0.7">
      <c r="A357" s="3">
        <v>45283</v>
      </c>
      <c r="B357">
        <v>222</v>
      </c>
      <c r="C357">
        <v>134</v>
      </c>
      <c r="D357">
        <v>236</v>
      </c>
      <c r="E357">
        <v>169</v>
      </c>
      <c r="F357">
        <f>_xlfn.XLOOKUP($A357,天気!$A$2:$A$365,天気!B$2:B$365)</f>
        <v>5</v>
      </c>
      <c r="G357">
        <f>_xlfn.XLOOKUP($A357,天気!$A$2:$A$365,天気!C$2:C$365)</f>
        <v>10.6</v>
      </c>
      <c r="H357">
        <f>_xlfn.XLOOKUP($A357,天気!$A$2:$A$365,天気!D$2:D$365)</f>
        <v>0.1</v>
      </c>
      <c r="I357" t="str">
        <f>_xlfn.XLOOKUP($A357,天気!$A$2:$A$365,天気!E$2:E$365)</f>
        <v>快晴</v>
      </c>
      <c r="J357">
        <f>_xlfn.XLOOKUP($A357,天気!$A$2:$A$365,天気!F$2:F$365)</f>
        <v>0</v>
      </c>
      <c r="K357">
        <f>_xlfn.XLOOKUP($A357,天気!$A$2:$A$365,天気!G$2:G$365)</f>
        <v>0</v>
      </c>
    </row>
    <row r="358" spans="1:11" x14ac:dyDescent="0.7">
      <c r="A358" s="3">
        <v>45284</v>
      </c>
      <c r="B358">
        <v>162</v>
      </c>
      <c r="C358">
        <v>76</v>
      </c>
      <c r="D358">
        <v>208</v>
      </c>
      <c r="E358">
        <v>134</v>
      </c>
      <c r="F358">
        <f>_xlfn.XLOOKUP($A358,天気!$A$2:$A$365,天気!B$2:B$365)</f>
        <v>4.9000000000000004</v>
      </c>
      <c r="G358">
        <f>_xlfn.XLOOKUP($A358,天気!$A$2:$A$365,天気!C$2:C$365)</f>
        <v>8.8000000000000007</v>
      </c>
      <c r="H358">
        <f>_xlfn.XLOOKUP($A358,天気!$A$2:$A$365,天気!D$2:D$365)</f>
        <v>2</v>
      </c>
      <c r="I358" t="str">
        <f>_xlfn.XLOOKUP($A358,天気!$A$2:$A$365,天気!E$2:E$365)</f>
        <v>曇時々晴</v>
      </c>
      <c r="J358">
        <f>_xlfn.XLOOKUP($A358,天気!$A$2:$A$365,天気!F$2:F$365)</f>
        <v>0</v>
      </c>
      <c r="K358">
        <f>_xlfn.XLOOKUP($A358,天気!$A$2:$A$365,天気!G$2:G$365)</f>
        <v>0</v>
      </c>
    </row>
    <row r="359" spans="1:11" x14ac:dyDescent="0.7">
      <c r="A359" s="3">
        <v>45285</v>
      </c>
      <c r="B359">
        <v>158</v>
      </c>
      <c r="C359">
        <v>128</v>
      </c>
      <c r="D359">
        <v>213</v>
      </c>
      <c r="E359">
        <v>152</v>
      </c>
      <c r="F359">
        <f>_xlfn.XLOOKUP($A359,天気!$A$2:$A$365,天気!B$2:B$365)</f>
        <v>6.3</v>
      </c>
      <c r="G359">
        <f>_xlfn.XLOOKUP($A359,天気!$A$2:$A$365,天気!C$2:C$365)</f>
        <v>12.1</v>
      </c>
      <c r="H359">
        <f>_xlfn.XLOOKUP($A359,天気!$A$2:$A$365,天気!D$2:D$365)</f>
        <v>1</v>
      </c>
      <c r="I359" t="str">
        <f>_xlfn.XLOOKUP($A359,天気!$A$2:$A$365,天気!E$2:E$365)</f>
        <v>快晴</v>
      </c>
      <c r="J359">
        <f>_xlfn.XLOOKUP($A359,天気!$A$2:$A$365,天気!F$2:F$365)</f>
        <v>0</v>
      </c>
      <c r="K359">
        <f>_xlfn.XLOOKUP($A359,天気!$A$2:$A$365,天気!G$2:G$365)</f>
        <v>0</v>
      </c>
    </row>
    <row r="360" spans="1:11" x14ac:dyDescent="0.7">
      <c r="A360" s="3">
        <v>45286</v>
      </c>
      <c r="B360">
        <v>174</v>
      </c>
      <c r="C360">
        <v>130</v>
      </c>
      <c r="D360">
        <v>273</v>
      </c>
      <c r="E360">
        <v>139</v>
      </c>
      <c r="F360">
        <f>_xlfn.XLOOKUP($A360,天気!$A$2:$A$365,天気!B$2:B$365)</f>
        <v>7.6</v>
      </c>
      <c r="G360">
        <f>_xlfn.XLOOKUP($A360,天気!$A$2:$A$365,天気!C$2:C$365)</f>
        <v>13.2</v>
      </c>
      <c r="H360">
        <f>_xlfn.XLOOKUP($A360,天気!$A$2:$A$365,天気!D$2:D$365)</f>
        <v>2.6</v>
      </c>
      <c r="I360" t="str">
        <f>_xlfn.XLOOKUP($A360,天気!$A$2:$A$365,天気!E$2:E$365)</f>
        <v>快晴</v>
      </c>
      <c r="J360">
        <f>_xlfn.XLOOKUP($A360,天気!$A$2:$A$365,天気!F$2:F$365)</f>
        <v>0</v>
      </c>
      <c r="K360">
        <f>_xlfn.XLOOKUP($A360,天気!$A$2:$A$365,天気!G$2:G$365)</f>
        <v>0</v>
      </c>
    </row>
    <row r="361" spans="1:11" x14ac:dyDescent="0.7">
      <c r="A361" s="3">
        <v>45287</v>
      </c>
      <c r="B361">
        <v>281</v>
      </c>
      <c r="C361">
        <v>197</v>
      </c>
      <c r="D361">
        <v>271</v>
      </c>
      <c r="E361">
        <v>232</v>
      </c>
      <c r="F361">
        <f>_xlfn.XLOOKUP($A361,天気!$A$2:$A$365,天気!B$2:B$365)</f>
        <v>8.4</v>
      </c>
      <c r="G361">
        <f>_xlfn.XLOOKUP($A361,天気!$A$2:$A$365,天気!C$2:C$365)</f>
        <v>12.6</v>
      </c>
      <c r="H361">
        <f>_xlfn.XLOOKUP($A361,天気!$A$2:$A$365,天気!D$2:D$365)</f>
        <v>4.3</v>
      </c>
      <c r="I361" t="str">
        <f>_xlfn.XLOOKUP($A361,天気!$A$2:$A$365,天気!E$2:E$365)</f>
        <v>曇一時晴</v>
      </c>
      <c r="J361">
        <f>_xlfn.XLOOKUP($A361,天気!$A$2:$A$365,天気!F$2:F$365)</f>
        <v>0</v>
      </c>
      <c r="K361">
        <f>_xlfn.XLOOKUP($A361,天気!$A$2:$A$365,天気!G$2:G$365)</f>
        <v>0</v>
      </c>
    </row>
    <row r="362" spans="1:11" x14ac:dyDescent="0.7">
      <c r="A362" s="3">
        <v>45288</v>
      </c>
      <c r="B362">
        <v>163</v>
      </c>
      <c r="C362">
        <v>85</v>
      </c>
      <c r="D362">
        <v>226</v>
      </c>
      <c r="E362">
        <v>144</v>
      </c>
      <c r="F362">
        <f>_xlfn.XLOOKUP($A362,天気!$A$2:$A$365,天気!B$2:B$365)</f>
        <v>7</v>
      </c>
      <c r="G362">
        <f>_xlfn.XLOOKUP($A362,天気!$A$2:$A$365,天気!C$2:C$365)</f>
        <v>10.8</v>
      </c>
      <c r="H362">
        <f>_xlfn.XLOOKUP($A362,天気!$A$2:$A$365,天気!D$2:D$365)</f>
        <v>4.4000000000000004</v>
      </c>
      <c r="I362" t="str">
        <f>_xlfn.XLOOKUP($A362,天気!$A$2:$A$365,天気!E$2:E$365)</f>
        <v>晴時々曇</v>
      </c>
      <c r="J362">
        <f>_xlfn.XLOOKUP($A362,天気!$A$2:$A$365,天気!F$2:F$365)</f>
        <v>0</v>
      </c>
      <c r="K362">
        <f>_xlfn.XLOOKUP($A362,天気!$A$2:$A$365,天気!G$2:G$365)</f>
        <v>0</v>
      </c>
    </row>
    <row r="363" spans="1:11" x14ac:dyDescent="0.7">
      <c r="A363" s="3">
        <v>45289</v>
      </c>
      <c r="B363">
        <v>248</v>
      </c>
      <c r="C363">
        <v>179</v>
      </c>
      <c r="D363">
        <v>337</v>
      </c>
      <c r="E363">
        <v>264</v>
      </c>
      <c r="F363">
        <f>_xlfn.XLOOKUP($A363,天気!$A$2:$A$365,天気!B$2:B$365)</f>
        <v>7.8</v>
      </c>
      <c r="G363">
        <f>_xlfn.XLOOKUP($A363,天気!$A$2:$A$365,天気!C$2:C$365)</f>
        <v>13.8</v>
      </c>
      <c r="H363">
        <f>_xlfn.XLOOKUP($A363,天気!$A$2:$A$365,天気!D$2:D$365)</f>
        <v>2.2000000000000002</v>
      </c>
      <c r="I363" t="str">
        <f>_xlfn.XLOOKUP($A363,天気!$A$2:$A$365,天気!E$2:E$365)</f>
        <v>快晴</v>
      </c>
      <c r="J363">
        <f>_xlfn.XLOOKUP($A363,天気!$A$2:$A$365,天気!F$2:F$365)</f>
        <v>0</v>
      </c>
      <c r="K363">
        <f>_xlfn.XLOOKUP($A363,天気!$A$2:$A$365,天気!G$2:G$365)</f>
        <v>0</v>
      </c>
    </row>
    <row r="364" spans="1:11" x14ac:dyDescent="0.7">
      <c r="A364" s="3">
        <v>45290</v>
      </c>
      <c r="B364">
        <v>317</v>
      </c>
      <c r="C364">
        <v>237</v>
      </c>
      <c r="D364">
        <v>443</v>
      </c>
      <c r="E364">
        <v>256</v>
      </c>
      <c r="F364">
        <f>_xlfn.XLOOKUP($A364,天気!$A$2:$A$365,天気!B$2:B$365)</f>
        <v>9</v>
      </c>
      <c r="G364">
        <f>_xlfn.XLOOKUP($A364,天気!$A$2:$A$365,天気!C$2:C$365)</f>
        <v>14.4</v>
      </c>
      <c r="H364">
        <f>_xlfn.XLOOKUP($A364,天気!$A$2:$A$365,天気!D$2:D$365)</f>
        <v>4.4000000000000004</v>
      </c>
      <c r="I364" t="str">
        <f>_xlfn.XLOOKUP($A364,天気!$A$2:$A$365,天気!E$2:E$365)</f>
        <v>晴時々薄曇</v>
      </c>
      <c r="J364">
        <f>_xlfn.XLOOKUP($A364,天気!$A$2:$A$365,天気!F$2:F$365)</f>
        <v>0</v>
      </c>
      <c r="K364">
        <f>_xlfn.XLOOKUP($A364,天気!$A$2:$A$365,天気!G$2:G$365)</f>
        <v>0</v>
      </c>
    </row>
    <row r="365" spans="1:11" x14ac:dyDescent="0.7">
      <c r="A365" s="3">
        <v>45291</v>
      </c>
      <c r="B365">
        <v>252</v>
      </c>
      <c r="C365">
        <v>155</v>
      </c>
      <c r="D365">
        <v>344</v>
      </c>
      <c r="E365">
        <v>231</v>
      </c>
      <c r="F365">
        <f>_xlfn.XLOOKUP($A365,天気!$A$2:$A$365,天気!B$2:B$365)</f>
        <v>9.1999999999999993</v>
      </c>
      <c r="G365">
        <f>_xlfn.XLOOKUP($A365,天気!$A$2:$A$365,天気!C$2:C$365)</f>
        <v>12.7</v>
      </c>
      <c r="H365">
        <f>_xlfn.XLOOKUP($A365,天気!$A$2:$A$365,天気!D$2:D$365)</f>
        <v>5.8</v>
      </c>
      <c r="I365" t="str">
        <f>_xlfn.XLOOKUP($A365,天気!$A$2:$A$365,天気!E$2:E$365)</f>
        <v>雨時々曇一時晴</v>
      </c>
      <c r="J365">
        <f>_xlfn.XLOOKUP($A365,天気!$A$2:$A$365,天気!F$2:F$365)</f>
        <v>1.5</v>
      </c>
      <c r="K365">
        <f>_xlfn.XLOOKUP($A365,天気!$A$2:$A$365,天気!G$2:G$365)</f>
        <v>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5DC8D-F350-4854-B94A-DD725F963D4F}">
  <dimension ref="A1:E30"/>
  <sheetViews>
    <sheetView zoomScaleNormal="100" workbookViewId="0"/>
  </sheetViews>
  <sheetFormatPr defaultRowHeight="17.649999999999999" x14ac:dyDescent="0.7"/>
  <cols>
    <col min="1" max="16384" width="9" style="1"/>
  </cols>
  <sheetData>
    <row r="1" spans="1:5" x14ac:dyDescent="0.7">
      <c r="A1" s="1" t="s">
        <v>119</v>
      </c>
      <c r="B1" s="1" t="s">
        <v>120</v>
      </c>
      <c r="C1" s="1" t="s">
        <v>121</v>
      </c>
      <c r="D1" s="1" t="s">
        <v>122</v>
      </c>
      <c r="E1" s="1" t="s">
        <v>123</v>
      </c>
    </row>
    <row r="2" spans="1:5" x14ac:dyDescent="0.7">
      <c r="A2" s="1">
        <v>29</v>
      </c>
      <c r="B2" s="1">
        <v>40</v>
      </c>
      <c r="C2" s="1">
        <v>40</v>
      </c>
      <c r="D2" s="1">
        <v>13</v>
      </c>
      <c r="E2" s="1">
        <v>49</v>
      </c>
    </row>
    <row r="3" spans="1:5" x14ac:dyDescent="0.7">
      <c r="A3" s="1">
        <v>50</v>
      </c>
      <c r="B3" s="1">
        <v>50</v>
      </c>
      <c r="C3" s="1">
        <v>44</v>
      </c>
      <c r="D3" s="1">
        <v>74</v>
      </c>
      <c r="E3" s="1">
        <v>30</v>
      </c>
    </row>
    <row r="4" spans="1:5" x14ac:dyDescent="0.7">
      <c r="A4" s="1">
        <v>17</v>
      </c>
      <c r="B4" s="1">
        <v>32</v>
      </c>
      <c r="C4" s="1">
        <v>65</v>
      </c>
      <c r="D4" s="1">
        <v>60</v>
      </c>
      <c r="E4" s="1">
        <v>69</v>
      </c>
    </row>
    <row r="5" spans="1:5" x14ac:dyDescent="0.7">
      <c r="A5" s="1">
        <v>21</v>
      </c>
      <c r="B5" s="1">
        <v>25</v>
      </c>
      <c r="C5" s="1">
        <v>74</v>
      </c>
      <c r="D5" s="1">
        <v>65</v>
      </c>
      <c r="E5" s="1">
        <v>53</v>
      </c>
    </row>
    <row r="6" spans="1:5" x14ac:dyDescent="0.7">
      <c r="A6" s="1">
        <v>35</v>
      </c>
      <c r="B6" s="1">
        <v>44</v>
      </c>
      <c r="C6" s="1">
        <v>68</v>
      </c>
      <c r="D6" s="1">
        <v>46</v>
      </c>
      <c r="E6" s="1">
        <v>39</v>
      </c>
    </row>
    <row r="7" spans="1:5" x14ac:dyDescent="0.7">
      <c r="A7" s="1">
        <v>26</v>
      </c>
      <c r="B7" s="1">
        <v>37</v>
      </c>
      <c r="C7" s="1">
        <v>59</v>
      </c>
      <c r="D7" s="1">
        <v>76</v>
      </c>
      <c r="E7" s="1">
        <v>44</v>
      </c>
    </row>
    <row r="8" spans="1:5" x14ac:dyDescent="0.7">
      <c r="A8" s="1">
        <v>13</v>
      </c>
      <c r="B8" s="1">
        <v>20</v>
      </c>
      <c r="C8" s="1">
        <v>80</v>
      </c>
      <c r="D8" s="1">
        <v>10</v>
      </c>
      <c r="E8" s="1">
        <v>79</v>
      </c>
    </row>
    <row r="9" spans="1:5" x14ac:dyDescent="0.7">
      <c r="A9" s="1">
        <v>53</v>
      </c>
      <c r="B9" s="1">
        <v>43</v>
      </c>
      <c r="C9" s="1">
        <v>52</v>
      </c>
      <c r="D9" s="1">
        <v>31</v>
      </c>
      <c r="E9" s="1">
        <v>33</v>
      </c>
    </row>
    <row r="10" spans="1:5" x14ac:dyDescent="0.7">
      <c r="A10" s="1">
        <v>40</v>
      </c>
      <c r="B10" s="1">
        <v>48</v>
      </c>
      <c r="C10" s="1">
        <v>60</v>
      </c>
      <c r="D10" s="1">
        <v>16</v>
      </c>
      <c r="E10" s="1">
        <v>35</v>
      </c>
    </row>
    <row r="11" spans="1:5" x14ac:dyDescent="0.7">
      <c r="A11" s="1">
        <v>88</v>
      </c>
      <c r="B11" s="1">
        <v>91</v>
      </c>
      <c r="C11" s="1">
        <v>25</v>
      </c>
      <c r="D11" s="1">
        <v>55</v>
      </c>
      <c r="E11" s="1">
        <v>80</v>
      </c>
    </row>
    <row r="12" spans="1:5" x14ac:dyDescent="0.7">
      <c r="A12" s="1">
        <v>74</v>
      </c>
      <c r="B12" s="1">
        <v>63</v>
      </c>
      <c r="C12" s="1">
        <v>52</v>
      </c>
      <c r="D12" s="1">
        <v>25</v>
      </c>
      <c r="E12" s="1">
        <v>55</v>
      </c>
    </row>
    <row r="13" spans="1:5" x14ac:dyDescent="0.7">
      <c r="A13" s="1">
        <v>59</v>
      </c>
      <c r="B13" s="1">
        <v>49</v>
      </c>
      <c r="C13" s="1">
        <v>60</v>
      </c>
      <c r="D13" s="1">
        <v>24</v>
      </c>
      <c r="E13" s="1">
        <v>33</v>
      </c>
    </row>
    <row r="14" spans="1:5" x14ac:dyDescent="0.7">
      <c r="A14" s="1">
        <v>20</v>
      </c>
      <c r="B14" s="1">
        <v>35</v>
      </c>
      <c r="C14" s="1">
        <v>62</v>
      </c>
      <c r="D14" s="1">
        <v>52</v>
      </c>
      <c r="E14" s="1">
        <v>55</v>
      </c>
    </row>
    <row r="15" spans="1:5" x14ac:dyDescent="0.7">
      <c r="A15" s="1">
        <v>70</v>
      </c>
      <c r="B15" s="1">
        <v>69</v>
      </c>
      <c r="C15" s="1">
        <v>60</v>
      </c>
      <c r="D15" s="1">
        <v>30</v>
      </c>
      <c r="E15" s="1">
        <v>48</v>
      </c>
    </row>
    <row r="16" spans="1:5" x14ac:dyDescent="0.7">
      <c r="A16" s="1">
        <v>61</v>
      </c>
      <c r="B16" s="1">
        <v>63</v>
      </c>
      <c r="C16" s="1">
        <v>40</v>
      </c>
      <c r="D16" s="1">
        <v>58</v>
      </c>
      <c r="E16" s="1">
        <v>39</v>
      </c>
    </row>
    <row r="17" spans="1:5" x14ac:dyDescent="0.7">
      <c r="A17" s="1">
        <v>27</v>
      </c>
      <c r="B17" s="1">
        <v>48</v>
      </c>
      <c r="C17" s="1">
        <v>55</v>
      </c>
      <c r="D17" s="1">
        <v>31</v>
      </c>
      <c r="E17" s="1">
        <v>49</v>
      </c>
    </row>
    <row r="18" spans="1:5" x14ac:dyDescent="0.7">
      <c r="A18" s="1">
        <v>56</v>
      </c>
      <c r="B18" s="1">
        <v>66</v>
      </c>
      <c r="C18" s="1">
        <v>34</v>
      </c>
      <c r="D18" s="1">
        <v>63</v>
      </c>
      <c r="E18" s="1">
        <v>26</v>
      </c>
    </row>
    <row r="19" spans="1:5" x14ac:dyDescent="0.7">
      <c r="A19" s="1">
        <v>19</v>
      </c>
      <c r="B19" s="1">
        <v>34</v>
      </c>
      <c r="C19" s="1">
        <v>83</v>
      </c>
      <c r="D19" s="1">
        <v>39</v>
      </c>
      <c r="E19" s="1">
        <v>60</v>
      </c>
    </row>
    <row r="20" spans="1:5" x14ac:dyDescent="0.7">
      <c r="A20" s="1">
        <v>43</v>
      </c>
      <c r="B20" s="1">
        <v>45</v>
      </c>
      <c r="C20" s="1">
        <v>55</v>
      </c>
      <c r="D20" s="1">
        <v>24</v>
      </c>
      <c r="E20" s="1">
        <v>35</v>
      </c>
    </row>
    <row r="21" spans="1:5" x14ac:dyDescent="0.7">
      <c r="A21" s="1">
        <v>52</v>
      </c>
      <c r="B21" s="1">
        <v>57</v>
      </c>
      <c r="C21" s="1">
        <v>66</v>
      </c>
      <c r="D21" s="1">
        <v>18</v>
      </c>
      <c r="E21" s="1">
        <v>37</v>
      </c>
    </row>
    <row r="22" spans="1:5" x14ac:dyDescent="0.7">
      <c r="A22" s="1">
        <v>24</v>
      </c>
      <c r="B22" s="1">
        <v>29</v>
      </c>
      <c r="C22" s="1">
        <v>47</v>
      </c>
      <c r="D22" s="1">
        <v>58</v>
      </c>
      <c r="E22" s="1">
        <v>55</v>
      </c>
    </row>
    <row r="23" spans="1:5" x14ac:dyDescent="0.7">
      <c r="A23" s="1">
        <v>47</v>
      </c>
      <c r="B23" s="1">
        <v>47</v>
      </c>
      <c r="C23" s="1">
        <v>46</v>
      </c>
      <c r="D23" s="1">
        <v>34</v>
      </c>
      <c r="E23" s="1">
        <v>28</v>
      </c>
    </row>
    <row r="24" spans="1:5" x14ac:dyDescent="0.7">
      <c r="A24" s="1">
        <v>64</v>
      </c>
      <c r="B24" s="1">
        <v>57</v>
      </c>
      <c r="C24" s="1">
        <v>50</v>
      </c>
      <c r="D24" s="1">
        <v>37</v>
      </c>
      <c r="E24" s="1">
        <v>40</v>
      </c>
    </row>
    <row r="25" spans="1:5" x14ac:dyDescent="0.7">
      <c r="A25" s="1">
        <v>82</v>
      </c>
      <c r="B25" s="1">
        <v>73</v>
      </c>
      <c r="C25" s="1">
        <v>40</v>
      </c>
      <c r="D25" s="1">
        <v>44</v>
      </c>
      <c r="E25" s="1">
        <v>70</v>
      </c>
    </row>
    <row r="26" spans="1:5" x14ac:dyDescent="0.7">
      <c r="A26" s="1">
        <v>79</v>
      </c>
      <c r="B26" s="1">
        <v>70</v>
      </c>
      <c r="C26" s="1">
        <v>35</v>
      </c>
      <c r="D26" s="1">
        <v>69</v>
      </c>
      <c r="E26" s="1">
        <v>66</v>
      </c>
    </row>
    <row r="28" spans="1:5" ht="18" thickBot="1" x14ac:dyDescent="0.75">
      <c r="B28" s="11" t="s">
        <v>114</v>
      </c>
    </row>
    <row r="29" spans="1:5" x14ac:dyDescent="0.7">
      <c r="B29" s="10" t="s">
        <v>124</v>
      </c>
      <c r="C29" s="10" t="s">
        <v>125</v>
      </c>
      <c r="D29" s="10" t="s">
        <v>126</v>
      </c>
      <c r="E29" s="10" t="s">
        <v>127</v>
      </c>
    </row>
    <row r="30" spans="1:5" ht="18" thickBot="1" x14ac:dyDescent="0.75">
      <c r="B30" s="9">
        <f>CORREL($A2:$A26,B2:B26)</f>
        <v>0.93261482920511318</v>
      </c>
      <c r="C30" s="9">
        <f>CORREL($A2:$A26,C2:C26)</f>
        <v>-0.67410423175002743</v>
      </c>
      <c r="D30" s="9">
        <f>CORREL($A2:$A26,D2:D26)</f>
        <v>3.5947340823249747E-2</v>
      </c>
      <c r="E30" s="9">
        <f>CORREL($A2:$A26,E2:E26)</f>
        <v>-2.221046291611577E-2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CA17-1C44-498C-B6F6-E5C1B6ABF45D}">
  <dimension ref="A3:C20"/>
  <sheetViews>
    <sheetView workbookViewId="0"/>
  </sheetViews>
  <sheetFormatPr defaultRowHeight="17.649999999999999" x14ac:dyDescent="0.7"/>
  <cols>
    <col min="1" max="1" width="31.125" bestFit="1" customWidth="1"/>
    <col min="2" max="2" width="12.125" bestFit="1" customWidth="1"/>
  </cols>
  <sheetData>
    <row r="3" spans="1:3" x14ac:dyDescent="0.7">
      <c r="A3" s="13"/>
      <c r="B3" s="14"/>
      <c r="C3" s="15"/>
    </row>
    <row r="4" spans="1:3" x14ac:dyDescent="0.7">
      <c r="A4" s="16"/>
      <c r="B4" s="17"/>
      <c r="C4" s="18"/>
    </row>
    <row r="5" spans="1:3" x14ac:dyDescent="0.7">
      <c r="A5" s="16"/>
      <c r="B5" s="17"/>
      <c r="C5" s="18"/>
    </row>
    <row r="6" spans="1:3" x14ac:dyDescent="0.7">
      <c r="A6" s="16"/>
      <c r="B6" s="17"/>
      <c r="C6" s="18"/>
    </row>
    <row r="7" spans="1:3" x14ac:dyDescent="0.7">
      <c r="A7" s="16"/>
      <c r="B7" s="17"/>
      <c r="C7" s="18"/>
    </row>
    <row r="8" spans="1:3" x14ac:dyDescent="0.7">
      <c r="A8" s="16"/>
      <c r="B8" s="17"/>
      <c r="C8" s="18"/>
    </row>
    <row r="9" spans="1:3" x14ac:dyDescent="0.7">
      <c r="A9" s="16"/>
      <c r="B9" s="17"/>
      <c r="C9" s="18"/>
    </row>
    <row r="10" spans="1:3" x14ac:dyDescent="0.7">
      <c r="A10" s="16"/>
      <c r="B10" s="17"/>
      <c r="C10" s="18"/>
    </row>
    <row r="11" spans="1:3" x14ac:dyDescent="0.7">
      <c r="A11" s="16"/>
      <c r="B11" s="17"/>
      <c r="C11" s="18"/>
    </row>
    <row r="12" spans="1:3" x14ac:dyDescent="0.7">
      <c r="A12" s="16"/>
      <c r="B12" s="17"/>
      <c r="C12" s="18"/>
    </row>
    <row r="13" spans="1:3" x14ac:dyDescent="0.7">
      <c r="A13" s="16"/>
      <c r="B13" s="17"/>
      <c r="C13" s="18"/>
    </row>
    <row r="14" spans="1:3" x14ac:dyDescent="0.7">
      <c r="A14" s="16"/>
      <c r="B14" s="17"/>
      <c r="C14" s="18"/>
    </row>
    <row r="15" spans="1:3" x14ac:dyDescent="0.7">
      <c r="A15" s="16"/>
      <c r="B15" s="17"/>
      <c r="C15" s="18"/>
    </row>
    <row r="16" spans="1:3" x14ac:dyDescent="0.7">
      <c r="A16" s="16"/>
      <c r="B16" s="17"/>
      <c r="C16" s="18"/>
    </row>
    <row r="17" spans="1:3" x14ac:dyDescent="0.7">
      <c r="A17" s="16"/>
      <c r="B17" s="17"/>
      <c r="C17" s="18"/>
    </row>
    <row r="18" spans="1:3" x14ac:dyDescent="0.7">
      <c r="A18" s="16"/>
      <c r="B18" s="17"/>
      <c r="C18" s="18"/>
    </row>
    <row r="19" spans="1:3" x14ac:dyDescent="0.7">
      <c r="A19" s="16"/>
      <c r="B19" s="17"/>
      <c r="C19" s="18"/>
    </row>
    <row r="20" spans="1:3" x14ac:dyDescent="0.7">
      <c r="A20" s="19"/>
      <c r="B20" s="20"/>
      <c r="C20" s="21"/>
    </row>
  </sheetData>
  <phoneticPr fontId="1"/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DF52-ED5E-4CA9-8AAC-B0039B665F8B}">
  <dimension ref="A1:L365"/>
  <sheetViews>
    <sheetView topLeftCell="B1" zoomScaleNormal="100" workbookViewId="0">
      <selection activeCell="B1" sqref="B1"/>
    </sheetView>
  </sheetViews>
  <sheetFormatPr defaultRowHeight="17.649999999999999" x14ac:dyDescent="0.7"/>
  <cols>
    <col min="1" max="1" width="11.25" bestFit="1" customWidth="1"/>
    <col min="2" max="5" width="11.9375" customWidth="1"/>
    <col min="10" max="11" width="9.9375" customWidth="1"/>
    <col min="12" max="12" width="11.125" customWidth="1"/>
  </cols>
  <sheetData>
    <row r="1" spans="1:12" ht="35.25" x14ac:dyDescent="0.7">
      <c r="A1" t="s">
        <v>86</v>
      </c>
      <c r="B1" s="6" t="s">
        <v>109</v>
      </c>
      <c r="C1" s="6" t="s">
        <v>110</v>
      </c>
      <c r="D1" s="6" t="s">
        <v>111</v>
      </c>
      <c r="E1" s="6" t="s">
        <v>112</v>
      </c>
      <c r="F1" t="s">
        <v>78</v>
      </c>
      <c r="G1" t="s">
        <v>79</v>
      </c>
      <c r="H1" t="s">
        <v>80</v>
      </c>
      <c r="I1" t="s">
        <v>118</v>
      </c>
      <c r="J1" s="7" t="s">
        <v>115</v>
      </c>
      <c r="K1" s="7" t="s">
        <v>116</v>
      </c>
      <c r="L1" s="6" t="s">
        <v>113</v>
      </c>
    </row>
    <row r="2" spans="1:12" x14ac:dyDescent="0.7">
      <c r="A2" s="3">
        <v>44928</v>
      </c>
      <c r="B2">
        <v>109</v>
      </c>
      <c r="C2">
        <v>62</v>
      </c>
      <c r="D2">
        <v>148</v>
      </c>
      <c r="E2">
        <v>89</v>
      </c>
      <c r="F2">
        <f>_xlfn.XLOOKUP($A2,天気!$A$2:$A$365,天気!B$2:B$365)</f>
        <v>6.2</v>
      </c>
      <c r="G2">
        <f>_xlfn.XLOOKUP($A2,天気!$A$2:$A$365,天気!C$2:C$365)</f>
        <v>12.1</v>
      </c>
      <c r="H2">
        <f>_xlfn.XLOOKUP($A2,天気!$A$2:$A$365,天気!D$2:D$365)</f>
        <v>2</v>
      </c>
      <c r="I2" t="str">
        <f>_xlfn.XLOOKUP($A2,天気!$A$2:$A$365,天気!E$2:E$365)</f>
        <v>晴</v>
      </c>
      <c r="J2">
        <f>_xlfn.XLOOKUP($A2,天気!$A$2:$A$365,天気!F$2:F$365)</f>
        <v>0</v>
      </c>
      <c r="K2">
        <f>_xlfn.XLOOKUP($A2,天気!$A$2:$A$365,天気!G$2:G$365)</f>
        <v>0</v>
      </c>
      <c r="L2" t="str">
        <f>IF(K2=0,"晴・曇",IF(K2&lt;1,"小雨",IF(K2&lt;10,"雨",IF(K2&lt;20,"やや強い雨","強い雨"))))</f>
        <v>晴・曇</v>
      </c>
    </row>
    <row r="3" spans="1:12" x14ac:dyDescent="0.7">
      <c r="A3" s="3">
        <v>44929</v>
      </c>
      <c r="B3">
        <v>141</v>
      </c>
      <c r="C3">
        <v>86</v>
      </c>
      <c r="D3">
        <v>234</v>
      </c>
      <c r="E3">
        <v>127</v>
      </c>
      <c r="F3">
        <f>_xlfn.XLOOKUP($A3,天気!$A$2:$A$365,天気!B$2:B$365)</f>
        <v>5.8</v>
      </c>
      <c r="G3">
        <f>_xlfn.XLOOKUP($A3,天気!$A$2:$A$365,天気!C$2:C$365)</f>
        <v>11</v>
      </c>
      <c r="H3">
        <f>_xlfn.XLOOKUP($A3,天気!$A$2:$A$365,天気!D$2:D$365)</f>
        <v>0.5</v>
      </c>
      <c r="I3" t="str">
        <f>_xlfn.XLOOKUP($A3,天気!$A$2:$A$365,天気!E$2:E$365)</f>
        <v>快晴</v>
      </c>
      <c r="J3">
        <f>_xlfn.XLOOKUP($A3,天気!$A$2:$A$365,天気!F$2:F$365)</f>
        <v>0</v>
      </c>
      <c r="K3">
        <f>_xlfn.XLOOKUP($A3,天気!$A$2:$A$365,天気!G$2:G$365)</f>
        <v>0</v>
      </c>
      <c r="L3" t="str">
        <f t="shared" ref="L3:L66" si="0">IF(K3=0,"晴・曇",IF(K3&lt;1,"小雨",IF(K3&lt;10,"雨",IF(K3&lt;20,"やや強い雨","強い雨"))))</f>
        <v>晴・曇</v>
      </c>
    </row>
    <row r="4" spans="1:12" x14ac:dyDescent="0.7">
      <c r="A4" s="3">
        <v>44930</v>
      </c>
      <c r="B4">
        <v>180</v>
      </c>
      <c r="C4">
        <v>125</v>
      </c>
      <c r="D4">
        <v>233</v>
      </c>
      <c r="E4">
        <v>152</v>
      </c>
      <c r="F4">
        <f>_xlfn.XLOOKUP($A4,天気!$A$2:$A$365,天気!B$2:B$365)</f>
        <v>5.6</v>
      </c>
      <c r="G4">
        <f>_xlfn.XLOOKUP($A4,天気!$A$2:$A$365,天気!C$2:C$365)</f>
        <v>11</v>
      </c>
      <c r="H4">
        <f>_xlfn.XLOOKUP($A4,天気!$A$2:$A$365,天気!D$2:D$365)</f>
        <v>1.3</v>
      </c>
      <c r="I4" t="str">
        <f>_xlfn.XLOOKUP($A4,天気!$A$2:$A$365,天気!E$2:E$365)</f>
        <v>晴</v>
      </c>
      <c r="J4">
        <f>_xlfn.XLOOKUP($A4,天気!$A$2:$A$365,天気!F$2:F$365)</f>
        <v>0</v>
      </c>
      <c r="K4">
        <f>_xlfn.XLOOKUP($A4,天気!$A$2:$A$365,天気!G$2:G$365)</f>
        <v>0</v>
      </c>
      <c r="L4" t="str">
        <f t="shared" si="0"/>
        <v>晴・曇</v>
      </c>
    </row>
    <row r="5" spans="1:12" x14ac:dyDescent="0.7">
      <c r="A5" s="3">
        <v>44931</v>
      </c>
      <c r="B5">
        <v>129</v>
      </c>
      <c r="C5">
        <v>95</v>
      </c>
      <c r="D5">
        <v>162</v>
      </c>
      <c r="E5">
        <v>103</v>
      </c>
      <c r="F5">
        <f>_xlfn.XLOOKUP($A5,天気!$A$2:$A$365,天気!B$2:B$365)</f>
        <v>5.9</v>
      </c>
      <c r="G5">
        <f>_xlfn.XLOOKUP($A5,天気!$A$2:$A$365,天気!C$2:C$365)</f>
        <v>10.6</v>
      </c>
      <c r="H5">
        <f>_xlfn.XLOOKUP($A5,天気!$A$2:$A$365,天気!D$2:D$365)</f>
        <v>2.6</v>
      </c>
      <c r="I5" t="str">
        <f>_xlfn.XLOOKUP($A5,天気!$A$2:$A$365,天気!E$2:E$365)</f>
        <v>快晴</v>
      </c>
      <c r="J5">
        <f>_xlfn.XLOOKUP($A5,天気!$A$2:$A$365,天気!F$2:F$365)</f>
        <v>0</v>
      </c>
      <c r="K5">
        <f>_xlfn.XLOOKUP($A5,天気!$A$2:$A$365,天気!G$2:G$365)</f>
        <v>0</v>
      </c>
      <c r="L5" t="str">
        <f t="shared" si="0"/>
        <v>晴・曇</v>
      </c>
    </row>
    <row r="6" spans="1:12" x14ac:dyDescent="0.7">
      <c r="A6" s="3">
        <v>44932</v>
      </c>
      <c r="B6">
        <v>245</v>
      </c>
      <c r="C6">
        <v>190</v>
      </c>
      <c r="D6">
        <v>314</v>
      </c>
      <c r="E6">
        <v>227</v>
      </c>
      <c r="F6">
        <f>_xlfn.XLOOKUP($A6,天気!$A$2:$A$365,天気!B$2:B$365)</f>
        <v>5.3</v>
      </c>
      <c r="G6">
        <f>_xlfn.XLOOKUP($A6,天気!$A$2:$A$365,天気!C$2:C$365)</f>
        <v>9.9</v>
      </c>
      <c r="H6">
        <f>_xlfn.XLOOKUP($A6,天気!$A$2:$A$365,天気!D$2:D$365)</f>
        <v>0</v>
      </c>
      <c r="I6" t="str">
        <f>_xlfn.XLOOKUP($A6,天気!$A$2:$A$365,天気!E$2:E$365)</f>
        <v>薄曇時々晴</v>
      </c>
      <c r="J6">
        <f>_xlfn.XLOOKUP($A6,天気!$A$2:$A$365,天気!F$2:F$365)</f>
        <v>0</v>
      </c>
      <c r="K6">
        <f>_xlfn.XLOOKUP($A6,天気!$A$2:$A$365,天気!G$2:G$365)</f>
        <v>0</v>
      </c>
      <c r="L6" t="str">
        <f t="shared" si="0"/>
        <v>晴・曇</v>
      </c>
    </row>
    <row r="7" spans="1:12" x14ac:dyDescent="0.7">
      <c r="A7" s="3">
        <v>44933</v>
      </c>
      <c r="B7">
        <v>264</v>
      </c>
      <c r="C7">
        <v>154</v>
      </c>
      <c r="D7">
        <v>309</v>
      </c>
      <c r="E7">
        <v>246</v>
      </c>
      <c r="F7">
        <f>_xlfn.XLOOKUP($A7,天気!$A$2:$A$365,天気!B$2:B$365)</f>
        <v>6</v>
      </c>
      <c r="G7">
        <f>_xlfn.XLOOKUP($A7,天気!$A$2:$A$365,天気!C$2:C$365)</f>
        <v>10.4</v>
      </c>
      <c r="H7">
        <f>_xlfn.XLOOKUP($A7,天気!$A$2:$A$365,天気!D$2:D$365)</f>
        <v>3</v>
      </c>
      <c r="I7" t="str">
        <f>_xlfn.XLOOKUP($A7,天気!$A$2:$A$365,天気!E$2:E$365)</f>
        <v>晴</v>
      </c>
      <c r="J7">
        <f>_xlfn.XLOOKUP($A7,天気!$A$2:$A$365,天気!F$2:F$365)</f>
        <v>0</v>
      </c>
      <c r="K7">
        <f>_xlfn.XLOOKUP($A7,天気!$A$2:$A$365,天気!G$2:G$365)</f>
        <v>0</v>
      </c>
      <c r="L7" t="str">
        <f t="shared" si="0"/>
        <v>晴・曇</v>
      </c>
    </row>
    <row r="8" spans="1:12" x14ac:dyDescent="0.7">
      <c r="A8" s="3">
        <v>44934</v>
      </c>
      <c r="B8">
        <v>207</v>
      </c>
      <c r="C8">
        <v>149</v>
      </c>
      <c r="D8">
        <v>301</v>
      </c>
      <c r="E8">
        <v>219</v>
      </c>
      <c r="F8">
        <f>_xlfn.XLOOKUP($A8,天気!$A$2:$A$365,天気!B$2:B$365)</f>
        <v>7</v>
      </c>
      <c r="G8">
        <f>_xlfn.XLOOKUP($A8,天気!$A$2:$A$365,天気!C$2:C$365)</f>
        <v>12.5</v>
      </c>
      <c r="H8">
        <f>_xlfn.XLOOKUP($A8,天気!$A$2:$A$365,天気!D$2:D$365)</f>
        <v>1.6</v>
      </c>
      <c r="I8" t="str">
        <f>_xlfn.XLOOKUP($A8,天気!$A$2:$A$365,天気!E$2:E$365)</f>
        <v>快晴</v>
      </c>
      <c r="J8">
        <f>_xlfn.XLOOKUP($A8,天気!$A$2:$A$365,天気!F$2:F$365)</f>
        <v>0</v>
      </c>
      <c r="K8">
        <f>_xlfn.XLOOKUP($A8,天気!$A$2:$A$365,天気!G$2:G$365)</f>
        <v>0</v>
      </c>
      <c r="L8" t="str">
        <f t="shared" si="0"/>
        <v>晴・曇</v>
      </c>
    </row>
    <row r="9" spans="1:12" x14ac:dyDescent="0.7">
      <c r="A9" s="3">
        <v>44935</v>
      </c>
      <c r="B9">
        <v>163</v>
      </c>
      <c r="C9">
        <v>100</v>
      </c>
      <c r="D9">
        <v>186</v>
      </c>
      <c r="E9">
        <v>163</v>
      </c>
      <c r="F9">
        <f>_xlfn.XLOOKUP($A9,天気!$A$2:$A$365,天気!B$2:B$365)</f>
        <v>8</v>
      </c>
      <c r="G9">
        <f>_xlfn.XLOOKUP($A9,天気!$A$2:$A$365,天気!C$2:C$365)</f>
        <v>13.9</v>
      </c>
      <c r="H9">
        <f>_xlfn.XLOOKUP($A9,天気!$A$2:$A$365,天気!D$2:D$365)</f>
        <v>2.4</v>
      </c>
      <c r="I9" t="str">
        <f>_xlfn.XLOOKUP($A9,天気!$A$2:$A$365,天気!E$2:E$365)</f>
        <v>快晴</v>
      </c>
      <c r="J9">
        <f>_xlfn.XLOOKUP($A9,天気!$A$2:$A$365,天気!F$2:F$365)</f>
        <v>0</v>
      </c>
      <c r="K9">
        <f>_xlfn.XLOOKUP($A9,天気!$A$2:$A$365,天気!G$2:G$365)</f>
        <v>0</v>
      </c>
      <c r="L9" t="str">
        <f t="shared" si="0"/>
        <v>晴・曇</v>
      </c>
    </row>
    <row r="10" spans="1:12" x14ac:dyDescent="0.7">
      <c r="A10" s="3">
        <v>44936</v>
      </c>
      <c r="B10">
        <v>269</v>
      </c>
      <c r="C10">
        <v>140</v>
      </c>
      <c r="D10">
        <v>308</v>
      </c>
      <c r="E10">
        <v>226</v>
      </c>
      <c r="F10">
        <f>_xlfn.XLOOKUP($A10,天気!$A$2:$A$365,天気!B$2:B$365)</f>
        <v>6.3</v>
      </c>
      <c r="G10">
        <f>_xlfn.XLOOKUP($A10,天気!$A$2:$A$365,天気!C$2:C$365)</f>
        <v>9.9</v>
      </c>
      <c r="H10">
        <f>_xlfn.XLOOKUP($A10,天気!$A$2:$A$365,天気!D$2:D$365)</f>
        <v>2.8</v>
      </c>
      <c r="I10" t="str">
        <f>_xlfn.XLOOKUP($A10,天気!$A$2:$A$365,天気!E$2:E$365)</f>
        <v>快晴</v>
      </c>
      <c r="J10">
        <f>_xlfn.XLOOKUP($A10,天気!$A$2:$A$365,天気!F$2:F$365)</f>
        <v>0</v>
      </c>
      <c r="K10">
        <f>_xlfn.XLOOKUP($A10,天気!$A$2:$A$365,天気!G$2:G$365)</f>
        <v>0</v>
      </c>
      <c r="L10" t="str">
        <f t="shared" si="0"/>
        <v>晴・曇</v>
      </c>
    </row>
    <row r="11" spans="1:12" x14ac:dyDescent="0.7">
      <c r="A11" s="3">
        <v>44937</v>
      </c>
      <c r="B11">
        <v>293</v>
      </c>
      <c r="C11">
        <v>197</v>
      </c>
      <c r="D11">
        <v>375</v>
      </c>
      <c r="E11">
        <v>223</v>
      </c>
      <c r="F11">
        <f>_xlfn.XLOOKUP($A11,天気!$A$2:$A$365,天気!B$2:B$365)</f>
        <v>5.4</v>
      </c>
      <c r="G11">
        <f>_xlfn.XLOOKUP($A11,天気!$A$2:$A$365,天気!C$2:C$365)</f>
        <v>10.7</v>
      </c>
      <c r="H11">
        <f>_xlfn.XLOOKUP($A11,天気!$A$2:$A$365,天気!D$2:D$365)</f>
        <v>1.5</v>
      </c>
      <c r="I11" t="str">
        <f>_xlfn.XLOOKUP($A11,天気!$A$2:$A$365,天気!E$2:E$365)</f>
        <v>晴一時曇</v>
      </c>
      <c r="J11">
        <f>_xlfn.XLOOKUP($A11,天気!$A$2:$A$365,天気!F$2:F$365)</f>
        <v>0</v>
      </c>
      <c r="K11">
        <f>_xlfn.XLOOKUP($A11,天気!$A$2:$A$365,天気!G$2:G$365)</f>
        <v>0</v>
      </c>
      <c r="L11" t="str">
        <f t="shared" si="0"/>
        <v>晴・曇</v>
      </c>
    </row>
    <row r="12" spans="1:12" x14ac:dyDescent="0.7">
      <c r="A12" s="3">
        <v>44938</v>
      </c>
      <c r="B12">
        <v>178</v>
      </c>
      <c r="C12">
        <v>143</v>
      </c>
      <c r="D12">
        <v>216</v>
      </c>
      <c r="E12">
        <v>186</v>
      </c>
      <c r="F12">
        <f>_xlfn.XLOOKUP($A12,天気!$A$2:$A$365,天気!B$2:B$365)</f>
        <v>6.1</v>
      </c>
      <c r="G12">
        <f>_xlfn.XLOOKUP($A12,天気!$A$2:$A$365,天気!C$2:C$365)</f>
        <v>12.6</v>
      </c>
      <c r="H12">
        <f>_xlfn.XLOOKUP($A12,天気!$A$2:$A$365,天気!D$2:D$365)</f>
        <v>1.3</v>
      </c>
      <c r="I12" t="str">
        <f>_xlfn.XLOOKUP($A12,天気!$A$2:$A$365,天気!E$2:E$365)</f>
        <v>晴時々薄曇</v>
      </c>
      <c r="J12">
        <f>_xlfn.XLOOKUP($A12,天気!$A$2:$A$365,天気!F$2:F$365)</f>
        <v>0</v>
      </c>
      <c r="K12">
        <f>_xlfn.XLOOKUP($A12,天気!$A$2:$A$365,天気!G$2:G$365)</f>
        <v>0</v>
      </c>
      <c r="L12" t="str">
        <f t="shared" si="0"/>
        <v>晴・曇</v>
      </c>
    </row>
    <row r="13" spans="1:12" x14ac:dyDescent="0.7">
      <c r="A13" s="3">
        <v>44939</v>
      </c>
      <c r="B13">
        <v>333</v>
      </c>
      <c r="C13">
        <v>239</v>
      </c>
      <c r="D13">
        <v>501</v>
      </c>
      <c r="E13">
        <v>325</v>
      </c>
      <c r="F13">
        <f>_xlfn.XLOOKUP($A13,天気!$A$2:$A$365,天気!B$2:B$365)</f>
        <v>8.6999999999999993</v>
      </c>
      <c r="G13">
        <f>_xlfn.XLOOKUP($A13,天気!$A$2:$A$365,天気!C$2:C$365)</f>
        <v>14</v>
      </c>
      <c r="H13">
        <f>_xlfn.XLOOKUP($A13,天気!$A$2:$A$365,天気!D$2:D$365)</f>
        <v>3.1</v>
      </c>
      <c r="I13" t="str">
        <f>_xlfn.XLOOKUP($A13,天気!$A$2:$A$365,天気!E$2:E$365)</f>
        <v>晴後薄曇</v>
      </c>
      <c r="J13">
        <f>_xlfn.XLOOKUP($A13,天気!$A$2:$A$365,天気!F$2:F$365)</f>
        <v>0</v>
      </c>
      <c r="K13">
        <f>_xlfn.XLOOKUP($A13,天気!$A$2:$A$365,天気!G$2:G$365)</f>
        <v>0</v>
      </c>
      <c r="L13" t="str">
        <f t="shared" si="0"/>
        <v>晴・曇</v>
      </c>
    </row>
    <row r="14" spans="1:12" x14ac:dyDescent="0.7">
      <c r="A14" s="3">
        <v>44940</v>
      </c>
      <c r="B14">
        <v>387</v>
      </c>
      <c r="C14">
        <v>227</v>
      </c>
      <c r="D14">
        <v>443</v>
      </c>
      <c r="E14">
        <v>342</v>
      </c>
      <c r="F14">
        <f>_xlfn.XLOOKUP($A14,天気!$A$2:$A$365,天気!B$2:B$365)</f>
        <v>9.5</v>
      </c>
      <c r="G14">
        <f>_xlfn.XLOOKUP($A14,天気!$A$2:$A$365,天気!C$2:C$365)</f>
        <v>14.2</v>
      </c>
      <c r="H14">
        <f>_xlfn.XLOOKUP($A14,天気!$A$2:$A$365,天気!D$2:D$365)</f>
        <v>7.1</v>
      </c>
      <c r="I14" t="str">
        <f>_xlfn.XLOOKUP($A14,天気!$A$2:$A$365,天気!E$2:E$365)</f>
        <v>曇時々雨</v>
      </c>
      <c r="J14">
        <f>_xlfn.XLOOKUP($A14,天気!$A$2:$A$365,天気!F$2:F$365)</f>
        <v>1.5</v>
      </c>
      <c r="K14">
        <f>_xlfn.XLOOKUP($A14,天気!$A$2:$A$365,天気!G$2:G$365)</f>
        <v>1</v>
      </c>
      <c r="L14" t="str">
        <f t="shared" si="0"/>
        <v>雨</v>
      </c>
    </row>
    <row r="15" spans="1:12" x14ac:dyDescent="0.7">
      <c r="A15" s="3">
        <v>44941</v>
      </c>
      <c r="B15">
        <v>233</v>
      </c>
      <c r="C15">
        <v>171</v>
      </c>
      <c r="D15">
        <v>392</v>
      </c>
      <c r="E15">
        <v>225</v>
      </c>
      <c r="F15">
        <f>_xlfn.XLOOKUP($A15,天気!$A$2:$A$365,天気!B$2:B$365)</f>
        <v>10.3</v>
      </c>
      <c r="G15">
        <f>_xlfn.XLOOKUP($A15,天気!$A$2:$A$365,天気!C$2:C$365)</f>
        <v>12</v>
      </c>
      <c r="H15">
        <f>_xlfn.XLOOKUP($A15,天気!$A$2:$A$365,天気!D$2:D$365)</f>
        <v>7.6</v>
      </c>
      <c r="I15" t="str">
        <f>_xlfn.XLOOKUP($A15,天気!$A$2:$A$365,天気!E$2:E$365)</f>
        <v>曇後雨</v>
      </c>
      <c r="J15">
        <f>_xlfn.XLOOKUP($A15,天気!$A$2:$A$365,天気!F$2:F$365)</f>
        <v>3</v>
      </c>
      <c r="K15">
        <f>_xlfn.XLOOKUP($A15,天気!$A$2:$A$365,天気!G$2:G$365)</f>
        <v>1.5</v>
      </c>
      <c r="L15" t="str">
        <f t="shared" si="0"/>
        <v>雨</v>
      </c>
    </row>
    <row r="16" spans="1:12" x14ac:dyDescent="0.7">
      <c r="A16" s="3">
        <v>44942</v>
      </c>
      <c r="B16">
        <v>113</v>
      </c>
      <c r="C16">
        <v>84</v>
      </c>
      <c r="D16">
        <v>178</v>
      </c>
      <c r="E16">
        <v>104</v>
      </c>
      <c r="F16">
        <f>_xlfn.XLOOKUP($A16,天気!$A$2:$A$365,天気!B$2:B$365)</f>
        <v>6.3</v>
      </c>
      <c r="G16">
        <f>_xlfn.XLOOKUP($A16,天気!$A$2:$A$365,天気!C$2:C$365)</f>
        <v>7.7</v>
      </c>
      <c r="H16">
        <f>_xlfn.XLOOKUP($A16,天気!$A$2:$A$365,天気!D$2:D$365)</f>
        <v>3.6</v>
      </c>
      <c r="I16" t="str">
        <f>_xlfn.XLOOKUP($A16,天気!$A$2:$A$365,天気!E$2:E$365)</f>
        <v>雨一時曇</v>
      </c>
      <c r="J16">
        <f>_xlfn.XLOOKUP($A16,天気!$A$2:$A$365,天気!F$2:F$365)</f>
        <v>8</v>
      </c>
      <c r="K16">
        <f>_xlfn.XLOOKUP($A16,天気!$A$2:$A$365,天気!G$2:G$365)</f>
        <v>2.5</v>
      </c>
      <c r="L16" t="str">
        <f t="shared" si="0"/>
        <v>雨</v>
      </c>
    </row>
    <row r="17" spans="1:12" x14ac:dyDescent="0.7">
      <c r="A17" s="3">
        <v>44943</v>
      </c>
      <c r="B17">
        <v>169</v>
      </c>
      <c r="C17">
        <v>102</v>
      </c>
      <c r="D17">
        <v>227</v>
      </c>
      <c r="E17">
        <v>107</v>
      </c>
      <c r="F17">
        <f>_xlfn.XLOOKUP($A17,天気!$A$2:$A$365,天気!B$2:B$365)</f>
        <v>4.7</v>
      </c>
      <c r="G17">
        <f>_xlfn.XLOOKUP($A17,天気!$A$2:$A$365,天気!C$2:C$365)</f>
        <v>7.6</v>
      </c>
      <c r="H17">
        <f>_xlfn.XLOOKUP($A17,天気!$A$2:$A$365,天気!D$2:D$365)</f>
        <v>2.1</v>
      </c>
      <c r="I17" t="str">
        <f>_xlfn.XLOOKUP($A17,天気!$A$2:$A$365,天気!E$2:E$365)</f>
        <v>曇一時晴</v>
      </c>
      <c r="J17">
        <f>_xlfn.XLOOKUP($A17,天気!$A$2:$A$365,天気!F$2:F$365)</f>
        <v>1.5</v>
      </c>
      <c r="K17">
        <f>_xlfn.XLOOKUP($A17,天気!$A$2:$A$365,天気!G$2:G$365)</f>
        <v>0.5</v>
      </c>
      <c r="L17" t="str">
        <f t="shared" si="0"/>
        <v>小雨</v>
      </c>
    </row>
    <row r="18" spans="1:12" x14ac:dyDescent="0.7">
      <c r="A18" s="3">
        <v>44944</v>
      </c>
      <c r="B18">
        <v>162</v>
      </c>
      <c r="C18">
        <v>108</v>
      </c>
      <c r="D18">
        <v>230</v>
      </c>
      <c r="E18">
        <v>167</v>
      </c>
      <c r="F18">
        <f>_xlfn.XLOOKUP($A18,天気!$A$2:$A$365,天気!B$2:B$365)</f>
        <v>7.3</v>
      </c>
      <c r="G18">
        <f>_xlfn.XLOOKUP($A18,天気!$A$2:$A$365,天気!C$2:C$365)</f>
        <v>12.4</v>
      </c>
      <c r="H18">
        <f>_xlfn.XLOOKUP($A18,天気!$A$2:$A$365,天気!D$2:D$365)</f>
        <v>3.8</v>
      </c>
      <c r="I18" t="str">
        <f>_xlfn.XLOOKUP($A18,天気!$A$2:$A$365,天気!E$2:E$365)</f>
        <v>曇時々晴</v>
      </c>
      <c r="J18">
        <f>_xlfn.XLOOKUP($A18,天気!$A$2:$A$365,天気!F$2:F$365)</f>
        <v>0</v>
      </c>
      <c r="K18">
        <f>_xlfn.XLOOKUP($A18,天気!$A$2:$A$365,天気!G$2:G$365)</f>
        <v>0</v>
      </c>
      <c r="L18" t="str">
        <f t="shared" si="0"/>
        <v>晴・曇</v>
      </c>
    </row>
    <row r="19" spans="1:12" x14ac:dyDescent="0.7">
      <c r="A19" s="3">
        <v>44945</v>
      </c>
      <c r="B19">
        <v>123</v>
      </c>
      <c r="C19">
        <v>115</v>
      </c>
      <c r="D19">
        <v>171</v>
      </c>
      <c r="E19">
        <v>119</v>
      </c>
      <c r="F19">
        <f>_xlfn.XLOOKUP($A19,天気!$A$2:$A$365,天気!B$2:B$365)</f>
        <v>6.3</v>
      </c>
      <c r="G19">
        <f>_xlfn.XLOOKUP($A19,天気!$A$2:$A$365,天気!C$2:C$365)</f>
        <v>9.1</v>
      </c>
      <c r="H19">
        <f>_xlfn.XLOOKUP($A19,天気!$A$2:$A$365,天気!D$2:D$365)</f>
        <v>2.7</v>
      </c>
      <c r="I19" t="str">
        <f>_xlfn.XLOOKUP($A19,天気!$A$2:$A$365,天気!E$2:E$365)</f>
        <v>晴後曇</v>
      </c>
      <c r="J19">
        <f>_xlfn.XLOOKUP($A19,天気!$A$2:$A$365,天気!F$2:F$365)</f>
        <v>0</v>
      </c>
      <c r="K19">
        <f>_xlfn.XLOOKUP($A19,天気!$A$2:$A$365,天気!G$2:G$365)</f>
        <v>0</v>
      </c>
      <c r="L19" t="str">
        <f t="shared" si="0"/>
        <v>晴・曇</v>
      </c>
    </row>
    <row r="20" spans="1:12" x14ac:dyDescent="0.7">
      <c r="A20" s="3">
        <v>44946</v>
      </c>
      <c r="B20">
        <v>193</v>
      </c>
      <c r="C20">
        <v>147</v>
      </c>
      <c r="D20">
        <v>285</v>
      </c>
      <c r="E20">
        <v>211</v>
      </c>
      <c r="F20">
        <f>_xlfn.XLOOKUP($A20,天気!$A$2:$A$365,天気!B$2:B$365)</f>
        <v>7.6</v>
      </c>
      <c r="G20">
        <f>_xlfn.XLOOKUP($A20,天気!$A$2:$A$365,天気!C$2:C$365)</f>
        <v>12.3</v>
      </c>
      <c r="H20">
        <f>_xlfn.XLOOKUP($A20,天気!$A$2:$A$365,天気!D$2:D$365)</f>
        <v>3.9</v>
      </c>
      <c r="I20" t="str">
        <f>_xlfn.XLOOKUP($A20,天気!$A$2:$A$365,天気!E$2:E$365)</f>
        <v>晴</v>
      </c>
      <c r="J20">
        <f>_xlfn.XLOOKUP($A20,天気!$A$2:$A$365,天気!F$2:F$365)</f>
        <v>0.5</v>
      </c>
      <c r="K20">
        <f>_xlfn.XLOOKUP($A20,天気!$A$2:$A$365,天気!G$2:G$365)</f>
        <v>0.5</v>
      </c>
      <c r="L20" t="str">
        <f t="shared" si="0"/>
        <v>小雨</v>
      </c>
    </row>
    <row r="21" spans="1:12" x14ac:dyDescent="0.7">
      <c r="A21" s="3">
        <v>44947</v>
      </c>
      <c r="B21">
        <v>249</v>
      </c>
      <c r="C21">
        <v>143</v>
      </c>
      <c r="D21">
        <v>321</v>
      </c>
      <c r="E21">
        <v>187</v>
      </c>
      <c r="F21">
        <f>_xlfn.XLOOKUP($A21,天気!$A$2:$A$365,天気!B$2:B$365)</f>
        <v>5.6</v>
      </c>
      <c r="G21">
        <f>_xlfn.XLOOKUP($A21,天気!$A$2:$A$365,天気!C$2:C$365)</f>
        <v>9</v>
      </c>
      <c r="H21">
        <f>_xlfn.XLOOKUP($A21,天気!$A$2:$A$365,天気!D$2:D$365)</f>
        <v>3.2</v>
      </c>
      <c r="I21" t="str">
        <f>_xlfn.XLOOKUP($A21,天気!$A$2:$A$365,天気!E$2:E$365)</f>
        <v>晴一時薄曇</v>
      </c>
      <c r="J21">
        <f>_xlfn.XLOOKUP($A21,天気!$A$2:$A$365,天気!F$2:F$365)</f>
        <v>0</v>
      </c>
      <c r="K21">
        <f>_xlfn.XLOOKUP($A21,天気!$A$2:$A$365,天気!G$2:G$365)</f>
        <v>0</v>
      </c>
      <c r="L21" t="str">
        <f t="shared" si="0"/>
        <v>晴・曇</v>
      </c>
    </row>
    <row r="22" spans="1:12" x14ac:dyDescent="0.7">
      <c r="A22" s="3">
        <v>44948</v>
      </c>
      <c r="B22">
        <v>166</v>
      </c>
      <c r="C22">
        <v>134</v>
      </c>
      <c r="D22">
        <v>243</v>
      </c>
      <c r="E22">
        <v>140</v>
      </c>
      <c r="F22">
        <f>_xlfn.XLOOKUP($A22,天気!$A$2:$A$365,天気!B$2:B$365)</f>
        <v>4.9000000000000004</v>
      </c>
      <c r="G22">
        <f>_xlfn.XLOOKUP($A22,天気!$A$2:$A$365,天気!C$2:C$365)</f>
        <v>8.9</v>
      </c>
      <c r="H22">
        <f>_xlfn.XLOOKUP($A22,天気!$A$2:$A$365,天気!D$2:D$365)</f>
        <v>1.7</v>
      </c>
      <c r="I22" t="str">
        <f>_xlfn.XLOOKUP($A22,天気!$A$2:$A$365,天気!E$2:E$365)</f>
        <v>薄曇一時晴</v>
      </c>
      <c r="J22">
        <f>_xlfn.XLOOKUP($A22,天気!$A$2:$A$365,天気!F$2:F$365)</f>
        <v>0</v>
      </c>
      <c r="K22">
        <f>_xlfn.XLOOKUP($A22,天気!$A$2:$A$365,天気!G$2:G$365)</f>
        <v>0</v>
      </c>
      <c r="L22" t="str">
        <f t="shared" si="0"/>
        <v>晴・曇</v>
      </c>
    </row>
    <row r="23" spans="1:12" x14ac:dyDescent="0.7">
      <c r="A23" s="3">
        <v>44949</v>
      </c>
      <c r="B23">
        <v>179</v>
      </c>
      <c r="C23">
        <v>132</v>
      </c>
      <c r="D23">
        <v>215</v>
      </c>
      <c r="E23">
        <v>166</v>
      </c>
      <c r="F23">
        <f>_xlfn.XLOOKUP($A23,天気!$A$2:$A$365,天気!B$2:B$365)</f>
        <v>4.5</v>
      </c>
      <c r="G23">
        <f>_xlfn.XLOOKUP($A23,天気!$A$2:$A$365,天気!C$2:C$365)</f>
        <v>6.1</v>
      </c>
      <c r="H23">
        <f>_xlfn.XLOOKUP($A23,天気!$A$2:$A$365,天気!D$2:D$365)</f>
        <v>2.8</v>
      </c>
      <c r="I23" t="str">
        <f>_xlfn.XLOOKUP($A23,天気!$A$2:$A$365,天気!E$2:E$365)</f>
        <v>雨後曇</v>
      </c>
      <c r="J23">
        <f>_xlfn.XLOOKUP($A23,天気!$A$2:$A$365,天気!F$2:F$365)</f>
        <v>0.5</v>
      </c>
      <c r="K23">
        <f>_xlfn.XLOOKUP($A23,天気!$A$2:$A$365,天気!G$2:G$365)</f>
        <v>0.5</v>
      </c>
      <c r="L23" t="str">
        <f t="shared" si="0"/>
        <v>小雨</v>
      </c>
    </row>
    <row r="24" spans="1:12" x14ac:dyDescent="0.7">
      <c r="A24" s="3">
        <v>44950</v>
      </c>
      <c r="B24">
        <v>184</v>
      </c>
      <c r="C24">
        <v>132</v>
      </c>
      <c r="D24">
        <v>317</v>
      </c>
      <c r="E24">
        <v>199</v>
      </c>
      <c r="F24">
        <f>_xlfn.XLOOKUP($A24,天気!$A$2:$A$365,天気!B$2:B$365)</f>
        <v>4.7</v>
      </c>
      <c r="G24">
        <f>_xlfn.XLOOKUP($A24,天気!$A$2:$A$365,天気!C$2:C$365)</f>
        <v>11.8</v>
      </c>
      <c r="H24">
        <f>_xlfn.XLOOKUP($A24,天気!$A$2:$A$365,天気!D$2:D$365)</f>
        <v>-0.8</v>
      </c>
      <c r="I24" t="str">
        <f>_xlfn.XLOOKUP($A24,天気!$A$2:$A$365,天気!E$2:E$365)</f>
        <v>薄曇時々雨後一時晴</v>
      </c>
      <c r="J24">
        <f>_xlfn.XLOOKUP($A24,天気!$A$2:$A$365,天気!F$2:F$365)</f>
        <v>0.5</v>
      </c>
      <c r="K24">
        <f>_xlfn.XLOOKUP($A24,天気!$A$2:$A$365,天気!G$2:G$365)</f>
        <v>0.5</v>
      </c>
      <c r="L24" t="str">
        <f t="shared" si="0"/>
        <v>小雨</v>
      </c>
    </row>
    <row r="25" spans="1:12" x14ac:dyDescent="0.7">
      <c r="A25" s="3">
        <v>44951</v>
      </c>
      <c r="B25">
        <v>275</v>
      </c>
      <c r="C25">
        <v>156</v>
      </c>
      <c r="D25">
        <v>320</v>
      </c>
      <c r="E25">
        <v>185</v>
      </c>
      <c r="F25">
        <f>_xlfn.XLOOKUP($A25,天気!$A$2:$A$365,天気!B$2:B$365)</f>
        <v>-0.3</v>
      </c>
      <c r="G25">
        <f>_xlfn.XLOOKUP($A25,天気!$A$2:$A$365,天気!C$2:C$365)</f>
        <v>3.7</v>
      </c>
      <c r="H25">
        <f>_xlfn.XLOOKUP($A25,天気!$A$2:$A$365,天気!D$2:D$365)</f>
        <v>-2.9</v>
      </c>
      <c r="I25" t="str">
        <f>_xlfn.XLOOKUP($A25,天気!$A$2:$A$365,天気!E$2:E$365)</f>
        <v>晴</v>
      </c>
      <c r="J25">
        <f>_xlfn.XLOOKUP($A25,天気!$A$2:$A$365,天気!F$2:F$365)</f>
        <v>0</v>
      </c>
      <c r="K25">
        <f>_xlfn.XLOOKUP($A25,天気!$A$2:$A$365,天気!G$2:G$365)</f>
        <v>0</v>
      </c>
      <c r="L25" t="str">
        <f t="shared" si="0"/>
        <v>晴・曇</v>
      </c>
    </row>
    <row r="26" spans="1:12" x14ac:dyDescent="0.7">
      <c r="A26" s="3">
        <v>44952</v>
      </c>
      <c r="B26">
        <v>250</v>
      </c>
      <c r="C26">
        <v>129</v>
      </c>
      <c r="D26">
        <v>268</v>
      </c>
      <c r="E26">
        <v>176</v>
      </c>
      <c r="F26">
        <f>_xlfn.XLOOKUP($A26,天気!$A$2:$A$365,天気!B$2:B$365)</f>
        <v>3</v>
      </c>
      <c r="G26">
        <f>_xlfn.XLOOKUP($A26,天気!$A$2:$A$365,天気!C$2:C$365)</f>
        <v>8.5</v>
      </c>
      <c r="H26">
        <f>_xlfn.XLOOKUP($A26,天気!$A$2:$A$365,天気!D$2:D$365)</f>
        <v>-3.4</v>
      </c>
      <c r="I26" t="str">
        <f>_xlfn.XLOOKUP($A26,天気!$A$2:$A$365,天気!E$2:E$365)</f>
        <v>晴後一時薄曇</v>
      </c>
      <c r="J26">
        <f>_xlfn.XLOOKUP($A26,天気!$A$2:$A$365,天気!F$2:F$365)</f>
        <v>0</v>
      </c>
      <c r="K26">
        <f>_xlfn.XLOOKUP($A26,天気!$A$2:$A$365,天気!G$2:G$365)</f>
        <v>0</v>
      </c>
      <c r="L26" t="str">
        <f t="shared" si="0"/>
        <v>晴・曇</v>
      </c>
    </row>
    <row r="27" spans="1:12" x14ac:dyDescent="0.7">
      <c r="A27" s="3">
        <v>44953</v>
      </c>
      <c r="B27">
        <v>336</v>
      </c>
      <c r="C27">
        <v>239</v>
      </c>
      <c r="D27">
        <v>449</v>
      </c>
      <c r="E27">
        <v>270</v>
      </c>
      <c r="F27">
        <f>_xlfn.XLOOKUP($A27,天気!$A$2:$A$365,天気!B$2:B$365)</f>
        <v>3.8</v>
      </c>
      <c r="G27">
        <f>_xlfn.XLOOKUP($A27,天気!$A$2:$A$365,天気!C$2:C$365)</f>
        <v>6.6</v>
      </c>
      <c r="H27">
        <f>_xlfn.XLOOKUP($A27,天気!$A$2:$A$365,天気!D$2:D$365)</f>
        <v>1.5</v>
      </c>
      <c r="I27" t="str">
        <f>_xlfn.XLOOKUP($A27,天気!$A$2:$A$365,天気!E$2:E$365)</f>
        <v>曇後一時雨</v>
      </c>
      <c r="J27">
        <f>_xlfn.XLOOKUP($A27,天気!$A$2:$A$365,天気!F$2:F$365)</f>
        <v>0</v>
      </c>
      <c r="K27">
        <f>_xlfn.XLOOKUP($A27,天気!$A$2:$A$365,天気!G$2:G$365)</f>
        <v>0</v>
      </c>
      <c r="L27" t="str">
        <f t="shared" si="0"/>
        <v>晴・曇</v>
      </c>
    </row>
    <row r="28" spans="1:12" x14ac:dyDescent="0.7">
      <c r="A28" s="3">
        <v>44954</v>
      </c>
      <c r="B28">
        <v>369</v>
      </c>
      <c r="C28">
        <v>189</v>
      </c>
      <c r="D28">
        <v>492</v>
      </c>
      <c r="E28">
        <v>323</v>
      </c>
      <c r="F28">
        <f>_xlfn.XLOOKUP($A28,天気!$A$2:$A$365,天気!B$2:B$365)</f>
        <v>3.7</v>
      </c>
      <c r="G28">
        <f>_xlfn.XLOOKUP($A28,天気!$A$2:$A$365,天気!C$2:C$365)</f>
        <v>8.3000000000000007</v>
      </c>
      <c r="H28">
        <f>_xlfn.XLOOKUP($A28,天気!$A$2:$A$365,天気!D$2:D$365)</f>
        <v>0.4</v>
      </c>
      <c r="I28" t="str">
        <f>_xlfn.XLOOKUP($A28,天気!$A$2:$A$365,天気!E$2:E$365)</f>
        <v>晴後一時曇</v>
      </c>
      <c r="J28">
        <f>_xlfn.XLOOKUP($A28,天気!$A$2:$A$365,天気!F$2:F$365)</f>
        <v>0</v>
      </c>
      <c r="K28">
        <f>_xlfn.XLOOKUP($A28,天気!$A$2:$A$365,天気!G$2:G$365)</f>
        <v>0</v>
      </c>
      <c r="L28" t="str">
        <f t="shared" si="0"/>
        <v>晴・曇</v>
      </c>
    </row>
    <row r="29" spans="1:12" x14ac:dyDescent="0.7">
      <c r="A29" s="3">
        <v>44955</v>
      </c>
      <c r="B29">
        <v>301</v>
      </c>
      <c r="C29">
        <v>191</v>
      </c>
      <c r="D29">
        <v>332</v>
      </c>
      <c r="E29">
        <v>237</v>
      </c>
      <c r="F29">
        <f>_xlfn.XLOOKUP($A29,天気!$A$2:$A$365,天気!B$2:B$365)</f>
        <v>3.4</v>
      </c>
      <c r="G29">
        <f>_xlfn.XLOOKUP($A29,天気!$A$2:$A$365,天気!C$2:C$365)</f>
        <v>8.8000000000000007</v>
      </c>
      <c r="H29">
        <f>_xlfn.XLOOKUP($A29,天気!$A$2:$A$365,天気!D$2:D$365)</f>
        <v>-1.6</v>
      </c>
      <c r="I29" t="str">
        <f>_xlfn.XLOOKUP($A29,天気!$A$2:$A$365,天気!E$2:E$365)</f>
        <v>快晴</v>
      </c>
      <c r="J29">
        <f>_xlfn.XLOOKUP($A29,天気!$A$2:$A$365,天気!F$2:F$365)</f>
        <v>0</v>
      </c>
      <c r="K29">
        <f>_xlfn.XLOOKUP($A29,天気!$A$2:$A$365,天気!G$2:G$365)</f>
        <v>0</v>
      </c>
      <c r="L29" t="str">
        <f t="shared" si="0"/>
        <v>晴・曇</v>
      </c>
    </row>
    <row r="30" spans="1:12" x14ac:dyDescent="0.7">
      <c r="A30" s="3">
        <v>44956</v>
      </c>
      <c r="B30">
        <v>62</v>
      </c>
      <c r="C30">
        <v>43</v>
      </c>
      <c r="D30">
        <v>92</v>
      </c>
      <c r="E30">
        <v>52</v>
      </c>
      <c r="F30">
        <f>_xlfn.XLOOKUP($A30,天気!$A$2:$A$365,天気!B$2:B$365)</f>
        <v>4.2</v>
      </c>
      <c r="G30">
        <f>_xlfn.XLOOKUP($A30,天気!$A$2:$A$365,天気!C$2:C$365)</f>
        <v>10</v>
      </c>
      <c r="H30">
        <f>_xlfn.XLOOKUP($A30,天気!$A$2:$A$365,天気!D$2:D$365)</f>
        <v>-0.7</v>
      </c>
      <c r="I30" t="str">
        <f>_xlfn.XLOOKUP($A30,天気!$A$2:$A$365,天気!E$2:E$365)</f>
        <v>晴後一時曇</v>
      </c>
      <c r="J30">
        <f>_xlfn.XLOOKUP($A30,天気!$A$2:$A$365,天気!F$2:F$365)</f>
        <v>0</v>
      </c>
      <c r="K30">
        <f>_xlfn.XLOOKUP($A30,天気!$A$2:$A$365,天気!G$2:G$365)</f>
        <v>0</v>
      </c>
      <c r="L30" t="str">
        <f t="shared" si="0"/>
        <v>晴・曇</v>
      </c>
    </row>
    <row r="31" spans="1:12" x14ac:dyDescent="0.7">
      <c r="A31" s="3">
        <v>44957</v>
      </c>
      <c r="B31">
        <v>70</v>
      </c>
      <c r="C31">
        <v>61</v>
      </c>
      <c r="D31">
        <v>82</v>
      </c>
      <c r="E31">
        <v>73</v>
      </c>
      <c r="F31">
        <f>_xlfn.XLOOKUP($A31,天気!$A$2:$A$365,天気!B$2:B$365)</f>
        <v>4.5999999999999996</v>
      </c>
      <c r="G31">
        <f>_xlfn.XLOOKUP($A31,天気!$A$2:$A$365,天気!C$2:C$365)</f>
        <v>9</v>
      </c>
      <c r="H31">
        <f>_xlfn.XLOOKUP($A31,天気!$A$2:$A$365,天気!D$2:D$365)</f>
        <v>1.3</v>
      </c>
      <c r="I31" t="str">
        <f>_xlfn.XLOOKUP($A31,天気!$A$2:$A$365,天気!E$2:E$365)</f>
        <v>晴後時々曇</v>
      </c>
      <c r="J31">
        <f>_xlfn.XLOOKUP($A31,天気!$A$2:$A$365,天気!F$2:F$365)</f>
        <v>0</v>
      </c>
      <c r="K31">
        <f>_xlfn.XLOOKUP($A31,天気!$A$2:$A$365,天気!G$2:G$365)</f>
        <v>0</v>
      </c>
      <c r="L31" t="str">
        <f t="shared" si="0"/>
        <v>晴・曇</v>
      </c>
    </row>
    <row r="32" spans="1:12" x14ac:dyDescent="0.7">
      <c r="A32" s="3">
        <v>44958</v>
      </c>
      <c r="B32">
        <v>132</v>
      </c>
      <c r="C32">
        <v>65</v>
      </c>
      <c r="D32">
        <v>128</v>
      </c>
      <c r="E32">
        <v>72</v>
      </c>
      <c r="F32">
        <f>_xlfn.XLOOKUP($A32,天気!$A$2:$A$365,天気!B$2:B$365)</f>
        <v>6.8</v>
      </c>
      <c r="G32">
        <f>_xlfn.XLOOKUP($A32,天気!$A$2:$A$365,天気!C$2:C$365)</f>
        <v>13.1</v>
      </c>
      <c r="H32">
        <f>_xlfn.XLOOKUP($A32,天気!$A$2:$A$365,天気!D$2:D$365)</f>
        <v>-0.7</v>
      </c>
      <c r="I32" t="str">
        <f>_xlfn.XLOOKUP($A32,天気!$A$2:$A$365,天気!E$2:E$365)</f>
        <v>晴一時薄曇</v>
      </c>
      <c r="J32">
        <f>_xlfn.XLOOKUP($A32,天気!$A$2:$A$365,天気!F$2:F$365)</f>
        <v>0</v>
      </c>
      <c r="K32">
        <f>_xlfn.XLOOKUP($A32,天気!$A$2:$A$365,天気!G$2:G$365)</f>
        <v>0</v>
      </c>
      <c r="L32" t="str">
        <f t="shared" si="0"/>
        <v>晴・曇</v>
      </c>
    </row>
    <row r="33" spans="1:12" x14ac:dyDescent="0.7">
      <c r="A33" s="3">
        <v>44959</v>
      </c>
      <c r="B33">
        <v>72</v>
      </c>
      <c r="C33">
        <v>56</v>
      </c>
      <c r="D33">
        <v>97</v>
      </c>
      <c r="E33">
        <v>58</v>
      </c>
      <c r="F33">
        <f>_xlfn.XLOOKUP($A33,天気!$A$2:$A$365,天気!B$2:B$365)</f>
        <v>6.4</v>
      </c>
      <c r="G33">
        <f>_xlfn.XLOOKUP($A33,天気!$A$2:$A$365,天気!C$2:C$365)</f>
        <v>9.1999999999999993</v>
      </c>
      <c r="H33">
        <f>_xlfn.XLOOKUP($A33,天気!$A$2:$A$365,天気!D$2:D$365)</f>
        <v>4.7</v>
      </c>
      <c r="I33" t="str">
        <f>_xlfn.XLOOKUP($A33,天気!$A$2:$A$365,天気!E$2:E$365)</f>
        <v>薄曇一時晴</v>
      </c>
      <c r="J33">
        <f>_xlfn.XLOOKUP($A33,天気!$A$2:$A$365,天気!F$2:F$365)</f>
        <v>0</v>
      </c>
      <c r="K33">
        <f>_xlfn.XLOOKUP($A33,天気!$A$2:$A$365,天気!G$2:G$365)</f>
        <v>0</v>
      </c>
      <c r="L33" t="str">
        <f t="shared" si="0"/>
        <v>晴・曇</v>
      </c>
    </row>
    <row r="34" spans="1:12" x14ac:dyDescent="0.7">
      <c r="A34" s="3">
        <v>44960</v>
      </c>
      <c r="B34">
        <v>145</v>
      </c>
      <c r="C34">
        <v>71</v>
      </c>
      <c r="D34">
        <v>173</v>
      </c>
      <c r="E34">
        <v>126</v>
      </c>
      <c r="F34">
        <f>_xlfn.XLOOKUP($A34,天気!$A$2:$A$365,天気!B$2:B$365)</f>
        <v>4.8</v>
      </c>
      <c r="G34">
        <f>_xlfn.XLOOKUP($A34,天気!$A$2:$A$365,天気!C$2:C$365)</f>
        <v>6.2</v>
      </c>
      <c r="H34">
        <f>_xlfn.XLOOKUP($A34,天気!$A$2:$A$365,天気!D$2:D$365)</f>
        <v>3.2</v>
      </c>
      <c r="I34" t="str">
        <f>_xlfn.XLOOKUP($A34,天気!$A$2:$A$365,天気!E$2:E$365)</f>
        <v>曇</v>
      </c>
      <c r="J34">
        <f>_xlfn.XLOOKUP($A34,天気!$A$2:$A$365,天気!F$2:F$365)</f>
        <v>0</v>
      </c>
      <c r="K34">
        <f>_xlfn.XLOOKUP($A34,天気!$A$2:$A$365,天気!G$2:G$365)</f>
        <v>0</v>
      </c>
      <c r="L34" t="str">
        <f t="shared" si="0"/>
        <v>晴・曇</v>
      </c>
    </row>
    <row r="35" spans="1:12" x14ac:dyDescent="0.7">
      <c r="A35" s="3">
        <v>44961</v>
      </c>
      <c r="B35">
        <v>140</v>
      </c>
      <c r="C35">
        <v>102</v>
      </c>
      <c r="D35">
        <v>179</v>
      </c>
      <c r="E35">
        <v>117</v>
      </c>
      <c r="F35">
        <f>_xlfn.XLOOKUP($A35,天気!$A$2:$A$365,天気!B$2:B$365)</f>
        <v>6.5</v>
      </c>
      <c r="G35">
        <f>_xlfn.XLOOKUP($A35,天気!$A$2:$A$365,天気!C$2:C$365)</f>
        <v>11.2</v>
      </c>
      <c r="H35">
        <f>_xlfn.XLOOKUP($A35,天気!$A$2:$A$365,天気!D$2:D$365)</f>
        <v>2.2000000000000002</v>
      </c>
      <c r="I35" t="str">
        <f>_xlfn.XLOOKUP($A35,天気!$A$2:$A$365,天気!E$2:E$365)</f>
        <v>晴時々曇</v>
      </c>
      <c r="J35">
        <f>_xlfn.XLOOKUP($A35,天気!$A$2:$A$365,天気!F$2:F$365)</f>
        <v>0</v>
      </c>
      <c r="K35">
        <f>_xlfn.XLOOKUP($A35,天気!$A$2:$A$365,天気!G$2:G$365)</f>
        <v>0</v>
      </c>
      <c r="L35" t="str">
        <f t="shared" si="0"/>
        <v>晴・曇</v>
      </c>
    </row>
    <row r="36" spans="1:12" x14ac:dyDescent="0.7">
      <c r="A36" s="3">
        <v>44962</v>
      </c>
      <c r="B36">
        <v>118</v>
      </c>
      <c r="C36">
        <v>77</v>
      </c>
      <c r="D36">
        <v>139</v>
      </c>
      <c r="E36">
        <v>104</v>
      </c>
      <c r="F36">
        <f>_xlfn.XLOOKUP($A36,天気!$A$2:$A$365,天気!B$2:B$365)</f>
        <v>6.8</v>
      </c>
      <c r="G36">
        <f>_xlfn.XLOOKUP($A36,天気!$A$2:$A$365,天気!C$2:C$365)</f>
        <v>12</v>
      </c>
      <c r="H36">
        <f>_xlfn.XLOOKUP($A36,天気!$A$2:$A$365,天気!D$2:D$365)</f>
        <v>1.4</v>
      </c>
      <c r="I36" t="str">
        <f>_xlfn.XLOOKUP($A36,天気!$A$2:$A$365,天気!E$2:E$365)</f>
        <v>晴</v>
      </c>
      <c r="J36">
        <f>_xlfn.XLOOKUP($A36,天気!$A$2:$A$365,天気!F$2:F$365)</f>
        <v>0</v>
      </c>
      <c r="K36">
        <f>_xlfn.XLOOKUP($A36,天気!$A$2:$A$365,天気!G$2:G$365)</f>
        <v>0</v>
      </c>
      <c r="L36" t="str">
        <f t="shared" si="0"/>
        <v>晴・曇</v>
      </c>
    </row>
    <row r="37" spans="1:12" x14ac:dyDescent="0.7">
      <c r="A37" s="3">
        <v>44963</v>
      </c>
      <c r="B37">
        <v>163</v>
      </c>
      <c r="C37">
        <v>80</v>
      </c>
      <c r="D37">
        <v>203</v>
      </c>
      <c r="E37">
        <v>130</v>
      </c>
      <c r="F37">
        <f>_xlfn.XLOOKUP($A37,天気!$A$2:$A$365,天気!B$2:B$365)</f>
        <v>7.8</v>
      </c>
      <c r="G37">
        <f>_xlfn.XLOOKUP($A37,天気!$A$2:$A$365,天気!C$2:C$365)</f>
        <v>13.6</v>
      </c>
      <c r="H37">
        <f>_xlfn.XLOOKUP($A37,天気!$A$2:$A$365,天気!D$2:D$365)</f>
        <v>3.2</v>
      </c>
      <c r="I37" t="str">
        <f>_xlfn.XLOOKUP($A37,天気!$A$2:$A$365,天気!E$2:E$365)</f>
        <v>晴後薄曇</v>
      </c>
      <c r="J37">
        <f>_xlfn.XLOOKUP($A37,天気!$A$2:$A$365,天気!F$2:F$365)</f>
        <v>0</v>
      </c>
      <c r="K37">
        <f>_xlfn.XLOOKUP($A37,天気!$A$2:$A$365,天気!G$2:G$365)</f>
        <v>0</v>
      </c>
      <c r="L37" t="str">
        <f t="shared" si="0"/>
        <v>晴・曇</v>
      </c>
    </row>
    <row r="38" spans="1:12" x14ac:dyDescent="0.7">
      <c r="A38" s="3">
        <v>44964</v>
      </c>
      <c r="B38">
        <v>178</v>
      </c>
      <c r="C38">
        <v>148</v>
      </c>
      <c r="D38">
        <v>292</v>
      </c>
      <c r="E38">
        <v>180</v>
      </c>
      <c r="F38">
        <f>_xlfn.XLOOKUP($A38,天気!$A$2:$A$365,天気!B$2:B$365)</f>
        <v>10.5</v>
      </c>
      <c r="G38">
        <f>_xlfn.XLOOKUP($A38,天気!$A$2:$A$365,天気!C$2:C$365)</f>
        <v>15.4</v>
      </c>
      <c r="H38">
        <f>_xlfn.XLOOKUP($A38,天気!$A$2:$A$365,天気!D$2:D$365)</f>
        <v>6.7</v>
      </c>
      <c r="I38" t="str">
        <f>_xlfn.XLOOKUP($A38,天気!$A$2:$A$365,天気!E$2:E$365)</f>
        <v>曇</v>
      </c>
      <c r="J38">
        <f>_xlfn.XLOOKUP($A38,天気!$A$2:$A$365,天気!F$2:F$365)</f>
        <v>0</v>
      </c>
      <c r="K38">
        <f>_xlfn.XLOOKUP($A38,天気!$A$2:$A$365,天気!G$2:G$365)</f>
        <v>0</v>
      </c>
      <c r="L38" t="str">
        <f t="shared" si="0"/>
        <v>晴・曇</v>
      </c>
    </row>
    <row r="39" spans="1:12" x14ac:dyDescent="0.7">
      <c r="A39" s="3">
        <v>44965</v>
      </c>
      <c r="B39">
        <v>292</v>
      </c>
      <c r="C39">
        <v>140</v>
      </c>
      <c r="D39">
        <v>313</v>
      </c>
      <c r="E39">
        <v>239</v>
      </c>
      <c r="F39">
        <f>_xlfn.XLOOKUP($A39,天気!$A$2:$A$365,天気!B$2:B$365)</f>
        <v>8.6999999999999993</v>
      </c>
      <c r="G39">
        <f>_xlfn.XLOOKUP($A39,天気!$A$2:$A$365,天気!C$2:C$365)</f>
        <v>11.7</v>
      </c>
      <c r="H39">
        <f>_xlfn.XLOOKUP($A39,天気!$A$2:$A$365,天気!D$2:D$365)</f>
        <v>5.6</v>
      </c>
      <c r="I39" t="str">
        <f>_xlfn.XLOOKUP($A39,天気!$A$2:$A$365,天気!E$2:E$365)</f>
        <v>曇</v>
      </c>
      <c r="J39">
        <f>_xlfn.XLOOKUP($A39,天気!$A$2:$A$365,天気!F$2:F$365)</f>
        <v>0</v>
      </c>
      <c r="K39">
        <f>_xlfn.XLOOKUP($A39,天気!$A$2:$A$365,天気!G$2:G$365)</f>
        <v>0</v>
      </c>
      <c r="L39" t="str">
        <f t="shared" si="0"/>
        <v>晴・曇</v>
      </c>
    </row>
    <row r="40" spans="1:12" x14ac:dyDescent="0.7">
      <c r="A40" s="3">
        <v>44966</v>
      </c>
      <c r="B40">
        <v>172</v>
      </c>
      <c r="C40">
        <v>104</v>
      </c>
      <c r="D40">
        <v>258</v>
      </c>
      <c r="E40">
        <v>138</v>
      </c>
      <c r="F40">
        <f>_xlfn.XLOOKUP($A40,天気!$A$2:$A$365,天気!B$2:B$365)</f>
        <v>6.2</v>
      </c>
      <c r="G40">
        <f>_xlfn.XLOOKUP($A40,天気!$A$2:$A$365,天気!C$2:C$365)</f>
        <v>10.6</v>
      </c>
      <c r="H40">
        <f>_xlfn.XLOOKUP($A40,天気!$A$2:$A$365,天気!D$2:D$365)</f>
        <v>2.2999999999999998</v>
      </c>
      <c r="I40" t="str">
        <f>_xlfn.XLOOKUP($A40,天気!$A$2:$A$365,天気!E$2:E$365)</f>
        <v>晴後一時薄曇</v>
      </c>
      <c r="J40">
        <f>_xlfn.XLOOKUP($A40,天気!$A$2:$A$365,天気!F$2:F$365)</f>
        <v>0</v>
      </c>
      <c r="K40">
        <f>_xlfn.XLOOKUP($A40,天気!$A$2:$A$365,天気!G$2:G$365)</f>
        <v>0</v>
      </c>
      <c r="L40" t="str">
        <f t="shared" si="0"/>
        <v>晴・曇</v>
      </c>
    </row>
    <row r="41" spans="1:12" x14ac:dyDescent="0.7">
      <c r="A41" s="3">
        <v>44967</v>
      </c>
      <c r="B41">
        <v>318</v>
      </c>
      <c r="C41">
        <v>222</v>
      </c>
      <c r="D41">
        <v>469</v>
      </c>
      <c r="E41">
        <v>312</v>
      </c>
      <c r="F41">
        <f>_xlfn.XLOOKUP($A41,天気!$A$2:$A$365,天気!B$2:B$365)</f>
        <v>1.9</v>
      </c>
      <c r="G41">
        <f>_xlfn.XLOOKUP($A41,天気!$A$2:$A$365,天気!C$2:C$365)</f>
        <v>3.5</v>
      </c>
      <c r="H41">
        <f>_xlfn.XLOOKUP($A41,天気!$A$2:$A$365,天気!D$2:D$365)</f>
        <v>0</v>
      </c>
      <c r="I41" t="str">
        <f>_xlfn.XLOOKUP($A41,天気!$A$2:$A$365,天気!E$2:E$365)</f>
        <v>雪一時みぞれ後雨</v>
      </c>
      <c r="J41">
        <f>_xlfn.XLOOKUP($A41,天気!$A$2:$A$365,天気!F$2:F$365)</f>
        <v>27.5</v>
      </c>
      <c r="K41">
        <f>_xlfn.XLOOKUP($A41,天気!$A$2:$A$365,天気!G$2:G$365)</f>
        <v>5.5</v>
      </c>
      <c r="L41" t="str">
        <f t="shared" si="0"/>
        <v>雨</v>
      </c>
    </row>
    <row r="42" spans="1:12" x14ac:dyDescent="0.7">
      <c r="A42" s="3">
        <v>44968</v>
      </c>
      <c r="B42">
        <v>310</v>
      </c>
      <c r="C42">
        <v>187</v>
      </c>
      <c r="D42">
        <v>378</v>
      </c>
      <c r="E42">
        <v>303</v>
      </c>
      <c r="F42">
        <f>_xlfn.XLOOKUP($A42,天気!$A$2:$A$365,天気!B$2:B$365)</f>
        <v>8.6999999999999993</v>
      </c>
      <c r="G42">
        <f>_xlfn.XLOOKUP($A42,天気!$A$2:$A$365,天気!C$2:C$365)</f>
        <v>14.1</v>
      </c>
      <c r="H42">
        <f>_xlfn.XLOOKUP($A42,天気!$A$2:$A$365,天気!D$2:D$365)</f>
        <v>2.6</v>
      </c>
      <c r="I42" t="str">
        <f>_xlfn.XLOOKUP($A42,天気!$A$2:$A$365,天気!E$2:E$365)</f>
        <v>晴</v>
      </c>
      <c r="J42">
        <f>_xlfn.XLOOKUP($A42,天気!$A$2:$A$365,天気!F$2:F$365)</f>
        <v>0</v>
      </c>
      <c r="K42">
        <f>_xlfn.XLOOKUP($A42,天気!$A$2:$A$365,天気!G$2:G$365)</f>
        <v>0</v>
      </c>
      <c r="L42" t="str">
        <f t="shared" si="0"/>
        <v>晴・曇</v>
      </c>
    </row>
    <row r="43" spans="1:12" x14ac:dyDescent="0.7">
      <c r="A43" s="3">
        <v>44969</v>
      </c>
      <c r="B43">
        <v>263</v>
      </c>
      <c r="C43">
        <v>200</v>
      </c>
      <c r="D43">
        <v>358</v>
      </c>
      <c r="E43">
        <v>249</v>
      </c>
      <c r="F43">
        <f>_xlfn.XLOOKUP($A43,天気!$A$2:$A$365,天気!B$2:B$365)</f>
        <v>11</v>
      </c>
      <c r="G43">
        <f>_xlfn.XLOOKUP($A43,天気!$A$2:$A$365,天気!C$2:C$365)</f>
        <v>16.899999999999999</v>
      </c>
      <c r="H43">
        <f>_xlfn.XLOOKUP($A43,天気!$A$2:$A$365,天気!D$2:D$365)</f>
        <v>4.9000000000000004</v>
      </c>
      <c r="I43" t="str">
        <f>_xlfn.XLOOKUP($A43,天気!$A$2:$A$365,天気!E$2:E$365)</f>
        <v>薄曇時々晴</v>
      </c>
      <c r="J43">
        <f>_xlfn.XLOOKUP($A43,天気!$A$2:$A$365,天気!F$2:F$365)</f>
        <v>0</v>
      </c>
      <c r="K43">
        <f>_xlfn.XLOOKUP($A43,天気!$A$2:$A$365,天気!G$2:G$365)</f>
        <v>0</v>
      </c>
      <c r="L43" t="str">
        <f t="shared" si="0"/>
        <v>晴・曇</v>
      </c>
    </row>
    <row r="44" spans="1:12" x14ac:dyDescent="0.7">
      <c r="A44" s="3">
        <v>44970</v>
      </c>
      <c r="B44">
        <v>150</v>
      </c>
      <c r="C44">
        <v>93</v>
      </c>
      <c r="D44">
        <v>196</v>
      </c>
      <c r="E44">
        <v>151</v>
      </c>
      <c r="F44">
        <f>_xlfn.XLOOKUP($A44,天気!$A$2:$A$365,天気!B$2:B$365)</f>
        <v>7.7</v>
      </c>
      <c r="G44">
        <f>_xlfn.XLOOKUP($A44,天気!$A$2:$A$365,天気!C$2:C$365)</f>
        <v>10.3</v>
      </c>
      <c r="H44">
        <f>_xlfn.XLOOKUP($A44,天気!$A$2:$A$365,天気!D$2:D$365)</f>
        <v>4.9000000000000004</v>
      </c>
      <c r="I44" t="str">
        <f>_xlfn.XLOOKUP($A44,天気!$A$2:$A$365,天気!E$2:E$365)</f>
        <v>雨一時曇</v>
      </c>
      <c r="J44">
        <f>_xlfn.XLOOKUP($A44,天気!$A$2:$A$365,天気!F$2:F$365)</f>
        <v>10.5</v>
      </c>
      <c r="K44">
        <f>_xlfn.XLOOKUP($A44,天気!$A$2:$A$365,天気!G$2:G$365)</f>
        <v>2</v>
      </c>
      <c r="L44" t="str">
        <f t="shared" si="0"/>
        <v>雨</v>
      </c>
    </row>
    <row r="45" spans="1:12" x14ac:dyDescent="0.7">
      <c r="A45" s="3">
        <v>44971</v>
      </c>
      <c r="B45">
        <v>114</v>
      </c>
      <c r="C45">
        <v>117</v>
      </c>
      <c r="D45">
        <v>200</v>
      </c>
      <c r="E45">
        <v>123</v>
      </c>
      <c r="F45">
        <f>_xlfn.XLOOKUP($A45,天気!$A$2:$A$365,天気!B$2:B$365)</f>
        <v>5.6</v>
      </c>
      <c r="G45">
        <f>_xlfn.XLOOKUP($A45,天気!$A$2:$A$365,天気!C$2:C$365)</f>
        <v>10.7</v>
      </c>
      <c r="H45">
        <f>_xlfn.XLOOKUP($A45,天気!$A$2:$A$365,天気!D$2:D$365)</f>
        <v>3.3</v>
      </c>
      <c r="I45" t="str">
        <f>_xlfn.XLOOKUP($A45,天気!$A$2:$A$365,天気!E$2:E$365)</f>
        <v>曇時々晴</v>
      </c>
      <c r="J45">
        <f>_xlfn.XLOOKUP($A45,天気!$A$2:$A$365,天気!F$2:F$365)</f>
        <v>0</v>
      </c>
      <c r="K45">
        <f>_xlfn.XLOOKUP($A45,天気!$A$2:$A$365,天気!G$2:G$365)</f>
        <v>0</v>
      </c>
      <c r="L45" t="str">
        <f t="shared" si="0"/>
        <v>晴・曇</v>
      </c>
    </row>
    <row r="46" spans="1:12" x14ac:dyDescent="0.7">
      <c r="A46" s="3">
        <v>44972</v>
      </c>
      <c r="B46">
        <v>180</v>
      </c>
      <c r="C46">
        <v>108</v>
      </c>
      <c r="D46">
        <v>230</v>
      </c>
      <c r="E46">
        <v>188</v>
      </c>
      <c r="F46">
        <f>_xlfn.XLOOKUP($A46,天気!$A$2:$A$365,天気!B$2:B$365)</f>
        <v>3.5</v>
      </c>
      <c r="G46">
        <f>_xlfn.XLOOKUP($A46,天気!$A$2:$A$365,天気!C$2:C$365)</f>
        <v>7.8</v>
      </c>
      <c r="H46">
        <f>_xlfn.XLOOKUP($A46,天気!$A$2:$A$365,天気!D$2:D$365)</f>
        <v>0.8</v>
      </c>
      <c r="I46" t="str">
        <f>_xlfn.XLOOKUP($A46,天気!$A$2:$A$365,天気!E$2:E$365)</f>
        <v>晴一時曇</v>
      </c>
      <c r="J46">
        <f>_xlfn.XLOOKUP($A46,天気!$A$2:$A$365,天気!F$2:F$365)</f>
        <v>0</v>
      </c>
      <c r="K46">
        <f>_xlfn.XLOOKUP($A46,天気!$A$2:$A$365,天気!G$2:G$365)</f>
        <v>0</v>
      </c>
      <c r="L46" t="str">
        <f t="shared" si="0"/>
        <v>晴・曇</v>
      </c>
    </row>
    <row r="47" spans="1:12" x14ac:dyDescent="0.7">
      <c r="A47" s="3">
        <v>44973</v>
      </c>
      <c r="B47">
        <v>122</v>
      </c>
      <c r="C47">
        <v>109</v>
      </c>
      <c r="D47">
        <v>186</v>
      </c>
      <c r="E47">
        <v>114</v>
      </c>
      <c r="F47">
        <f>_xlfn.XLOOKUP($A47,天気!$A$2:$A$365,天気!B$2:B$365)</f>
        <v>4.0999999999999996</v>
      </c>
      <c r="G47">
        <f>_xlfn.XLOOKUP($A47,天気!$A$2:$A$365,天気!C$2:C$365)</f>
        <v>9.6</v>
      </c>
      <c r="H47">
        <f>_xlfn.XLOOKUP($A47,天気!$A$2:$A$365,天気!D$2:D$365)</f>
        <v>-0.7</v>
      </c>
      <c r="I47" t="str">
        <f>_xlfn.XLOOKUP($A47,天気!$A$2:$A$365,天気!E$2:E$365)</f>
        <v>快晴</v>
      </c>
      <c r="J47">
        <f>_xlfn.XLOOKUP($A47,天気!$A$2:$A$365,天気!F$2:F$365)</f>
        <v>0</v>
      </c>
      <c r="K47">
        <f>_xlfn.XLOOKUP($A47,天気!$A$2:$A$365,天気!G$2:G$365)</f>
        <v>0</v>
      </c>
      <c r="L47" t="str">
        <f t="shared" si="0"/>
        <v>晴・曇</v>
      </c>
    </row>
    <row r="48" spans="1:12" x14ac:dyDescent="0.7">
      <c r="A48" s="3">
        <v>44974</v>
      </c>
      <c r="B48">
        <v>233</v>
      </c>
      <c r="C48">
        <v>150</v>
      </c>
      <c r="D48">
        <v>318</v>
      </c>
      <c r="E48">
        <v>199</v>
      </c>
      <c r="F48">
        <f>_xlfn.XLOOKUP($A48,天気!$A$2:$A$365,天気!B$2:B$365)</f>
        <v>5.7</v>
      </c>
      <c r="G48">
        <f>_xlfn.XLOOKUP($A48,天気!$A$2:$A$365,天気!C$2:C$365)</f>
        <v>10.8</v>
      </c>
      <c r="H48">
        <f>_xlfn.XLOOKUP($A48,天気!$A$2:$A$365,天気!D$2:D$365)</f>
        <v>0.8</v>
      </c>
      <c r="I48" t="str">
        <f>_xlfn.XLOOKUP($A48,天気!$A$2:$A$365,天気!E$2:E$365)</f>
        <v>晴</v>
      </c>
      <c r="J48">
        <f>_xlfn.XLOOKUP($A48,天気!$A$2:$A$365,天気!F$2:F$365)</f>
        <v>0</v>
      </c>
      <c r="K48">
        <f>_xlfn.XLOOKUP($A48,天気!$A$2:$A$365,天気!G$2:G$365)</f>
        <v>0</v>
      </c>
      <c r="L48" t="str">
        <f t="shared" si="0"/>
        <v>晴・曇</v>
      </c>
    </row>
    <row r="49" spans="1:12" x14ac:dyDescent="0.7">
      <c r="A49" s="3">
        <v>44975</v>
      </c>
      <c r="B49">
        <v>204</v>
      </c>
      <c r="C49">
        <v>172</v>
      </c>
      <c r="D49">
        <v>390</v>
      </c>
      <c r="E49">
        <v>213</v>
      </c>
      <c r="F49">
        <f>_xlfn.XLOOKUP($A49,天気!$A$2:$A$365,天気!B$2:B$365)</f>
        <v>8.9</v>
      </c>
      <c r="G49">
        <f>_xlfn.XLOOKUP($A49,天気!$A$2:$A$365,天気!C$2:C$365)</f>
        <v>15</v>
      </c>
      <c r="H49">
        <f>_xlfn.XLOOKUP($A49,天気!$A$2:$A$365,天気!D$2:D$365)</f>
        <v>1.8</v>
      </c>
      <c r="I49" t="str">
        <f>_xlfn.XLOOKUP($A49,天気!$A$2:$A$365,天気!E$2:E$365)</f>
        <v>晴</v>
      </c>
      <c r="J49">
        <f>_xlfn.XLOOKUP($A49,天気!$A$2:$A$365,天気!F$2:F$365)</f>
        <v>0</v>
      </c>
      <c r="K49">
        <f>_xlfn.XLOOKUP($A49,天気!$A$2:$A$365,天気!G$2:G$365)</f>
        <v>0</v>
      </c>
      <c r="L49" t="str">
        <f t="shared" si="0"/>
        <v>晴・曇</v>
      </c>
    </row>
    <row r="50" spans="1:12" x14ac:dyDescent="0.7">
      <c r="A50" s="3">
        <v>44976</v>
      </c>
      <c r="B50">
        <v>191</v>
      </c>
      <c r="C50">
        <v>135</v>
      </c>
      <c r="D50">
        <v>276</v>
      </c>
      <c r="E50">
        <v>174</v>
      </c>
      <c r="F50">
        <f>_xlfn.XLOOKUP($A50,天気!$A$2:$A$365,天気!B$2:B$365)</f>
        <v>11.8</v>
      </c>
      <c r="G50">
        <f>_xlfn.XLOOKUP($A50,天気!$A$2:$A$365,天気!C$2:C$365)</f>
        <v>18.5</v>
      </c>
      <c r="H50">
        <f>_xlfn.XLOOKUP($A50,天気!$A$2:$A$365,天気!D$2:D$365)</f>
        <v>6.9</v>
      </c>
      <c r="I50" t="str">
        <f>_xlfn.XLOOKUP($A50,天気!$A$2:$A$365,天気!E$2:E$365)</f>
        <v>曇</v>
      </c>
      <c r="J50">
        <f>_xlfn.XLOOKUP($A50,天気!$A$2:$A$365,天気!F$2:F$365)</f>
        <v>0</v>
      </c>
      <c r="K50">
        <f>_xlfn.XLOOKUP($A50,天気!$A$2:$A$365,天気!G$2:G$365)</f>
        <v>0</v>
      </c>
      <c r="L50" t="str">
        <f t="shared" si="0"/>
        <v>晴・曇</v>
      </c>
    </row>
    <row r="51" spans="1:12" x14ac:dyDescent="0.7">
      <c r="A51" s="3">
        <v>44977</v>
      </c>
      <c r="B51">
        <v>161</v>
      </c>
      <c r="C51">
        <v>85</v>
      </c>
      <c r="D51">
        <v>189</v>
      </c>
      <c r="E51">
        <v>131</v>
      </c>
      <c r="F51">
        <f>_xlfn.XLOOKUP($A51,天気!$A$2:$A$365,天気!B$2:B$365)</f>
        <v>9.6999999999999993</v>
      </c>
      <c r="G51">
        <f>_xlfn.XLOOKUP($A51,天気!$A$2:$A$365,天気!C$2:C$365)</f>
        <v>14.7</v>
      </c>
      <c r="H51">
        <f>_xlfn.XLOOKUP($A51,天気!$A$2:$A$365,天気!D$2:D$365)</f>
        <v>4.7</v>
      </c>
      <c r="I51" t="str">
        <f>_xlfn.XLOOKUP($A51,天気!$A$2:$A$365,天気!E$2:E$365)</f>
        <v>晴後一時雨</v>
      </c>
      <c r="J51">
        <f>_xlfn.XLOOKUP($A51,天気!$A$2:$A$365,天気!F$2:F$365)</f>
        <v>0</v>
      </c>
      <c r="K51">
        <f>_xlfn.XLOOKUP($A51,天気!$A$2:$A$365,天気!G$2:G$365)</f>
        <v>0</v>
      </c>
      <c r="L51" t="str">
        <f t="shared" si="0"/>
        <v>晴・曇</v>
      </c>
    </row>
    <row r="52" spans="1:12" x14ac:dyDescent="0.7">
      <c r="A52" s="3">
        <v>44978</v>
      </c>
      <c r="B52">
        <v>183</v>
      </c>
      <c r="C52">
        <v>109</v>
      </c>
      <c r="D52">
        <v>231</v>
      </c>
      <c r="E52">
        <v>122</v>
      </c>
      <c r="F52">
        <f>_xlfn.XLOOKUP($A52,天気!$A$2:$A$365,天気!B$2:B$365)</f>
        <v>4.7</v>
      </c>
      <c r="G52">
        <f>_xlfn.XLOOKUP($A52,天気!$A$2:$A$365,天気!C$2:C$365)</f>
        <v>9.1999999999999993</v>
      </c>
      <c r="H52">
        <f>_xlfn.XLOOKUP($A52,天気!$A$2:$A$365,天気!D$2:D$365)</f>
        <v>2.2000000000000002</v>
      </c>
      <c r="I52" t="str">
        <f>_xlfn.XLOOKUP($A52,天気!$A$2:$A$365,天気!E$2:E$365)</f>
        <v>快晴</v>
      </c>
      <c r="J52">
        <f>_xlfn.XLOOKUP($A52,天気!$A$2:$A$365,天気!F$2:F$365)</f>
        <v>0</v>
      </c>
      <c r="K52">
        <f>_xlfn.XLOOKUP($A52,天気!$A$2:$A$365,天気!G$2:G$365)</f>
        <v>0</v>
      </c>
      <c r="L52" t="str">
        <f t="shared" si="0"/>
        <v>晴・曇</v>
      </c>
    </row>
    <row r="53" spans="1:12" x14ac:dyDescent="0.7">
      <c r="A53" s="3">
        <v>44979</v>
      </c>
      <c r="B53">
        <v>187</v>
      </c>
      <c r="C53">
        <v>161</v>
      </c>
      <c r="D53">
        <v>293</v>
      </c>
      <c r="E53">
        <v>233</v>
      </c>
      <c r="F53">
        <f>_xlfn.XLOOKUP($A53,天気!$A$2:$A$365,天気!B$2:B$365)</f>
        <v>5.5</v>
      </c>
      <c r="G53">
        <f>_xlfn.XLOOKUP($A53,天気!$A$2:$A$365,天気!C$2:C$365)</f>
        <v>10.4</v>
      </c>
      <c r="H53">
        <f>_xlfn.XLOOKUP($A53,天気!$A$2:$A$365,天気!D$2:D$365)</f>
        <v>0.2</v>
      </c>
      <c r="I53" t="str">
        <f>_xlfn.XLOOKUP($A53,天気!$A$2:$A$365,天気!E$2:E$365)</f>
        <v>快晴</v>
      </c>
      <c r="J53">
        <f>_xlfn.XLOOKUP($A53,天気!$A$2:$A$365,天気!F$2:F$365)</f>
        <v>0</v>
      </c>
      <c r="K53">
        <f>_xlfn.XLOOKUP($A53,天気!$A$2:$A$365,天気!G$2:G$365)</f>
        <v>0</v>
      </c>
      <c r="L53" t="str">
        <f t="shared" si="0"/>
        <v>晴・曇</v>
      </c>
    </row>
    <row r="54" spans="1:12" x14ac:dyDescent="0.7">
      <c r="A54" s="3">
        <v>44980</v>
      </c>
      <c r="B54">
        <v>117</v>
      </c>
      <c r="C54">
        <v>88</v>
      </c>
      <c r="D54">
        <v>180</v>
      </c>
      <c r="E54">
        <v>113</v>
      </c>
      <c r="F54">
        <f>_xlfn.XLOOKUP($A54,天気!$A$2:$A$365,天気!B$2:B$365)</f>
        <v>8.5</v>
      </c>
      <c r="G54">
        <f>_xlfn.XLOOKUP($A54,天気!$A$2:$A$365,天気!C$2:C$365)</f>
        <v>14.4</v>
      </c>
      <c r="H54">
        <f>_xlfn.XLOOKUP($A54,天気!$A$2:$A$365,天気!D$2:D$365)</f>
        <v>4.5999999999999996</v>
      </c>
      <c r="I54" t="str">
        <f>_xlfn.XLOOKUP($A54,天気!$A$2:$A$365,天気!E$2:E$365)</f>
        <v>曇後晴</v>
      </c>
      <c r="J54">
        <f>_xlfn.XLOOKUP($A54,天気!$A$2:$A$365,天気!F$2:F$365)</f>
        <v>0</v>
      </c>
      <c r="K54">
        <f>_xlfn.XLOOKUP($A54,天気!$A$2:$A$365,天気!G$2:G$365)</f>
        <v>0</v>
      </c>
      <c r="L54" t="str">
        <f t="shared" si="0"/>
        <v>晴・曇</v>
      </c>
    </row>
    <row r="55" spans="1:12" x14ac:dyDescent="0.7">
      <c r="A55" s="3">
        <v>44981</v>
      </c>
      <c r="B55">
        <v>263</v>
      </c>
      <c r="C55">
        <v>157</v>
      </c>
      <c r="D55">
        <v>330</v>
      </c>
      <c r="E55">
        <v>246</v>
      </c>
      <c r="F55">
        <f>_xlfn.XLOOKUP($A55,天気!$A$2:$A$365,天気!B$2:B$365)</f>
        <v>8.9</v>
      </c>
      <c r="G55">
        <f>_xlfn.XLOOKUP($A55,天気!$A$2:$A$365,天気!C$2:C$365)</f>
        <v>12.1</v>
      </c>
      <c r="H55">
        <f>_xlfn.XLOOKUP($A55,天気!$A$2:$A$365,天気!D$2:D$365)</f>
        <v>6</v>
      </c>
      <c r="I55" t="str">
        <f>_xlfn.XLOOKUP($A55,天気!$A$2:$A$365,天気!E$2:E$365)</f>
        <v>曇後一時雨</v>
      </c>
      <c r="J55">
        <f>_xlfn.XLOOKUP($A55,天気!$A$2:$A$365,天気!F$2:F$365)</f>
        <v>2.5</v>
      </c>
      <c r="K55">
        <f>_xlfn.XLOOKUP($A55,天気!$A$2:$A$365,天気!G$2:G$365)</f>
        <v>1.5</v>
      </c>
      <c r="L55" t="str">
        <f t="shared" si="0"/>
        <v>雨</v>
      </c>
    </row>
    <row r="56" spans="1:12" x14ac:dyDescent="0.7">
      <c r="A56" s="3">
        <v>44982</v>
      </c>
      <c r="B56">
        <v>294</v>
      </c>
      <c r="C56">
        <v>201</v>
      </c>
      <c r="D56">
        <v>384</v>
      </c>
      <c r="E56">
        <v>271</v>
      </c>
      <c r="F56">
        <f>_xlfn.XLOOKUP($A56,天気!$A$2:$A$365,天気!B$2:B$365)</f>
        <v>7.5</v>
      </c>
      <c r="G56">
        <f>_xlfn.XLOOKUP($A56,天気!$A$2:$A$365,天気!C$2:C$365)</f>
        <v>12.7</v>
      </c>
      <c r="H56">
        <f>_xlfn.XLOOKUP($A56,天気!$A$2:$A$365,天気!D$2:D$365)</f>
        <v>4</v>
      </c>
      <c r="I56" t="str">
        <f>_xlfn.XLOOKUP($A56,天気!$A$2:$A$365,天気!E$2:E$365)</f>
        <v>曇時々晴</v>
      </c>
      <c r="J56">
        <f>_xlfn.XLOOKUP($A56,天気!$A$2:$A$365,天気!F$2:F$365)</f>
        <v>0</v>
      </c>
      <c r="K56">
        <f>_xlfn.XLOOKUP($A56,天気!$A$2:$A$365,天気!G$2:G$365)</f>
        <v>0</v>
      </c>
      <c r="L56" t="str">
        <f t="shared" si="0"/>
        <v>晴・曇</v>
      </c>
    </row>
    <row r="57" spans="1:12" x14ac:dyDescent="0.7">
      <c r="A57" s="3">
        <v>44983</v>
      </c>
      <c r="B57">
        <v>244</v>
      </c>
      <c r="C57">
        <v>157</v>
      </c>
      <c r="D57">
        <v>321</v>
      </c>
      <c r="E57">
        <v>268</v>
      </c>
      <c r="F57">
        <f>_xlfn.XLOOKUP($A57,天気!$A$2:$A$365,天気!B$2:B$365)</f>
        <v>6</v>
      </c>
      <c r="G57">
        <f>_xlfn.XLOOKUP($A57,天気!$A$2:$A$365,天気!C$2:C$365)</f>
        <v>10.7</v>
      </c>
      <c r="H57">
        <f>_xlfn.XLOOKUP($A57,天気!$A$2:$A$365,天気!D$2:D$365)</f>
        <v>1.9</v>
      </c>
      <c r="I57" t="str">
        <f>_xlfn.XLOOKUP($A57,天気!$A$2:$A$365,天気!E$2:E$365)</f>
        <v>快晴</v>
      </c>
      <c r="J57">
        <f>_xlfn.XLOOKUP($A57,天気!$A$2:$A$365,天気!F$2:F$365)</f>
        <v>0</v>
      </c>
      <c r="K57">
        <f>_xlfn.XLOOKUP($A57,天気!$A$2:$A$365,天気!G$2:G$365)</f>
        <v>0</v>
      </c>
      <c r="L57" t="str">
        <f t="shared" si="0"/>
        <v>晴・曇</v>
      </c>
    </row>
    <row r="58" spans="1:12" x14ac:dyDescent="0.7">
      <c r="A58" s="3">
        <v>44984</v>
      </c>
      <c r="B58">
        <v>150</v>
      </c>
      <c r="C58">
        <v>107</v>
      </c>
      <c r="D58">
        <v>200</v>
      </c>
      <c r="E58">
        <v>154</v>
      </c>
      <c r="F58">
        <f>_xlfn.XLOOKUP($A58,天気!$A$2:$A$365,天気!B$2:B$365)</f>
        <v>8.6999999999999993</v>
      </c>
      <c r="G58">
        <f>_xlfn.XLOOKUP($A58,天気!$A$2:$A$365,天気!C$2:C$365)</f>
        <v>15</v>
      </c>
      <c r="H58">
        <f>_xlfn.XLOOKUP($A58,天気!$A$2:$A$365,天気!D$2:D$365)</f>
        <v>3</v>
      </c>
      <c r="I58" t="str">
        <f>_xlfn.XLOOKUP($A58,天気!$A$2:$A$365,天気!E$2:E$365)</f>
        <v>快晴</v>
      </c>
      <c r="J58">
        <f>_xlfn.XLOOKUP($A58,天気!$A$2:$A$365,天気!F$2:F$365)</f>
        <v>0</v>
      </c>
      <c r="K58">
        <f>_xlfn.XLOOKUP($A58,天気!$A$2:$A$365,天気!G$2:G$365)</f>
        <v>0</v>
      </c>
      <c r="L58" t="str">
        <f t="shared" si="0"/>
        <v>晴・曇</v>
      </c>
    </row>
    <row r="59" spans="1:12" x14ac:dyDescent="0.7">
      <c r="A59" s="3">
        <v>44985</v>
      </c>
      <c r="B59">
        <v>155</v>
      </c>
      <c r="C59">
        <v>134</v>
      </c>
      <c r="D59">
        <v>208</v>
      </c>
      <c r="E59">
        <v>153</v>
      </c>
      <c r="F59">
        <f>_xlfn.XLOOKUP($A59,天気!$A$2:$A$365,天気!B$2:B$365)</f>
        <v>11.6</v>
      </c>
      <c r="G59">
        <f>_xlfn.XLOOKUP($A59,天気!$A$2:$A$365,天気!C$2:C$365)</f>
        <v>19.399999999999999</v>
      </c>
      <c r="H59">
        <f>_xlfn.XLOOKUP($A59,天気!$A$2:$A$365,天気!D$2:D$365)</f>
        <v>3.1</v>
      </c>
      <c r="I59" t="str">
        <f>_xlfn.XLOOKUP($A59,天気!$A$2:$A$365,天気!E$2:E$365)</f>
        <v>快晴</v>
      </c>
      <c r="J59">
        <f>_xlfn.XLOOKUP($A59,天気!$A$2:$A$365,天気!F$2:F$365)</f>
        <v>0</v>
      </c>
      <c r="K59">
        <f>_xlfn.XLOOKUP($A59,天気!$A$2:$A$365,天気!G$2:G$365)</f>
        <v>0</v>
      </c>
      <c r="L59" t="str">
        <f t="shared" si="0"/>
        <v>晴・曇</v>
      </c>
    </row>
    <row r="60" spans="1:12" x14ac:dyDescent="0.7">
      <c r="A60" s="3">
        <v>44986</v>
      </c>
      <c r="B60">
        <v>228</v>
      </c>
      <c r="C60">
        <v>125</v>
      </c>
      <c r="D60">
        <v>275</v>
      </c>
      <c r="E60">
        <v>164</v>
      </c>
      <c r="F60">
        <f>_xlfn.XLOOKUP($A60,天気!$A$2:$A$365,天気!B$2:B$365)</f>
        <v>13.8</v>
      </c>
      <c r="G60">
        <f>_xlfn.XLOOKUP($A60,天気!$A$2:$A$365,天気!C$2:C$365)</f>
        <v>19.399999999999999</v>
      </c>
      <c r="H60">
        <f>_xlfn.XLOOKUP($A60,天気!$A$2:$A$365,天気!D$2:D$365)</f>
        <v>7.3</v>
      </c>
      <c r="I60" t="str">
        <f>_xlfn.XLOOKUP($A60,天気!$A$2:$A$365,天気!E$2:E$365)</f>
        <v>曇</v>
      </c>
      <c r="J60">
        <f>_xlfn.XLOOKUP($A60,天気!$A$2:$A$365,天気!F$2:F$365)</f>
        <v>0</v>
      </c>
      <c r="K60">
        <f>_xlfn.XLOOKUP($A60,天気!$A$2:$A$365,天気!G$2:G$365)</f>
        <v>0</v>
      </c>
      <c r="L60" t="str">
        <f t="shared" si="0"/>
        <v>晴・曇</v>
      </c>
    </row>
    <row r="61" spans="1:12" x14ac:dyDescent="0.7">
      <c r="A61" s="3">
        <v>44987</v>
      </c>
      <c r="B61">
        <v>145</v>
      </c>
      <c r="C61">
        <v>88</v>
      </c>
      <c r="D61">
        <v>192</v>
      </c>
      <c r="E61">
        <v>96</v>
      </c>
      <c r="F61">
        <f>_xlfn.XLOOKUP($A61,天気!$A$2:$A$365,天気!B$2:B$365)</f>
        <v>12.8</v>
      </c>
      <c r="G61">
        <f>_xlfn.XLOOKUP($A61,天気!$A$2:$A$365,天気!C$2:C$365)</f>
        <v>20</v>
      </c>
      <c r="H61">
        <f>_xlfn.XLOOKUP($A61,天気!$A$2:$A$365,天気!D$2:D$365)</f>
        <v>6.1</v>
      </c>
      <c r="I61" t="str">
        <f>_xlfn.XLOOKUP($A61,天気!$A$2:$A$365,天気!E$2:E$365)</f>
        <v>晴時々曇一時雨</v>
      </c>
      <c r="J61">
        <f>_xlfn.XLOOKUP($A61,天気!$A$2:$A$365,天気!F$2:F$365)</f>
        <v>0</v>
      </c>
      <c r="K61">
        <f>_xlfn.XLOOKUP($A61,天気!$A$2:$A$365,天気!G$2:G$365)</f>
        <v>0</v>
      </c>
      <c r="L61" t="str">
        <f t="shared" si="0"/>
        <v>晴・曇</v>
      </c>
    </row>
    <row r="62" spans="1:12" x14ac:dyDescent="0.7">
      <c r="A62" s="3">
        <v>44988</v>
      </c>
      <c r="B62">
        <v>264</v>
      </c>
      <c r="C62">
        <v>144</v>
      </c>
      <c r="D62">
        <v>369</v>
      </c>
      <c r="E62">
        <v>235</v>
      </c>
      <c r="F62">
        <f>_xlfn.XLOOKUP($A62,天気!$A$2:$A$365,天気!B$2:B$365)</f>
        <v>7.8</v>
      </c>
      <c r="G62">
        <f>_xlfn.XLOOKUP($A62,天気!$A$2:$A$365,天気!C$2:C$365)</f>
        <v>13.4</v>
      </c>
      <c r="H62">
        <f>_xlfn.XLOOKUP($A62,天気!$A$2:$A$365,天気!D$2:D$365)</f>
        <v>3.6</v>
      </c>
      <c r="I62" t="str">
        <f>_xlfn.XLOOKUP($A62,天気!$A$2:$A$365,天気!E$2:E$365)</f>
        <v>曇後晴</v>
      </c>
      <c r="J62">
        <f>_xlfn.XLOOKUP($A62,天気!$A$2:$A$365,天気!F$2:F$365)</f>
        <v>0</v>
      </c>
      <c r="K62">
        <f>_xlfn.XLOOKUP($A62,天気!$A$2:$A$365,天気!G$2:G$365)</f>
        <v>0</v>
      </c>
      <c r="L62" t="str">
        <f t="shared" si="0"/>
        <v>晴・曇</v>
      </c>
    </row>
    <row r="63" spans="1:12" x14ac:dyDescent="0.7">
      <c r="A63" s="3">
        <v>44989</v>
      </c>
      <c r="B63">
        <v>275</v>
      </c>
      <c r="C63">
        <v>213</v>
      </c>
      <c r="D63">
        <v>438</v>
      </c>
      <c r="E63">
        <v>285</v>
      </c>
      <c r="F63">
        <f>_xlfn.XLOOKUP($A63,天気!$A$2:$A$365,天気!B$2:B$365)</f>
        <v>10.5</v>
      </c>
      <c r="G63">
        <f>_xlfn.XLOOKUP($A63,天気!$A$2:$A$365,天気!C$2:C$365)</f>
        <v>17.399999999999999</v>
      </c>
      <c r="H63">
        <f>_xlfn.XLOOKUP($A63,天気!$A$2:$A$365,天気!D$2:D$365)</f>
        <v>5</v>
      </c>
      <c r="I63" t="str">
        <f>_xlfn.XLOOKUP($A63,天気!$A$2:$A$365,天気!E$2:E$365)</f>
        <v>晴後薄曇</v>
      </c>
      <c r="J63">
        <f>_xlfn.XLOOKUP($A63,天気!$A$2:$A$365,天気!F$2:F$365)</f>
        <v>0</v>
      </c>
      <c r="K63">
        <f>_xlfn.XLOOKUP($A63,天気!$A$2:$A$365,天気!G$2:G$365)</f>
        <v>0</v>
      </c>
      <c r="L63" t="str">
        <f t="shared" si="0"/>
        <v>晴・曇</v>
      </c>
    </row>
    <row r="64" spans="1:12" x14ac:dyDescent="0.7">
      <c r="A64" s="3">
        <v>44990</v>
      </c>
      <c r="B64">
        <v>230</v>
      </c>
      <c r="C64">
        <v>129</v>
      </c>
      <c r="D64">
        <v>299</v>
      </c>
      <c r="E64">
        <v>194</v>
      </c>
      <c r="F64">
        <f>_xlfn.XLOOKUP($A64,天気!$A$2:$A$365,天気!B$2:B$365)</f>
        <v>9.5</v>
      </c>
      <c r="G64">
        <f>_xlfn.XLOOKUP($A64,天気!$A$2:$A$365,天気!C$2:C$365)</f>
        <v>13.1</v>
      </c>
      <c r="H64">
        <f>_xlfn.XLOOKUP($A64,天気!$A$2:$A$365,天気!D$2:D$365)</f>
        <v>6.9</v>
      </c>
      <c r="I64" t="str">
        <f>_xlfn.XLOOKUP($A64,天気!$A$2:$A$365,天気!E$2:E$365)</f>
        <v>曇</v>
      </c>
      <c r="J64">
        <f>_xlfn.XLOOKUP($A64,天気!$A$2:$A$365,天気!F$2:F$365)</f>
        <v>0</v>
      </c>
      <c r="K64">
        <f>_xlfn.XLOOKUP($A64,天気!$A$2:$A$365,天気!G$2:G$365)</f>
        <v>0</v>
      </c>
      <c r="L64" t="str">
        <f t="shared" si="0"/>
        <v>晴・曇</v>
      </c>
    </row>
    <row r="65" spans="1:12" x14ac:dyDescent="0.7">
      <c r="A65" s="3">
        <v>44991</v>
      </c>
      <c r="B65">
        <v>150</v>
      </c>
      <c r="C65">
        <v>114</v>
      </c>
      <c r="D65">
        <v>142</v>
      </c>
      <c r="E65">
        <v>140</v>
      </c>
      <c r="F65">
        <f>_xlfn.XLOOKUP($A65,天気!$A$2:$A$365,天気!B$2:B$365)</f>
        <v>9.9</v>
      </c>
      <c r="G65">
        <f>_xlfn.XLOOKUP($A65,天気!$A$2:$A$365,天気!C$2:C$365)</f>
        <v>15</v>
      </c>
      <c r="H65">
        <f>_xlfn.XLOOKUP($A65,天気!$A$2:$A$365,天気!D$2:D$365)</f>
        <v>6.8</v>
      </c>
      <c r="I65" t="str">
        <f>_xlfn.XLOOKUP($A65,天気!$A$2:$A$365,天気!E$2:E$365)</f>
        <v>曇時々晴一時雨</v>
      </c>
      <c r="J65">
        <f>_xlfn.XLOOKUP($A65,天気!$A$2:$A$365,天気!F$2:F$365)</f>
        <v>1</v>
      </c>
      <c r="K65">
        <f>_xlfn.XLOOKUP($A65,天気!$A$2:$A$365,天気!G$2:G$365)</f>
        <v>0.5</v>
      </c>
      <c r="L65" t="str">
        <f t="shared" si="0"/>
        <v>小雨</v>
      </c>
    </row>
    <row r="66" spans="1:12" x14ac:dyDescent="0.7">
      <c r="A66" s="3">
        <v>44992</v>
      </c>
      <c r="B66">
        <v>148</v>
      </c>
      <c r="C66">
        <v>97</v>
      </c>
      <c r="D66">
        <v>294</v>
      </c>
      <c r="E66">
        <v>132</v>
      </c>
      <c r="F66">
        <f>_xlfn.XLOOKUP($A66,天気!$A$2:$A$365,天気!B$2:B$365)</f>
        <v>12.1</v>
      </c>
      <c r="G66">
        <f>_xlfn.XLOOKUP($A66,天気!$A$2:$A$365,天気!C$2:C$365)</f>
        <v>18.8</v>
      </c>
      <c r="H66">
        <f>_xlfn.XLOOKUP($A66,天気!$A$2:$A$365,天気!D$2:D$365)</f>
        <v>6.5</v>
      </c>
      <c r="I66" t="str">
        <f>_xlfn.XLOOKUP($A66,天気!$A$2:$A$365,天気!E$2:E$365)</f>
        <v>快晴</v>
      </c>
      <c r="J66">
        <f>_xlfn.XLOOKUP($A66,天気!$A$2:$A$365,天気!F$2:F$365)</f>
        <v>0</v>
      </c>
      <c r="K66">
        <f>_xlfn.XLOOKUP($A66,天気!$A$2:$A$365,天気!G$2:G$365)</f>
        <v>0</v>
      </c>
      <c r="L66" t="str">
        <f t="shared" si="0"/>
        <v>晴・曇</v>
      </c>
    </row>
    <row r="67" spans="1:12" x14ac:dyDescent="0.7">
      <c r="A67" s="3">
        <v>44993</v>
      </c>
      <c r="B67">
        <v>184</v>
      </c>
      <c r="C67">
        <v>111</v>
      </c>
      <c r="D67">
        <v>246</v>
      </c>
      <c r="E67">
        <v>171</v>
      </c>
      <c r="F67">
        <f>_xlfn.XLOOKUP($A67,天気!$A$2:$A$365,天気!B$2:B$365)</f>
        <v>14</v>
      </c>
      <c r="G67">
        <f>_xlfn.XLOOKUP($A67,天気!$A$2:$A$365,天気!C$2:C$365)</f>
        <v>21.3</v>
      </c>
      <c r="H67">
        <f>_xlfn.XLOOKUP($A67,天気!$A$2:$A$365,天気!D$2:D$365)</f>
        <v>7.2</v>
      </c>
      <c r="I67" t="str">
        <f>_xlfn.XLOOKUP($A67,天気!$A$2:$A$365,天気!E$2:E$365)</f>
        <v>快晴</v>
      </c>
      <c r="J67">
        <f>_xlfn.XLOOKUP($A67,天気!$A$2:$A$365,天気!F$2:F$365)</f>
        <v>0</v>
      </c>
      <c r="K67">
        <f>_xlfn.XLOOKUP($A67,天気!$A$2:$A$365,天気!G$2:G$365)</f>
        <v>0</v>
      </c>
      <c r="L67" t="str">
        <f t="shared" ref="L67:L130" si="1">IF(K67=0,"晴・曇",IF(K67&lt;1,"小雨",IF(K67&lt;10,"雨",IF(K67&lt;20,"やや強い雨","強い雨"))))</f>
        <v>晴・曇</v>
      </c>
    </row>
    <row r="68" spans="1:12" x14ac:dyDescent="0.7">
      <c r="A68" s="3">
        <v>44994</v>
      </c>
      <c r="B68">
        <v>158</v>
      </c>
      <c r="C68">
        <v>99</v>
      </c>
      <c r="D68">
        <v>193</v>
      </c>
      <c r="E68">
        <v>125</v>
      </c>
      <c r="F68">
        <f>_xlfn.XLOOKUP($A68,天気!$A$2:$A$365,天気!B$2:B$365)</f>
        <v>15.9</v>
      </c>
      <c r="G68">
        <f>_xlfn.XLOOKUP($A68,天気!$A$2:$A$365,天気!C$2:C$365)</f>
        <v>22.2</v>
      </c>
      <c r="H68">
        <f>_xlfn.XLOOKUP($A68,天気!$A$2:$A$365,天気!D$2:D$365)</f>
        <v>9.4</v>
      </c>
      <c r="I68" t="str">
        <f>_xlfn.XLOOKUP($A68,天気!$A$2:$A$365,天気!E$2:E$365)</f>
        <v>晴後薄曇</v>
      </c>
      <c r="J68">
        <f>_xlfn.XLOOKUP($A68,天気!$A$2:$A$365,天気!F$2:F$365)</f>
        <v>0</v>
      </c>
      <c r="K68">
        <f>_xlfn.XLOOKUP($A68,天気!$A$2:$A$365,天気!G$2:G$365)</f>
        <v>0</v>
      </c>
      <c r="L68" t="str">
        <f t="shared" si="1"/>
        <v>晴・曇</v>
      </c>
    </row>
    <row r="69" spans="1:12" x14ac:dyDescent="0.7">
      <c r="A69" s="3">
        <v>44995</v>
      </c>
      <c r="B69">
        <v>299</v>
      </c>
      <c r="C69">
        <v>146</v>
      </c>
      <c r="D69">
        <v>321</v>
      </c>
      <c r="E69">
        <v>201</v>
      </c>
      <c r="F69">
        <f>_xlfn.XLOOKUP($A69,天気!$A$2:$A$365,天気!B$2:B$365)</f>
        <v>17.3</v>
      </c>
      <c r="G69">
        <f>_xlfn.XLOOKUP($A69,天気!$A$2:$A$365,天気!C$2:C$365)</f>
        <v>22.9</v>
      </c>
      <c r="H69">
        <f>_xlfn.XLOOKUP($A69,天気!$A$2:$A$365,天気!D$2:D$365)</f>
        <v>12.5</v>
      </c>
      <c r="I69" t="str">
        <f>_xlfn.XLOOKUP($A69,天気!$A$2:$A$365,天気!E$2:E$365)</f>
        <v>晴一時雨</v>
      </c>
      <c r="J69">
        <f>_xlfn.XLOOKUP($A69,天気!$A$2:$A$365,天気!F$2:F$365)</f>
        <v>1</v>
      </c>
      <c r="K69">
        <f>_xlfn.XLOOKUP($A69,天気!$A$2:$A$365,天気!G$2:G$365)</f>
        <v>1</v>
      </c>
      <c r="L69" t="str">
        <f t="shared" si="1"/>
        <v>雨</v>
      </c>
    </row>
    <row r="70" spans="1:12" x14ac:dyDescent="0.7">
      <c r="A70" s="3">
        <v>44996</v>
      </c>
      <c r="B70">
        <v>262</v>
      </c>
      <c r="C70">
        <v>184</v>
      </c>
      <c r="D70">
        <v>383</v>
      </c>
      <c r="E70">
        <v>264</v>
      </c>
      <c r="F70">
        <f>_xlfn.XLOOKUP($A70,天気!$A$2:$A$365,天気!B$2:B$365)</f>
        <v>14.7</v>
      </c>
      <c r="G70">
        <f>_xlfn.XLOOKUP($A70,天気!$A$2:$A$365,天気!C$2:C$365)</f>
        <v>20.8</v>
      </c>
      <c r="H70">
        <f>_xlfn.XLOOKUP($A70,天気!$A$2:$A$365,天気!D$2:D$365)</f>
        <v>9</v>
      </c>
      <c r="I70" t="str">
        <f>_xlfn.XLOOKUP($A70,天気!$A$2:$A$365,天気!E$2:E$365)</f>
        <v>快晴</v>
      </c>
      <c r="J70">
        <f>_xlfn.XLOOKUP($A70,天気!$A$2:$A$365,天気!F$2:F$365)</f>
        <v>0</v>
      </c>
      <c r="K70">
        <f>_xlfn.XLOOKUP($A70,天気!$A$2:$A$365,天気!G$2:G$365)</f>
        <v>0</v>
      </c>
      <c r="L70" t="str">
        <f t="shared" si="1"/>
        <v>晴・曇</v>
      </c>
    </row>
    <row r="71" spans="1:12" x14ac:dyDescent="0.7">
      <c r="A71" s="3">
        <v>44997</v>
      </c>
      <c r="B71">
        <v>214</v>
      </c>
      <c r="C71">
        <v>140</v>
      </c>
      <c r="D71">
        <v>309</v>
      </c>
      <c r="E71">
        <v>162</v>
      </c>
      <c r="F71">
        <f>_xlfn.XLOOKUP($A71,天気!$A$2:$A$365,天気!B$2:B$365)</f>
        <v>14.5</v>
      </c>
      <c r="G71">
        <f>_xlfn.XLOOKUP($A71,天気!$A$2:$A$365,天気!C$2:C$365)</f>
        <v>18.8</v>
      </c>
      <c r="H71">
        <f>_xlfn.XLOOKUP($A71,天気!$A$2:$A$365,天気!D$2:D$365)</f>
        <v>9.6999999999999993</v>
      </c>
      <c r="I71" t="str">
        <f>_xlfn.XLOOKUP($A71,天気!$A$2:$A$365,天気!E$2:E$365)</f>
        <v>曇</v>
      </c>
      <c r="J71">
        <f>_xlfn.XLOOKUP($A71,天気!$A$2:$A$365,天気!F$2:F$365)</f>
        <v>0</v>
      </c>
      <c r="K71">
        <f>_xlfn.XLOOKUP($A71,天気!$A$2:$A$365,天気!G$2:G$365)</f>
        <v>0</v>
      </c>
      <c r="L71" t="str">
        <f t="shared" si="1"/>
        <v>晴・曇</v>
      </c>
    </row>
    <row r="72" spans="1:12" x14ac:dyDescent="0.7">
      <c r="A72" s="3">
        <v>44998</v>
      </c>
      <c r="B72">
        <v>144</v>
      </c>
      <c r="C72">
        <v>120</v>
      </c>
      <c r="D72">
        <v>253</v>
      </c>
      <c r="E72">
        <v>164</v>
      </c>
      <c r="F72">
        <f>_xlfn.XLOOKUP($A72,天気!$A$2:$A$365,天気!B$2:B$365)</f>
        <v>13.9</v>
      </c>
      <c r="G72">
        <f>_xlfn.XLOOKUP($A72,天気!$A$2:$A$365,天気!C$2:C$365)</f>
        <v>16.7</v>
      </c>
      <c r="H72">
        <f>_xlfn.XLOOKUP($A72,天気!$A$2:$A$365,天気!D$2:D$365)</f>
        <v>9.6999999999999993</v>
      </c>
      <c r="I72" t="str">
        <f>_xlfn.XLOOKUP($A72,天気!$A$2:$A$365,天気!E$2:E$365)</f>
        <v>曇時々雨</v>
      </c>
      <c r="J72">
        <f>_xlfn.XLOOKUP($A72,天気!$A$2:$A$365,天気!F$2:F$365)</f>
        <v>9</v>
      </c>
      <c r="K72">
        <f>_xlfn.XLOOKUP($A72,天気!$A$2:$A$365,天気!G$2:G$365)</f>
        <v>8</v>
      </c>
      <c r="L72" t="str">
        <f t="shared" si="1"/>
        <v>雨</v>
      </c>
    </row>
    <row r="73" spans="1:12" x14ac:dyDescent="0.7">
      <c r="A73" s="3">
        <v>44999</v>
      </c>
      <c r="B73">
        <v>208</v>
      </c>
      <c r="C73">
        <v>137</v>
      </c>
      <c r="D73">
        <v>245</v>
      </c>
      <c r="E73">
        <v>185</v>
      </c>
      <c r="F73">
        <f>_xlfn.XLOOKUP($A73,天気!$A$2:$A$365,天気!B$2:B$365)</f>
        <v>10</v>
      </c>
      <c r="G73">
        <f>_xlfn.XLOOKUP($A73,天気!$A$2:$A$365,天気!C$2:C$365)</f>
        <v>14.6</v>
      </c>
      <c r="H73">
        <f>_xlfn.XLOOKUP($A73,天気!$A$2:$A$365,天気!D$2:D$365)</f>
        <v>7.1</v>
      </c>
      <c r="I73" t="str">
        <f>_xlfn.XLOOKUP($A73,天気!$A$2:$A$365,天気!E$2:E$365)</f>
        <v>晴時々曇一時雨</v>
      </c>
      <c r="J73">
        <f>_xlfn.XLOOKUP($A73,天気!$A$2:$A$365,天気!F$2:F$365)</f>
        <v>0</v>
      </c>
      <c r="K73">
        <f>_xlfn.XLOOKUP($A73,天気!$A$2:$A$365,天気!G$2:G$365)</f>
        <v>0</v>
      </c>
      <c r="L73" t="str">
        <f t="shared" si="1"/>
        <v>晴・曇</v>
      </c>
    </row>
    <row r="74" spans="1:12" x14ac:dyDescent="0.7">
      <c r="A74" s="3">
        <v>45000</v>
      </c>
      <c r="B74">
        <v>253</v>
      </c>
      <c r="C74">
        <v>133</v>
      </c>
      <c r="D74">
        <v>301</v>
      </c>
      <c r="E74">
        <v>194</v>
      </c>
      <c r="F74">
        <f>_xlfn.XLOOKUP($A74,天気!$A$2:$A$365,天気!B$2:B$365)</f>
        <v>12.3</v>
      </c>
      <c r="G74">
        <f>_xlfn.XLOOKUP($A74,天気!$A$2:$A$365,天気!C$2:C$365)</f>
        <v>17.899999999999999</v>
      </c>
      <c r="H74">
        <f>_xlfn.XLOOKUP($A74,天気!$A$2:$A$365,天気!D$2:D$365)</f>
        <v>6.8</v>
      </c>
      <c r="I74" t="str">
        <f>_xlfn.XLOOKUP($A74,天気!$A$2:$A$365,天気!E$2:E$365)</f>
        <v>晴</v>
      </c>
      <c r="J74">
        <f>_xlfn.XLOOKUP($A74,天気!$A$2:$A$365,天気!F$2:F$365)</f>
        <v>0</v>
      </c>
      <c r="K74">
        <f>_xlfn.XLOOKUP($A74,天気!$A$2:$A$365,天気!G$2:G$365)</f>
        <v>0</v>
      </c>
      <c r="L74" t="str">
        <f t="shared" si="1"/>
        <v>晴・曇</v>
      </c>
    </row>
    <row r="75" spans="1:12" x14ac:dyDescent="0.7">
      <c r="A75" s="3">
        <v>45001</v>
      </c>
      <c r="B75">
        <v>152</v>
      </c>
      <c r="C75">
        <v>120</v>
      </c>
      <c r="D75">
        <v>208</v>
      </c>
      <c r="E75">
        <v>177</v>
      </c>
      <c r="F75">
        <f>_xlfn.XLOOKUP($A75,天気!$A$2:$A$365,天気!B$2:B$365)</f>
        <v>14.5</v>
      </c>
      <c r="G75">
        <f>_xlfn.XLOOKUP($A75,天気!$A$2:$A$365,天気!C$2:C$365)</f>
        <v>20.9</v>
      </c>
      <c r="H75">
        <f>_xlfn.XLOOKUP($A75,天気!$A$2:$A$365,天気!D$2:D$365)</f>
        <v>8.5</v>
      </c>
      <c r="I75" t="str">
        <f>_xlfn.XLOOKUP($A75,天気!$A$2:$A$365,天気!E$2:E$365)</f>
        <v>薄曇時々晴</v>
      </c>
      <c r="J75">
        <f>_xlfn.XLOOKUP($A75,天気!$A$2:$A$365,天気!F$2:F$365)</f>
        <v>0</v>
      </c>
      <c r="K75">
        <f>_xlfn.XLOOKUP($A75,天気!$A$2:$A$365,天気!G$2:G$365)</f>
        <v>0</v>
      </c>
      <c r="L75" t="str">
        <f t="shared" si="1"/>
        <v>晴・曇</v>
      </c>
    </row>
    <row r="76" spans="1:12" x14ac:dyDescent="0.7">
      <c r="A76" s="3">
        <v>45002</v>
      </c>
      <c r="B76">
        <v>301</v>
      </c>
      <c r="C76">
        <v>183</v>
      </c>
      <c r="D76">
        <v>427</v>
      </c>
      <c r="E76">
        <v>324</v>
      </c>
      <c r="F76">
        <f>_xlfn.XLOOKUP($A76,天気!$A$2:$A$365,天気!B$2:B$365)</f>
        <v>12.5</v>
      </c>
      <c r="G76">
        <f>_xlfn.XLOOKUP($A76,天気!$A$2:$A$365,天気!C$2:C$365)</f>
        <v>15.1</v>
      </c>
      <c r="H76">
        <f>_xlfn.XLOOKUP($A76,天気!$A$2:$A$365,天気!D$2:D$365)</f>
        <v>9.5</v>
      </c>
      <c r="I76" t="str">
        <f>_xlfn.XLOOKUP($A76,天気!$A$2:$A$365,天気!E$2:E$365)</f>
        <v>曇</v>
      </c>
      <c r="J76">
        <f>_xlfn.XLOOKUP($A76,天気!$A$2:$A$365,天気!F$2:F$365)</f>
        <v>0</v>
      </c>
      <c r="K76">
        <f>_xlfn.XLOOKUP($A76,天気!$A$2:$A$365,天気!G$2:G$365)</f>
        <v>0</v>
      </c>
      <c r="L76" t="str">
        <f t="shared" si="1"/>
        <v>晴・曇</v>
      </c>
    </row>
    <row r="77" spans="1:12" x14ac:dyDescent="0.7">
      <c r="A77" s="3">
        <v>45003</v>
      </c>
      <c r="B77">
        <v>363</v>
      </c>
      <c r="C77">
        <v>236</v>
      </c>
      <c r="D77">
        <v>414</v>
      </c>
      <c r="E77">
        <v>278</v>
      </c>
      <c r="F77">
        <f>_xlfn.XLOOKUP($A77,天気!$A$2:$A$365,天気!B$2:B$365)</f>
        <v>8.1</v>
      </c>
      <c r="G77">
        <f>_xlfn.XLOOKUP($A77,天気!$A$2:$A$365,天気!C$2:C$365)</f>
        <v>9.5</v>
      </c>
      <c r="H77">
        <f>_xlfn.XLOOKUP($A77,天気!$A$2:$A$365,天気!D$2:D$365)</f>
        <v>6.9</v>
      </c>
      <c r="I77" t="str">
        <f>_xlfn.XLOOKUP($A77,天気!$A$2:$A$365,天気!E$2:E$365)</f>
        <v>雨</v>
      </c>
      <c r="J77">
        <f>_xlfn.XLOOKUP($A77,天気!$A$2:$A$365,天気!F$2:F$365)</f>
        <v>32</v>
      </c>
      <c r="K77">
        <f>_xlfn.XLOOKUP($A77,天気!$A$2:$A$365,天気!G$2:G$365)</f>
        <v>6.5</v>
      </c>
      <c r="L77" t="str">
        <f t="shared" si="1"/>
        <v>雨</v>
      </c>
    </row>
    <row r="78" spans="1:12" x14ac:dyDescent="0.7">
      <c r="A78" s="3">
        <v>45004</v>
      </c>
      <c r="B78">
        <v>285</v>
      </c>
      <c r="C78">
        <v>144</v>
      </c>
      <c r="D78">
        <v>362</v>
      </c>
      <c r="E78">
        <v>212</v>
      </c>
      <c r="F78">
        <f>_xlfn.XLOOKUP($A78,天気!$A$2:$A$365,天気!B$2:B$365)</f>
        <v>10</v>
      </c>
      <c r="G78">
        <f>_xlfn.XLOOKUP($A78,天気!$A$2:$A$365,天気!C$2:C$365)</f>
        <v>15.5</v>
      </c>
      <c r="H78">
        <f>_xlfn.XLOOKUP($A78,天気!$A$2:$A$365,天気!D$2:D$365)</f>
        <v>4.4000000000000004</v>
      </c>
      <c r="I78" t="str">
        <f>_xlfn.XLOOKUP($A78,天気!$A$2:$A$365,天気!E$2:E$365)</f>
        <v>快晴</v>
      </c>
      <c r="J78">
        <f>_xlfn.XLOOKUP($A78,天気!$A$2:$A$365,天気!F$2:F$365)</f>
        <v>0</v>
      </c>
      <c r="K78">
        <f>_xlfn.XLOOKUP($A78,天気!$A$2:$A$365,天気!G$2:G$365)</f>
        <v>0</v>
      </c>
      <c r="L78" t="str">
        <f t="shared" si="1"/>
        <v>晴・曇</v>
      </c>
    </row>
    <row r="79" spans="1:12" x14ac:dyDescent="0.7">
      <c r="A79" s="3">
        <v>45005</v>
      </c>
      <c r="B79">
        <v>301</v>
      </c>
      <c r="C79">
        <v>166</v>
      </c>
      <c r="D79">
        <v>329</v>
      </c>
      <c r="E79">
        <v>234</v>
      </c>
      <c r="F79">
        <f>_xlfn.XLOOKUP($A79,天気!$A$2:$A$365,天気!B$2:B$365)</f>
        <v>13.1</v>
      </c>
      <c r="G79">
        <f>_xlfn.XLOOKUP($A79,天気!$A$2:$A$365,天気!C$2:C$365)</f>
        <v>19.2</v>
      </c>
      <c r="H79">
        <f>_xlfn.XLOOKUP($A79,天気!$A$2:$A$365,天気!D$2:D$365)</f>
        <v>6.1</v>
      </c>
      <c r="I79" t="str">
        <f>_xlfn.XLOOKUP($A79,天気!$A$2:$A$365,天気!E$2:E$365)</f>
        <v>晴後一時薄曇</v>
      </c>
      <c r="J79">
        <f>_xlfn.XLOOKUP($A79,天気!$A$2:$A$365,天気!F$2:F$365)</f>
        <v>0</v>
      </c>
      <c r="K79">
        <f>_xlfn.XLOOKUP($A79,天気!$A$2:$A$365,天気!G$2:G$365)</f>
        <v>0</v>
      </c>
      <c r="L79" t="str">
        <f t="shared" si="1"/>
        <v>晴・曇</v>
      </c>
    </row>
    <row r="80" spans="1:12" x14ac:dyDescent="0.7">
      <c r="A80" s="3">
        <v>45006</v>
      </c>
      <c r="B80">
        <v>183</v>
      </c>
      <c r="C80">
        <v>136</v>
      </c>
      <c r="D80">
        <v>303</v>
      </c>
      <c r="E80">
        <v>190</v>
      </c>
      <c r="F80">
        <f>_xlfn.XLOOKUP($A80,天気!$A$2:$A$365,天気!B$2:B$365)</f>
        <v>14.7</v>
      </c>
      <c r="G80">
        <f>_xlfn.XLOOKUP($A80,天気!$A$2:$A$365,天気!C$2:C$365)</f>
        <v>18.5</v>
      </c>
      <c r="H80">
        <f>_xlfn.XLOOKUP($A80,天気!$A$2:$A$365,天気!D$2:D$365)</f>
        <v>10.8</v>
      </c>
      <c r="I80" t="str">
        <f>_xlfn.XLOOKUP($A80,天気!$A$2:$A$365,天気!E$2:E$365)</f>
        <v>曇</v>
      </c>
      <c r="J80">
        <f>_xlfn.XLOOKUP($A80,天気!$A$2:$A$365,天気!F$2:F$365)</f>
        <v>0</v>
      </c>
      <c r="K80">
        <f>_xlfn.XLOOKUP($A80,天気!$A$2:$A$365,天気!G$2:G$365)</f>
        <v>0</v>
      </c>
      <c r="L80" t="str">
        <f t="shared" si="1"/>
        <v>晴・曇</v>
      </c>
    </row>
    <row r="81" spans="1:12" x14ac:dyDescent="0.7">
      <c r="A81" s="3">
        <v>45007</v>
      </c>
      <c r="B81">
        <v>302</v>
      </c>
      <c r="C81">
        <v>235</v>
      </c>
      <c r="D81">
        <v>378</v>
      </c>
      <c r="E81">
        <v>332</v>
      </c>
      <c r="F81">
        <f>_xlfn.XLOOKUP($A81,天気!$A$2:$A$365,天気!B$2:B$365)</f>
        <v>17.2</v>
      </c>
      <c r="G81">
        <f>_xlfn.XLOOKUP($A81,天気!$A$2:$A$365,天気!C$2:C$365)</f>
        <v>23.8</v>
      </c>
      <c r="H81">
        <f>_xlfn.XLOOKUP($A81,天気!$A$2:$A$365,天気!D$2:D$365)</f>
        <v>12.4</v>
      </c>
      <c r="I81" t="str">
        <f>_xlfn.XLOOKUP($A81,天気!$A$2:$A$365,天気!E$2:E$365)</f>
        <v>晴</v>
      </c>
      <c r="J81">
        <f>_xlfn.XLOOKUP($A81,天気!$A$2:$A$365,天気!F$2:F$365)</f>
        <v>0</v>
      </c>
      <c r="K81">
        <f>_xlfn.XLOOKUP($A81,天気!$A$2:$A$365,天気!G$2:G$365)</f>
        <v>0</v>
      </c>
      <c r="L81" t="str">
        <f t="shared" si="1"/>
        <v>晴・曇</v>
      </c>
    </row>
    <row r="82" spans="1:12" x14ac:dyDescent="0.7">
      <c r="A82" s="3">
        <v>45008</v>
      </c>
      <c r="B82">
        <v>205</v>
      </c>
      <c r="C82">
        <v>140</v>
      </c>
      <c r="D82">
        <v>313</v>
      </c>
      <c r="E82">
        <v>157</v>
      </c>
      <c r="F82">
        <f>_xlfn.XLOOKUP($A82,天気!$A$2:$A$365,天気!B$2:B$365)</f>
        <v>16.5</v>
      </c>
      <c r="G82">
        <f>_xlfn.XLOOKUP($A82,天気!$A$2:$A$365,天気!C$2:C$365)</f>
        <v>19.7</v>
      </c>
      <c r="H82">
        <f>_xlfn.XLOOKUP($A82,天気!$A$2:$A$365,天気!D$2:D$365)</f>
        <v>13.9</v>
      </c>
      <c r="I82" t="str">
        <f>_xlfn.XLOOKUP($A82,天気!$A$2:$A$365,天気!E$2:E$365)</f>
        <v>雨時々曇</v>
      </c>
      <c r="J82">
        <f>_xlfn.XLOOKUP($A82,天気!$A$2:$A$365,天気!F$2:F$365)</f>
        <v>14.5</v>
      </c>
      <c r="K82">
        <f>_xlfn.XLOOKUP($A82,天気!$A$2:$A$365,天気!G$2:G$365)</f>
        <v>3.5</v>
      </c>
      <c r="L82" t="str">
        <f t="shared" si="1"/>
        <v>雨</v>
      </c>
    </row>
    <row r="83" spans="1:12" x14ac:dyDescent="0.7">
      <c r="A83" s="3">
        <v>45009</v>
      </c>
      <c r="B83">
        <v>378</v>
      </c>
      <c r="C83">
        <v>236</v>
      </c>
      <c r="D83">
        <v>516</v>
      </c>
      <c r="E83">
        <v>331</v>
      </c>
      <c r="F83">
        <f>_xlfn.XLOOKUP($A83,天気!$A$2:$A$365,天気!B$2:B$365)</f>
        <v>18.100000000000001</v>
      </c>
      <c r="G83">
        <f>_xlfn.XLOOKUP($A83,天気!$A$2:$A$365,天気!C$2:C$365)</f>
        <v>25</v>
      </c>
      <c r="H83">
        <f>_xlfn.XLOOKUP($A83,天気!$A$2:$A$365,天気!D$2:D$365)</f>
        <v>13.8</v>
      </c>
      <c r="I83" t="str">
        <f>_xlfn.XLOOKUP($A83,天気!$A$2:$A$365,天気!E$2:E$365)</f>
        <v>曇時々雨</v>
      </c>
      <c r="J83">
        <f>_xlfn.XLOOKUP($A83,天気!$A$2:$A$365,天気!F$2:F$365)</f>
        <v>15.5</v>
      </c>
      <c r="K83">
        <f>_xlfn.XLOOKUP($A83,天気!$A$2:$A$365,天気!G$2:G$365)</f>
        <v>7</v>
      </c>
      <c r="L83" t="str">
        <f t="shared" si="1"/>
        <v>雨</v>
      </c>
    </row>
    <row r="84" spans="1:12" x14ac:dyDescent="0.7">
      <c r="A84" s="3">
        <v>45010</v>
      </c>
      <c r="B84">
        <v>411</v>
      </c>
      <c r="C84">
        <v>270</v>
      </c>
      <c r="D84">
        <v>575</v>
      </c>
      <c r="E84">
        <v>389</v>
      </c>
      <c r="F84">
        <f>_xlfn.XLOOKUP($A84,天気!$A$2:$A$365,天気!B$2:B$365)</f>
        <v>11</v>
      </c>
      <c r="G84">
        <f>_xlfn.XLOOKUP($A84,天気!$A$2:$A$365,天気!C$2:C$365)</f>
        <v>14.1</v>
      </c>
      <c r="H84">
        <f>_xlfn.XLOOKUP($A84,天気!$A$2:$A$365,天気!D$2:D$365)</f>
        <v>9.4</v>
      </c>
      <c r="I84" t="str">
        <f>_xlfn.XLOOKUP($A84,天気!$A$2:$A$365,天気!E$2:E$365)</f>
        <v>雨後時々曇</v>
      </c>
      <c r="J84">
        <f>_xlfn.XLOOKUP($A84,天気!$A$2:$A$365,天気!F$2:F$365)</f>
        <v>26</v>
      </c>
      <c r="K84">
        <f>_xlfn.XLOOKUP($A84,天気!$A$2:$A$365,天気!G$2:G$365)</f>
        <v>5.5</v>
      </c>
      <c r="L84" t="str">
        <f t="shared" si="1"/>
        <v>雨</v>
      </c>
    </row>
    <row r="85" spans="1:12" x14ac:dyDescent="0.7">
      <c r="A85" s="3">
        <v>45011</v>
      </c>
      <c r="B85">
        <v>342</v>
      </c>
      <c r="C85">
        <v>249</v>
      </c>
      <c r="D85">
        <v>431</v>
      </c>
      <c r="E85">
        <v>288</v>
      </c>
      <c r="F85">
        <f>_xlfn.XLOOKUP($A85,天気!$A$2:$A$365,天気!B$2:B$365)</f>
        <v>11.4</v>
      </c>
      <c r="G85">
        <f>_xlfn.XLOOKUP($A85,天気!$A$2:$A$365,天気!C$2:C$365)</f>
        <v>12.5</v>
      </c>
      <c r="H85">
        <f>_xlfn.XLOOKUP($A85,天気!$A$2:$A$365,天気!D$2:D$365)</f>
        <v>10.4</v>
      </c>
      <c r="I85" t="str">
        <f>_xlfn.XLOOKUP($A85,天気!$A$2:$A$365,天気!E$2:E$365)</f>
        <v>雨</v>
      </c>
      <c r="J85">
        <f>_xlfn.XLOOKUP($A85,天気!$A$2:$A$365,天気!F$2:F$365)</f>
        <v>27</v>
      </c>
      <c r="K85">
        <f>_xlfn.XLOOKUP($A85,天気!$A$2:$A$365,天気!G$2:G$365)</f>
        <v>6</v>
      </c>
      <c r="L85" t="str">
        <f t="shared" si="1"/>
        <v>雨</v>
      </c>
    </row>
    <row r="86" spans="1:12" x14ac:dyDescent="0.7">
      <c r="A86" s="3">
        <v>45012</v>
      </c>
      <c r="B86">
        <v>172</v>
      </c>
      <c r="C86">
        <v>88</v>
      </c>
      <c r="D86">
        <v>208</v>
      </c>
      <c r="E86">
        <v>134</v>
      </c>
      <c r="F86">
        <f>_xlfn.XLOOKUP($A86,天気!$A$2:$A$365,天気!B$2:B$365)</f>
        <v>13.4</v>
      </c>
      <c r="G86">
        <f>_xlfn.XLOOKUP($A86,天気!$A$2:$A$365,天気!C$2:C$365)</f>
        <v>16.899999999999999</v>
      </c>
      <c r="H86">
        <f>_xlfn.XLOOKUP($A86,天気!$A$2:$A$365,天気!D$2:D$365)</f>
        <v>11.2</v>
      </c>
      <c r="I86" t="str">
        <f>_xlfn.XLOOKUP($A86,天気!$A$2:$A$365,天気!E$2:E$365)</f>
        <v>曇</v>
      </c>
      <c r="J86">
        <f>_xlfn.XLOOKUP($A86,天気!$A$2:$A$365,天気!F$2:F$365)</f>
        <v>0</v>
      </c>
      <c r="K86">
        <f>_xlfn.XLOOKUP($A86,天気!$A$2:$A$365,天気!G$2:G$365)</f>
        <v>0</v>
      </c>
      <c r="L86" t="str">
        <f t="shared" si="1"/>
        <v>晴・曇</v>
      </c>
    </row>
    <row r="87" spans="1:12" x14ac:dyDescent="0.7">
      <c r="A87" s="3">
        <v>45013</v>
      </c>
      <c r="B87">
        <v>165</v>
      </c>
      <c r="C87">
        <v>118</v>
      </c>
      <c r="D87">
        <v>209</v>
      </c>
      <c r="E87">
        <v>139</v>
      </c>
      <c r="F87">
        <f>_xlfn.XLOOKUP($A87,天気!$A$2:$A$365,天気!B$2:B$365)</f>
        <v>10.199999999999999</v>
      </c>
      <c r="G87">
        <f>_xlfn.XLOOKUP($A87,天気!$A$2:$A$365,天気!C$2:C$365)</f>
        <v>13.4</v>
      </c>
      <c r="H87">
        <f>_xlfn.XLOOKUP($A87,天気!$A$2:$A$365,天気!D$2:D$365)</f>
        <v>7.5</v>
      </c>
      <c r="I87" t="str">
        <f>_xlfn.XLOOKUP($A87,天気!$A$2:$A$365,天気!E$2:E$365)</f>
        <v>雨後曇時々晴</v>
      </c>
      <c r="J87">
        <f>_xlfn.XLOOKUP($A87,天気!$A$2:$A$365,天気!F$2:F$365)</f>
        <v>3</v>
      </c>
      <c r="K87">
        <f>_xlfn.XLOOKUP($A87,天気!$A$2:$A$365,天気!G$2:G$365)</f>
        <v>1</v>
      </c>
      <c r="L87" t="str">
        <f t="shared" si="1"/>
        <v>雨</v>
      </c>
    </row>
    <row r="88" spans="1:12" x14ac:dyDescent="0.7">
      <c r="A88" s="3">
        <v>45014</v>
      </c>
      <c r="B88">
        <v>217</v>
      </c>
      <c r="C88">
        <v>121</v>
      </c>
      <c r="D88">
        <v>281</v>
      </c>
      <c r="E88">
        <v>164</v>
      </c>
      <c r="F88">
        <f>_xlfn.XLOOKUP($A88,天気!$A$2:$A$365,天気!B$2:B$365)</f>
        <v>12.6</v>
      </c>
      <c r="G88">
        <f>_xlfn.XLOOKUP($A88,天気!$A$2:$A$365,天気!C$2:C$365)</f>
        <v>18.600000000000001</v>
      </c>
      <c r="H88">
        <f>_xlfn.XLOOKUP($A88,天気!$A$2:$A$365,天気!D$2:D$365)</f>
        <v>8.3000000000000007</v>
      </c>
      <c r="I88" t="str">
        <f>_xlfn.XLOOKUP($A88,天気!$A$2:$A$365,天気!E$2:E$365)</f>
        <v>晴時々曇</v>
      </c>
      <c r="J88">
        <f>_xlfn.XLOOKUP($A88,天気!$A$2:$A$365,天気!F$2:F$365)</f>
        <v>15.5</v>
      </c>
      <c r="K88">
        <f>_xlfn.XLOOKUP($A88,天気!$A$2:$A$365,天気!G$2:G$365)</f>
        <v>9.5</v>
      </c>
      <c r="L88" t="str">
        <f t="shared" si="1"/>
        <v>雨</v>
      </c>
    </row>
    <row r="89" spans="1:12" x14ac:dyDescent="0.7">
      <c r="A89" s="3">
        <v>45015</v>
      </c>
      <c r="B89">
        <v>147</v>
      </c>
      <c r="C89">
        <v>112</v>
      </c>
      <c r="D89">
        <v>190</v>
      </c>
      <c r="E89">
        <v>131</v>
      </c>
      <c r="F89">
        <f>_xlfn.XLOOKUP($A89,天気!$A$2:$A$365,天気!B$2:B$365)</f>
        <v>14.1</v>
      </c>
      <c r="G89">
        <f>_xlfn.XLOOKUP($A89,天気!$A$2:$A$365,天気!C$2:C$365)</f>
        <v>19.7</v>
      </c>
      <c r="H89">
        <f>_xlfn.XLOOKUP($A89,天気!$A$2:$A$365,天気!D$2:D$365)</f>
        <v>10.1</v>
      </c>
      <c r="I89" t="str">
        <f>_xlfn.XLOOKUP($A89,天気!$A$2:$A$365,天気!E$2:E$365)</f>
        <v>晴時々薄曇</v>
      </c>
      <c r="J89">
        <f>_xlfn.XLOOKUP($A89,天気!$A$2:$A$365,天気!F$2:F$365)</f>
        <v>0.5</v>
      </c>
      <c r="K89">
        <f>_xlfn.XLOOKUP($A89,天気!$A$2:$A$365,天気!G$2:G$365)</f>
        <v>0.5</v>
      </c>
      <c r="L89" t="str">
        <f t="shared" si="1"/>
        <v>小雨</v>
      </c>
    </row>
    <row r="90" spans="1:12" x14ac:dyDescent="0.7">
      <c r="A90" s="3">
        <v>45016</v>
      </c>
      <c r="B90">
        <v>257</v>
      </c>
      <c r="C90">
        <v>185</v>
      </c>
      <c r="D90">
        <v>372</v>
      </c>
      <c r="E90">
        <v>255</v>
      </c>
      <c r="F90">
        <f>_xlfn.XLOOKUP($A90,天気!$A$2:$A$365,天気!B$2:B$365)</f>
        <v>15</v>
      </c>
      <c r="G90">
        <f>_xlfn.XLOOKUP($A90,天気!$A$2:$A$365,天気!C$2:C$365)</f>
        <v>20.100000000000001</v>
      </c>
      <c r="H90">
        <f>_xlfn.XLOOKUP($A90,天気!$A$2:$A$365,天気!D$2:D$365)</f>
        <v>10.4</v>
      </c>
      <c r="I90" t="str">
        <f>_xlfn.XLOOKUP($A90,天気!$A$2:$A$365,天気!E$2:E$365)</f>
        <v>薄曇後一時晴</v>
      </c>
      <c r="J90">
        <f>_xlfn.XLOOKUP($A90,天気!$A$2:$A$365,天気!F$2:F$365)</f>
        <v>0</v>
      </c>
      <c r="K90">
        <f>_xlfn.XLOOKUP($A90,天気!$A$2:$A$365,天気!G$2:G$365)</f>
        <v>0</v>
      </c>
      <c r="L90" t="str">
        <f t="shared" si="1"/>
        <v>晴・曇</v>
      </c>
    </row>
    <row r="91" spans="1:12" x14ac:dyDescent="0.7">
      <c r="A91" s="3">
        <v>45017</v>
      </c>
      <c r="B91">
        <v>304</v>
      </c>
      <c r="C91">
        <v>167</v>
      </c>
      <c r="D91">
        <v>403</v>
      </c>
      <c r="E91">
        <v>292</v>
      </c>
      <c r="F91">
        <f>_xlfn.XLOOKUP($A91,天気!$A$2:$A$365,天気!B$2:B$365)</f>
        <v>16</v>
      </c>
      <c r="G91">
        <f>_xlfn.XLOOKUP($A91,天気!$A$2:$A$365,天気!C$2:C$365)</f>
        <v>23.3</v>
      </c>
      <c r="H91">
        <f>_xlfn.XLOOKUP($A91,天気!$A$2:$A$365,天気!D$2:D$365)</f>
        <v>10.3</v>
      </c>
      <c r="I91" t="str">
        <f>_xlfn.XLOOKUP($A91,天気!$A$2:$A$365,天気!E$2:E$365)</f>
        <v>快晴</v>
      </c>
      <c r="J91">
        <f>_xlfn.XLOOKUP($A91,天気!$A$2:$A$365,天気!F$2:F$365)</f>
        <v>0</v>
      </c>
      <c r="K91">
        <f>_xlfn.XLOOKUP($A91,天気!$A$2:$A$365,天気!G$2:G$365)</f>
        <v>0</v>
      </c>
      <c r="L91" t="str">
        <f t="shared" si="1"/>
        <v>晴・曇</v>
      </c>
    </row>
    <row r="92" spans="1:12" x14ac:dyDescent="0.7">
      <c r="A92" s="3">
        <v>45018</v>
      </c>
      <c r="B92">
        <v>207</v>
      </c>
      <c r="C92">
        <v>184</v>
      </c>
      <c r="D92">
        <v>347</v>
      </c>
      <c r="E92">
        <v>202</v>
      </c>
      <c r="F92">
        <f>_xlfn.XLOOKUP($A92,天気!$A$2:$A$365,天気!B$2:B$365)</f>
        <v>14.1</v>
      </c>
      <c r="G92">
        <f>_xlfn.XLOOKUP($A92,天気!$A$2:$A$365,天気!C$2:C$365)</f>
        <v>19</v>
      </c>
      <c r="H92">
        <f>_xlfn.XLOOKUP($A92,天気!$A$2:$A$365,天気!D$2:D$365)</f>
        <v>11.1</v>
      </c>
      <c r="I92" t="str">
        <f>_xlfn.XLOOKUP($A92,天気!$A$2:$A$365,天気!E$2:E$365)</f>
        <v>曇</v>
      </c>
      <c r="J92">
        <f>_xlfn.XLOOKUP($A92,天気!$A$2:$A$365,天気!F$2:F$365)</f>
        <v>0</v>
      </c>
      <c r="K92">
        <f>_xlfn.XLOOKUP($A92,天気!$A$2:$A$365,天気!G$2:G$365)</f>
        <v>0</v>
      </c>
      <c r="L92" t="str">
        <f t="shared" si="1"/>
        <v>晴・曇</v>
      </c>
    </row>
    <row r="93" spans="1:12" x14ac:dyDescent="0.7">
      <c r="A93" s="3">
        <v>45019</v>
      </c>
      <c r="B93">
        <v>160</v>
      </c>
      <c r="C93">
        <v>101</v>
      </c>
      <c r="D93">
        <v>175</v>
      </c>
      <c r="E93">
        <v>140</v>
      </c>
      <c r="F93">
        <f>_xlfn.XLOOKUP($A93,天気!$A$2:$A$365,天気!B$2:B$365)</f>
        <v>12.8</v>
      </c>
      <c r="G93">
        <f>_xlfn.XLOOKUP($A93,天気!$A$2:$A$365,天気!C$2:C$365)</f>
        <v>18.399999999999999</v>
      </c>
      <c r="H93">
        <f>_xlfn.XLOOKUP($A93,天気!$A$2:$A$365,天気!D$2:D$365)</f>
        <v>9.5</v>
      </c>
      <c r="I93" t="str">
        <f>_xlfn.XLOOKUP($A93,天気!$A$2:$A$365,天気!E$2:E$365)</f>
        <v>晴一時曇</v>
      </c>
      <c r="J93">
        <f>_xlfn.XLOOKUP($A93,天気!$A$2:$A$365,天気!F$2:F$365)</f>
        <v>0</v>
      </c>
      <c r="K93">
        <f>_xlfn.XLOOKUP($A93,天気!$A$2:$A$365,天気!G$2:G$365)</f>
        <v>0</v>
      </c>
      <c r="L93" t="str">
        <f t="shared" si="1"/>
        <v>晴・曇</v>
      </c>
    </row>
    <row r="94" spans="1:12" x14ac:dyDescent="0.7">
      <c r="A94" s="3">
        <v>45020</v>
      </c>
      <c r="B94">
        <v>222</v>
      </c>
      <c r="C94">
        <v>96</v>
      </c>
      <c r="D94">
        <v>239</v>
      </c>
      <c r="E94">
        <v>132</v>
      </c>
      <c r="F94">
        <f>_xlfn.XLOOKUP($A94,天気!$A$2:$A$365,天気!B$2:B$365)</f>
        <v>14</v>
      </c>
      <c r="G94">
        <f>_xlfn.XLOOKUP($A94,天気!$A$2:$A$365,天気!C$2:C$365)</f>
        <v>21</v>
      </c>
      <c r="H94">
        <f>_xlfn.XLOOKUP($A94,天気!$A$2:$A$365,天気!D$2:D$365)</f>
        <v>7.7</v>
      </c>
      <c r="I94" t="str">
        <f>_xlfn.XLOOKUP($A94,天気!$A$2:$A$365,天気!E$2:E$365)</f>
        <v>晴一時薄曇</v>
      </c>
      <c r="J94">
        <f>_xlfn.XLOOKUP($A94,天気!$A$2:$A$365,天気!F$2:F$365)</f>
        <v>0</v>
      </c>
      <c r="K94">
        <f>_xlfn.XLOOKUP($A94,天気!$A$2:$A$365,天気!G$2:G$365)</f>
        <v>0</v>
      </c>
      <c r="L94" t="str">
        <f t="shared" si="1"/>
        <v>晴・曇</v>
      </c>
    </row>
    <row r="95" spans="1:12" x14ac:dyDescent="0.7">
      <c r="A95" s="3">
        <v>45021</v>
      </c>
      <c r="B95">
        <v>228</v>
      </c>
      <c r="C95">
        <v>157</v>
      </c>
      <c r="D95">
        <v>270</v>
      </c>
      <c r="E95">
        <v>175</v>
      </c>
      <c r="F95">
        <f>_xlfn.XLOOKUP($A95,天気!$A$2:$A$365,天気!B$2:B$365)</f>
        <v>16.100000000000001</v>
      </c>
      <c r="G95">
        <f>_xlfn.XLOOKUP($A95,天気!$A$2:$A$365,天気!C$2:C$365)</f>
        <v>21.8</v>
      </c>
      <c r="H95">
        <f>_xlfn.XLOOKUP($A95,天気!$A$2:$A$365,天気!D$2:D$365)</f>
        <v>9.8000000000000007</v>
      </c>
      <c r="I95" t="str">
        <f>_xlfn.XLOOKUP($A95,天気!$A$2:$A$365,天気!E$2:E$365)</f>
        <v>薄曇</v>
      </c>
      <c r="J95">
        <f>_xlfn.XLOOKUP($A95,天気!$A$2:$A$365,天気!F$2:F$365)</f>
        <v>0</v>
      </c>
      <c r="K95">
        <f>_xlfn.XLOOKUP($A95,天気!$A$2:$A$365,天気!G$2:G$365)</f>
        <v>0</v>
      </c>
      <c r="L95" t="str">
        <f t="shared" si="1"/>
        <v>晴・曇</v>
      </c>
    </row>
    <row r="96" spans="1:12" x14ac:dyDescent="0.7">
      <c r="A96" s="3">
        <v>45022</v>
      </c>
      <c r="B96">
        <v>163</v>
      </c>
      <c r="C96">
        <v>98</v>
      </c>
      <c r="D96">
        <v>213</v>
      </c>
      <c r="E96">
        <v>114</v>
      </c>
      <c r="F96">
        <f>_xlfn.XLOOKUP($A96,天気!$A$2:$A$365,天気!B$2:B$365)</f>
        <v>18.8</v>
      </c>
      <c r="G96">
        <f>_xlfn.XLOOKUP($A96,天気!$A$2:$A$365,天気!C$2:C$365)</f>
        <v>23.4</v>
      </c>
      <c r="H96">
        <f>_xlfn.XLOOKUP($A96,天気!$A$2:$A$365,天気!D$2:D$365)</f>
        <v>16.3</v>
      </c>
      <c r="I96" t="str">
        <f>_xlfn.XLOOKUP($A96,天気!$A$2:$A$365,天気!E$2:E$365)</f>
        <v>曇時々雨後晴</v>
      </c>
      <c r="J96">
        <f>_xlfn.XLOOKUP($A96,天気!$A$2:$A$365,天気!F$2:F$365)</f>
        <v>0</v>
      </c>
      <c r="K96">
        <f>_xlfn.XLOOKUP($A96,天気!$A$2:$A$365,天気!G$2:G$365)</f>
        <v>0</v>
      </c>
      <c r="L96" t="str">
        <f t="shared" si="1"/>
        <v>晴・曇</v>
      </c>
    </row>
    <row r="97" spans="1:12" x14ac:dyDescent="0.7">
      <c r="A97" s="3">
        <v>45023</v>
      </c>
      <c r="B97">
        <v>297</v>
      </c>
      <c r="C97">
        <v>229</v>
      </c>
      <c r="D97">
        <v>386</v>
      </c>
      <c r="E97">
        <v>304</v>
      </c>
      <c r="F97">
        <f>_xlfn.XLOOKUP($A97,天気!$A$2:$A$365,天気!B$2:B$365)</f>
        <v>18.5</v>
      </c>
      <c r="G97">
        <f>_xlfn.XLOOKUP($A97,天気!$A$2:$A$365,天気!C$2:C$365)</f>
        <v>21.3</v>
      </c>
      <c r="H97">
        <f>_xlfn.XLOOKUP($A97,天気!$A$2:$A$365,天気!D$2:D$365)</f>
        <v>17</v>
      </c>
      <c r="I97" t="str">
        <f>_xlfn.XLOOKUP($A97,天気!$A$2:$A$365,天気!E$2:E$365)</f>
        <v>雨時々曇</v>
      </c>
      <c r="J97">
        <f>_xlfn.XLOOKUP($A97,天気!$A$2:$A$365,天気!F$2:F$365)</f>
        <v>11.5</v>
      </c>
      <c r="K97">
        <f>_xlfn.XLOOKUP($A97,天気!$A$2:$A$365,天気!G$2:G$365)</f>
        <v>5.5</v>
      </c>
      <c r="L97" t="str">
        <f t="shared" si="1"/>
        <v>雨</v>
      </c>
    </row>
    <row r="98" spans="1:12" x14ac:dyDescent="0.7">
      <c r="A98" s="3">
        <v>45024</v>
      </c>
      <c r="B98">
        <v>357</v>
      </c>
      <c r="C98">
        <v>224</v>
      </c>
      <c r="D98">
        <v>432</v>
      </c>
      <c r="E98">
        <v>312</v>
      </c>
      <c r="F98">
        <f>_xlfn.XLOOKUP($A98,天気!$A$2:$A$365,天気!B$2:B$365)</f>
        <v>14.6</v>
      </c>
      <c r="G98">
        <f>_xlfn.XLOOKUP($A98,天気!$A$2:$A$365,天気!C$2:C$365)</f>
        <v>21.1</v>
      </c>
      <c r="H98">
        <f>_xlfn.XLOOKUP($A98,天気!$A$2:$A$365,天気!D$2:D$365)</f>
        <v>9.1</v>
      </c>
      <c r="I98" t="str">
        <f>_xlfn.XLOOKUP($A98,天気!$A$2:$A$365,天気!E$2:E$365)</f>
        <v>晴後雨時々曇</v>
      </c>
      <c r="J98">
        <f>_xlfn.XLOOKUP($A98,天気!$A$2:$A$365,天気!F$2:F$365)</f>
        <v>3.5</v>
      </c>
      <c r="K98">
        <f>_xlfn.XLOOKUP($A98,天気!$A$2:$A$365,天気!G$2:G$365)</f>
        <v>2.5</v>
      </c>
      <c r="L98" t="str">
        <f t="shared" si="1"/>
        <v>雨</v>
      </c>
    </row>
    <row r="99" spans="1:12" x14ac:dyDescent="0.7">
      <c r="A99" s="3">
        <v>45025</v>
      </c>
      <c r="B99">
        <v>258</v>
      </c>
      <c r="C99">
        <v>190</v>
      </c>
      <c r="D99">
        <v>402</v>
      </c>
      <c r="E99">
        <v>218</v>
      </c>
      <c r="F99">
        <f>_xlfn.XLOOKUP($A99,天気!$A$2:$A$365,天気!B$2:B$365)</f>
        <v>11.8</v>
      </c>
      <c r="G99">
        <f>_xlfn.XLOOKUP($A99,天気!$A$2:$A$365,天気!C$2:C$365)</f>
        <v>17.7</v>
      </c>
      <c r="H99">
        <f>_xlfn.XLOOKUP($A99,天気!$A$2:$A$365,天気!D$2:D$365)</f>
        <v>6.6</v>
      </c>
      <c r="I99" t="str">
        <f>_xlfn.XLOOKUP($A99,天気!$A$2:$A$365,天気!E$2:E$365)</f>
        <v>快晴</v>
      </c>
      <c r="J99">
        <f>_xlfn.XLOOKUP($A99,天気!$A$2:$A$365,天気!F$2:F$365)</f>
        <v>0</v>
      </c>
      <c r="K99">
        <f>_xlfn.XLOOKUP($A99,天気!$A$2:$A$365,天気!G$2:G$365)</f>
        <v>0</v>
      </c>
      <c r="L99" t="str">
        <f t="shared" si="1"/>
        <v>晴・曇</v>
      </c>
    </row>
    <row r="100" spans="1:12" x14ac:dyDescent="0.7">
      <c r="A100" s="3">
        <v>45026</v>
      </c>
      <c r="B100">
        <v>182</v>
      </c>
      <c r="C100">
        <v>77</v>
      </c>
      <c r="D100">
        <v>171</v>
      </c>
      <c r="E100">
        <v>124</v>
      </c>
      <c r="F100">
        <f>_xlfn.XLOOKUP($A100,天気!$A$2:$A$365,天気!B$2:B$365)</f>
        <v>14.6</v>
      </c>
      <c r="G100">
        <f>_xlfn.XLOOKUP($A100,天気!$A$2:$A$365,天気!C$2:C$365)</f>
        <v>21.6</v>
      </c>
      <c r="H100">
        <f>_xlfn.XLOOKUP($A100,天気!$A$2:$A$365,天気!D$2:D$365)</f>
        <v>7.4</v>
      </c>
      <c r="I100" t="str">
        <f>_xlfn.XLOOKUP($A100,天気!$A$2:$A$365,天気!E$2:E$365)</f>
        <v>快晴</v>
      </c>
      <c r="J100">
        <f>_xlfn.XLOOKUP($A100,天気!$A$2:$A$365,天気!F$2:F$365)</f>
        <v>0</v>
      </c>
      <c r="K100">
        <f>_xlfn.XLOOKUP($A100,天気!$A$2:$A$365,天気!G$2:G$365)</f>
        <v>0</v>
      </c>
      <c r="L100" t="str">
        <f t="shared" si="1"/>
        <v>晴・曇</v>
      </c>
    </row>
    <row r="101" spans="1:12" x14ac:dyDescent="0.7">
      <c r="A101" s="3">
        <v>45027</v>
      </c>
      <c r="B101">
        <v>156</v>
      </c>
      <c r="C101">
        <v>126</v>
      </c>
      <c r="D101">
        <v>236</v>
      </c>
      <c r="E101">
        <v>138</v>
      </c>
      <c r="F101">
        <f>_xlfn.XLOOKUP($A101,天気!$A$2:$A$365,天気!B$2:B$365)</f>
        <v>18.2</v>
      </c>
      <c r="G101">
        <f>_xlfn.XLOOKUP($A101,天気!$A$2:$A$365,天気!C$2:C$365)</f>
        <v>25</v>
      </c>
      <c r="H101">
        <f>_xlfn.XLOOKUP($A101,天気!$A$2:$A$365,天気!D$2:D$365)</f>
        <v>10.9</v>
      </c>
      <c r="I101" t="str">
        <f>_xlfn.XLOOKUP($A101,天気!$A$2:$A$365,天気!E$2:E$365)</f>
        <v>快晴</v>
      </c>
      <c r="J101">
        <f>_xlfn.XLOOKUP($A101,天気!$A$2:$A$365,天気!F$2:F$365)</f>
        <v>0</v>
      </c>
      <c r="K101">
        <f>_xlfn.XLOOKUP($A101,天気!$A$2:$A$365,天気!G$2:G$365)</f>
        <v>0</v>
      </c>
      <c r="L101" t="str">
        <f t="shared" si="1"/>
        <v>晴・曇</v>
      </c>
    </row>
    <row r="102" spans="1:12" x14ac:dyDescent="0.7">
      <c r="A102" s="3">
        <v>45028</v>
      </c>
      <c r="B102">
        <v>234</v>
      </c>
      <c r="C102">
        <v>153</v>
      </c>
      <c r="D102">
        <v>314</v>
      </c>
      <c r="E102">
        <v>229</v>
      </c>
      <c r="F102">
        <f>_xlfn.XLOOKUP($A102,天気!$A$2:$A$365,天気!B$2:B$365)</f>
        <v>19.2</v>
      </c>
      <c r="G102">
        <f>_xlfn.XLOOKUP($A102,天気!$A$2:$A$365,天気!C$2:C$365)</f>
        <v>24.5</v>
      </c>
      <c r="H102">
        <f>_xlfn.XLOOKUP($A102,天気!$A$2:$A$365,天気!D$2:D$365)</f>
        <v>14.3</v>
      </c>
      <c r="I102" t="str">
        <f>_xlfn.XLOOKUP($A102,天気!$A$2:$A$365,天気!E$2:E$365)</f>
        <v>薄曇時々晴</v>
      </c>
      <c r="J102">
        <f>_xlfn.XLOOKUP($A102,天気!$A$2:$A$365,天気!F$2:F$365)</f>
        <v>0</v>
      </c>
      <c r="K102">
        <f>_xlfn.XLOOKUP($A102,天気!$A$2:$A$365,天気!G$2:G$365)</f>
        <v>0</v>
      </c>
      <c r="L102" t="str">
        <f t="shared" si="1"/>
        <v>晴・曇</v>
      </c>
    </row>
    <row r="103" spans="1:12" x14ac:dyDescent="0.7">
      <c r="A103" s="3">
        <v>45029</v>
      </c>
      <c r="B103">
        <v>163</v>
      </c>
      <c r="C103">
        <v>126</v>
      </c>
      <c r="D103">
        <v>194</v>
      </c>
      <c r="E103">
        <v>156</v>
      </c>
      <c r="F103">
        <f>_xlfn.XLOOKUP($A103,天気!$A$2:$A$365,天気!B$2:B$365)</f>
        <v>16.100000000000001</v>
      </c>
      <c r="G103">
        <f>_xlfn.XLOOKUP($A103,天気!$A$2:$A$365,天気!C$2:C$365)</f>
        <v>21.3</v>
      </c>
      <c r="H103">
        <f>_xlfn.XLOOKUP($A103,天気!$A$2:$A$365,天気!D$2:D$365)</f>
        <v>10.6</v>
      </c>
      <c r="I103" t="str">
        <f>_xlfn.XLOOKUP($A103,天気!$A$2:$A$365,天気!E$2:E$365)</f>
        <v>晴</v>
      </c>
      <c r="J103">
        <f>_xlfn.XLOOKUP($A103,天気!$A$2:$A$365,天気!F$2:F$365)</f>
        <v>0</v>
      </c>
      <c r="K103">
        <f>_xlfn.XLOOKUP($A103,天気!$A$2:$A$365,天気!G$2:G$365)</f>
        <v>0</v>
      </c>
      <c r="L103" t="str">
        <f t="shared" si="1"/>
        <v>晴・曇</v>
      </c>
    </row>
    <row r="104" spans="1:12" x14ac:dyDescent="0.7">
      <c r="A104" s="3">
        <v>45030</v>
      </c>
      <c r="B104">
        <v>262</v>
      </c>
      <c r="C104">
        <v>181</v>
      </c>
      <c r="D104">
        <v>390</v>
      </c>
      <c r="E104">
        <v>236</v>
      </c>
      <c r="F104">
        <f>_xlfn.XLOOKUP($A104,天気!$A$2:$A$365,天気!B$2:B$365)</f>
        <v>18.2</v>
      </c>
      <c r="G104">
        <f>_xlfn.XLOOKUP($A104,天気!$A$2:$A$365,天気!C$2:C$365)</f>
        <v>22.5</v>
      </c>
      <c r="H104">
        <f>_xlfn.XLOOKUP($A104,天気!$A$2:$A$365,天気!D$2:D$365)</f>
        <v>13.2</v>
      </c>
      <c r="I104" t="str">
        <f>_xlfn.XLOOKUP($A104,天気!$A$2:$A$365,天気!E$2:E$365)</f>
        <v>曇</v>
      </c>
      <c r="J104">
        <f>_xlfn.XLOOKUP($A104,天気!$A$2:$A$365,天気!F$2:F$365)</f>
        <v>0</v>
      </c>
      <c r="K104">
        <f>_xlfn.XLOOKUP($A104,天気!$A$2:$A$365,天気!G$2:G$365)</f>
        <v>0</v>
      </c>
      <c r="L104" t="str">
        <f t="shared" si="1"/>
        <v>晴・曇</v>
      </c>
    </row>
    <row r="105" spans="1:12" x14ac:dyDescent="0.7">
      <c r="A105" s="3">
        <v>45031</v>
      </c>
      <c r="B105">
        <v>310</v>
      </c>
      <c r="C105">
        <v>204</v>
      </c>
      <c r="D105">
        <v>435</v>
      </c>
      <c r="E105">
        <v>277</v>
      </c>
      <c r="F105">
        <f>_xlfn.XLOOKUP($A105,天気!$A$2:$A$365,天気!B$2:B$365)</f>
        <v>14.3</v>
      </c>
      <c r="G105">
        <f>_xlfn.XLOOKUP($A105,天気!$A$2:$A$365,天気!C$2:C$365)</f>
        <v>18</v>
      </c>
      <c r="H105">
        <f>_xlfn.XLOOKUP($A105,天気!$A$2:$A$365,天気!D$2:D$365)</f>
        <v>12.8</v>
      </c>
      <c r="I105" t="str">
        <f>_xlfn.XLOOKUP($A105,天気!$A$2:$A$365,天気!E$2:E$365)</f>
        <v>大雨</v>
      </c>
      <c r="J105">
        <f>_xlfn.XLOOKUP($A105,天気!$A$2:$A$365,天気!F$2:F$365)</f>
        <v>33</v>
      </c>
      <c r="K105">
        <f>_xlfn.XLOOKUP($A105,天気!$A$2:$A$365,天気!G$2:G$365)</f>
        <v>4.5</v>
      </c>
      <c r="L105" t="str">
        <f t="shared" si="1"/>
        <v>雨</v>
      </c>
    </row>
    <row r="106" spans="1:12" x14ac:dyDescent="0.7">
      <c r="A106" s="3">
        <v>45032</v>
      </c>
      <c r="B106">
        <v>241</v>
      </c>
      <c r="C106">
        <v>176</v>
      </c>
      <c r="D106">
        <v>382</v>
      </c>
      <c r="E106">
        <v>243</v>
      </c>
      <c r="F106">
        <f>_xlfn.XLOOKUP($A106,天気!$A$2:$A$365,天気!B$2:B$365)</f>
        <v>16.2</v>
      </c>
      <c r="G106">
        <f>_xlfn.XLOOKUP($A106,天気!$A$2:$A$365,天気!C$2:C$365)</f>
        <v>24.5</v>
      </c>
      <c r="H106">
        <f>_xlfn.XLOOKUP($A106,天気!$A$2:$A$365,天気!D$2:D$365)</f>
        <v>13</v>
      </c>
      <c r="I106" t="str">
        <f>_xlfn.XLOOKUP($A106,天気!$A$2:$A$365,天気!E$2:E$365)</f>
        <v>曇時々晴一時雨、雷・ひょうを伴う</v>
      </c>
      <c r="J106">
        <f>_xlfn.XLOOKUP($A106,天気!$A$2:$A$365,天気!F$2:F$365)</f>
        <v>13.5</v>
      </c>
      <c r="K106">
        <f>_xlfn.XLOOKUP($A106,天気!$A$2:$A$365,天気!G$2:G$365)</f>
        <v>8</v>
      </c>
      <c r="L106" t="str">
        <f t="shared" si="1"/>
        <v>雨</v>
      </c>
    </row>
    <row r="107" spans="1:12" x14ac:dyDescent="0.7">
      <c r="A107" s="3">
        <v>45033</v>
      </c>
      <c r="B107">
        <v>246</v>
      </c>
      <c r="C107">
        <v>177</v>
      </c>
      <c r="D107">
        <v>329</v>
      </c>
      <c r="E107">
        <v>207</v>
      </c>
      <c r="F107">
        <f>_xlfn.XLOOKUP($A107,天気!$A$2:$A$365,天気!B$2:B$365)</f>
        <v>15.1</v>
      </c>
      <c r="G107">
        <f>_xlfn.XLOOKUP($A107,天気!$A$2:$A$365,天気!C$2:C$365)</f>
        <v>20.3</v>
      </c>
      <c r="H107">
        <f>_xlfn.XLOOKUP($A107,天気!$A$2:$A$365,天気!D$2:D$365)</f>
        <v>10.1</v>
      </c>
      <c r="I107" t="str">
        <f>_xlfn.XLOOKUP($A107,天気!$A$2:$A$365,天気!E$2:E$365)</f>
        <v>晴一時曇</v>
      </c>
      <c r="J107">
        <f>_xlfn.XLOOKUP($A107,天気!$A$2:$A$365,天気!F$2:F$365)</f>
        <v>1</v>
      </c>
      <c r="K107">
        <f>_xlfn.XLOOKUP($A107,天気!$A$2:$A$365,天気!G$2:G$365)</f>
        <v>1</v>
      </c>
      <c r="L107" t="str">
        <f t="shared" si="1"/>
        <v>雨</v>
      </c>
    </row>
    <row r="108" spans="1:12" x14ac:dyDescent="0.7">
      <c r="A108" s="3">
        <v>45034</v>
      </c>
      <c r="B108">
        <v>295</v>
      </c>
      <c r="C108">
        <v>203</v>
      </c>
      <c r="D108">
        <v>415</v>
      </c>
      <c r="E108">
        <v>271</v>
      </c>
      <c r="F108">
        <f>_xlfn.XLOOKUP($A108,天気!$A$2:$A$365,天気!B$2:B$365)</f>
        <v>13.6</v>
      </c>
      <c r="G108">
        <f>_xlfn.XLOOKUP($A108,天気!$A$2:$A$365,天気!C$2:C$365)</f>
        <v>21</v>
      </c>
      <c r="H108">
        <f>_xlfn.XLOOKUP($A108,天気!$A$2:$A$365,天気!D$2:D$365)</f>
        <v>9.5</v>
      </c>
      <c r="I108" t="str">
        <f>_xlfn.XLOOKUP($A108,天気!$A$2:$A$365,天気!E$2:E$365)</f>
        <v>曇</v>
      </c>
      <c r="J108">
        <f>_xlfn.XLOOKUP($A108,天気!$A$2:$A$365,天気!F$2:F$365)</f>
        <v>0</v>
      </c>
      <c r="K108">
        <f>_xlfn.XLOOKUP($A108,天気!$A$2:$A$365,天気!G$2:G$365)</f>
        <v>0</v>
      </c>
      <c r="L108" t="str">
        <f t="shared" si="1"/>
        <v>晴・曇</v>
      </c>
    </row>
    <row r="109" spans="1:12" x14ac:dyDescent="0.7">
      <c r="A109" s="3">
        <v>45035</v>
      </c>
      <c r="B109">
        <v>374</v>
      </c>
      <c r="C109">
        <v>218</v>
      </c>
      <c r="D109">
        <v>506</v>
      </c>
      <c r="E109">
        <v>283</v>
      </c>
      <c r="F109">
        <f>_xlfn.XLOOKUP($A109,天気!$A$2:$A$365,天気!B$2:B$365)</f>
        <v>18</v>
      </c>
      <c r="G109">
        <f>_xlfn.XLOOKUP($A109,天気!$A$2:$A$365,天気!C$2:C$365)</f>
        <v>24.9</v>
      </c>
      <c r="H109">
        <f>_xlfn.XLOOKUP($A109,天気!$A$2:$A$365,天気!D$2:D$365)</f>
        <v>10.1</v>
      </c>
      <c r="I109" t="str">
        <f>_xlfn.XLOOKUP($A109,天気!$A$2:$A$365,天気!E$2:E$365)</f>
        <v>晴後曇</v>
      </c>
      <c r="J109">
        <f>_xlfn.XLOOKUP($A109,天気!$A$2:$A$365,天気!F$2:F$365)</f>
        <v>0</v>
      </c>
      <c r="K109">
        <f>_xlfn.XLOOKUP($A109,天気!$A$2:$A$365,天気!G$2:G$365)</f>
        <v>0</v>
      </c>
      <c r="L109" t="str">
        <f t="shared" si="1"/>
        <v>晴・曇</v>
      </c>
    </row>
    <row r="110" spans="1:12" x14ac:dyDescent="0.7">
      <c r="A110" s="3">
        <v>45036</v>
      </c>
      <c r="B110">
        <v>242</v>
      </c>
      <c r="C110">
        <v>157</v>
      </c>
      <c r="D110">
        <v>366</v>
      </c>
      <c r="E110">
        <v>216</v>
      </c>
      <c r="F110">
        <f>_xlfn.XLOOKUP($A110,天気!$A$2:$A$365,天気!B$2:B$365)</f>
        <v>20.399999999999999</v>
      </c>
      <c r="G110">
        <f>_xlfn.XLOOKUP($A110,天気!$A$2:$A$365,天気!C$2:C$365)</f>
        <v>26</v>
      </c>
      <c r="H110">
        <f>_xlfn.XLOOKUP($A110,天気!$A$2:$A$365,天気!D$2:D$365)</f>
        <v>16.5</v>
      </c>
      <c r="I110" t="str">
        <f>_xlfn.XLOOKUP($A110,天気!$A$2:$A$365,天気!E$2:E$365)</f>
        <v>晴一時曇</v>
      </c>
      <c r="J110">
        <f>_xlfn.XLOOKUP($A110,天気!$A$2:$A$365,天気!F$2:F$365)</f>
        <v>0</v>
      </c>
      <c r="K110">
        <f>_xlfn.XLOOKUP($A110,天気!$A$2:$A$365,天気!G$2:G$365)</f>
        <v>0</v>
      </c>
      <c r="L110" t="str">
        <f t="shared" si="1"/>
        <v>晴・曇</v>
      </c>
    </row>
    <row r="111" spans="1:12" x14ac:dyDescent="0.7">
      <c r="A111" s="3">
        <v>45037</v>
      </c>
      <c r="B111">
        <v>475</v>
      </c>
      <c r="C111">
        <v>313</v>
      </c>
      <c r="D111">
        <v>673</v>
      </c>
      <c r="E111">
        <v>436</v>
      </c>
      <c r="F111">
        <f>_xlfn.XLOOKUP($A111,天気!$A$2:$A$365,天気!B$2:B$365)</f>
        <v>21.6</v>
      </c>
      <c r="G111">
        <f>_xlfn.XLOOKUP($A111,天気!$A$2:$A$365,天気!C$2:C$365)</f>
        <v>26.8</v>
      </c>
      <c r="H111">
        <f>_xlfn.XLOOKUP($A111,天気!$A$2:$A$365,天気!D$2:D$365)</f>
        <v>17.899999999999999</v>
      </c>
      <c r="I111" t="str">
        <f>_xlfn.XLOOKUP($A111,天気!$A$2:$A$365,天気!E$2:E$365)</f>
        <v>薄曇</v>
      </c>
      <c r="J111">
        <f>_xlfn.XLOOKUP($A111,天気!$A$2:$A$365,天気!F$2:F$365)</f>
        <v>0</v>
      </c>
      <c r="K111">
        <f>_xlfn.XLOOKUP($A111,天気!$A$2:$A$365,天気!G$2:G$365)</f>
        <v>0</v>
      </c>
      <c r="L111" t="str">
        <f t="shared" si="1"/>
        <v>晴・曇</v>
      </c>
    </row>
    <row r="112" spans="1:12" x14ac:dyDescent="0.7">
      <c r="A112" s="3">
        <v>45038</v>
      </c>
      <c r="B112">
        <v>524</v>
      </c>
      <c r="C112">
        <v>412</v>
      </c>
      <c r="D112">
        <v>749</v>
      </c>
      <c r="E112">
        <v>509</v>
      </c>
      <c r="F112">
        <f>_xlfn.XLOOKUP($A112,天気!$A$2:$A$365,天気!B$2:B$365)</f>
        <v>14.9</v>
      </c>
      <c r="G112">
        <f>_xlfn.XLOOKUP($A112,天気!$A$2:$A$365,天気!C$2:C$365)</f>
        <v>18.399999999999999</v>
      </c>
      <c r="H112">
        <f>_xlfn.XLOOKUP($A112,天気!$A$2:$A$365,天気!D$2:D$365)</f>
        <v>12.4</v>
      </c>
      <c r="I112" t="str">
        <f>_xlfn.XLOOKUP($A112,天気!$A$2:$A$365,天気!E$2:E$365)</f>
        <v>曇後一時晴</v>
      </c>
      <c r="J112">
        <f>_xlfn.XLOOKUP($A112,天気!$A$2:$A$365,天気!F$2:F$365)</f>
        <v>0</v>
      </c>
      <c r="K112">
        <f>_xlfn.XLOOKUP($A112,天気!$A$2:$A$365,天気!G$2:G$365)</f>
        <v>0</v>
      </c>
      <c r="L112" t="str">
        <f t="shared" si="1"/>
        <v>晴・曇</v>
      </c>
    </row>
    <row r="113" spans="1:12" x14ac:dyDescent="0.7">
      <c r="A113" s="3">
        <v>45039</v>
      </c>
      <c r="B113">
        <v>417</v>
      </c>
      <c r="C113">
        <v>295</v>
      </c>
      <c r="D113">
        <v>581</v>
      </c>
      <c r="E113">
        <v>363</v>
      </c>
      <c r="F113">
        <f>_xlfn.XLOOKUP($A113,天気!$A$2:$A$365,天気!B$2:B$365)</f>
        <v>14.2</v>
      </c>
      <c r="G113">
        <f>_xlfn.XLOOKUP($A113,天気!$A$2:$A$365,天気!C$2:C$365)</f>
        <v>20.5</v>
      </c>
      <c r="H113">
        <f>_xlfn.XLOOKUP($A113,天気!$A$2:$A$365,天気!D$2:D$365)</f>
        <v>10</v>
      </c>
      <c r="I113" t="str">
        <f>_xlfn.XLOOKUP($A113,天気!$A$2:$A$365,天気!E$2:E$365)</f>
        <v>曇後晴</v>
      </c>
      <c r="J113">
        <f>_xlfn.XLOOKUP($A113,天気!$A$2:$A$365,天気!F$2:F$365)</f>
        <v>0</v>
      </c>
      <c r="K113">
        <f>_xlfn.XLOOKUP($A113,天気!$A$2:$A$365,天気!G$2:G$365)</f>
        <v>0</v>
      </c>
      <c r="L113" t="str">
        <f t="shared" si="1"/>
        <v>晴・曇</v>
      </c>
    </row>
    <row r="114" spans="1:12" x14ac:dyDescent="0.7">
      <c r="A114" s="3">
        <v>45040</v>
      </c>
      <c r="B114">
        <v>295</v>
      </c>
      <c r="C114">
        <v>157</v>
      </c>
      <c r="D114">
        <v>347</v>
      </c>
      <c r="E114">
        <v>262</v>
      </c>
      <c r="F114">
        <f>_xlfn.XLOOKUP($A114,天気!$A$2:$A$365,天気!B$2:B$365)</f>
        <v>13.2</v>
      </c>
      <c r="G114">
        <f>_xlfn.XLOOKUP($A114,天気!$A$2:$A$365,天気!C$2:C$365)</f>
        <v>16</v>
      </c>
      <c r="H114">
        <f>_xlfn.XLOOKUP($A114,天気!$A$2:$A$365,天気!D$2:D$365)</f>
        <v>11</v>
      </c>
      <c r="I114" t="str">
        <f>_xlfn.XLOOKUP($A114,天気!$A$2:$A$365,天気!E$2:E$365)</f>
        <v>曇</v>
      </c>
      <c r="J114">
        <f>_xlfn.XLOOKUP($A114,天気!$A$2:$A$365,天気!F$2:F$365)</f>
        <v>0</v>
      </c>
      <c r="K114">
        <f>_xlfn.XLOOKUP($A114,天気!$A$2:$A$365,天気!G$2:G$365)</f>
        <v>0</v>
      </c>
      <c r="L114" t="str">
        <f t="shared" si="1"/>
        <v>晴・曇</v>
      </c>
    </row>
    <row r="115" spans="1:12" x14ac:dyDescent="0.7">
      <c r="A115" s="3">
        <v>45041</v>
      </c>
      <c r="B115">
        <v>291</v>
      </c>
      <c r="C115">
        <v>193</v>
      </c>
      <c r="D115">
        <v>362</v>
      </c>
      <c r="E115">
        <v>214</v>
      </c>
      <c r="F115">
        <f>_xlfn.XLOOKUP($A115,天気!$A$2:$A$365,天気!B$2:B$365)</f>
        <v>14.1</v>
      </c>
      <c r="G115">
        <f>_xlfn.XLOOKUP($A115,天気!$A$2:$A$365,天気!C$2:C$365)</f>
        <v>19.100000000000001</v>
      </c>
      <c r="H115">
        <f>_xlfn.XLOOKUP($A115,天気!$A$2:$A$365,天気!D$2:D$365)</f>
        <v>8.5</v>
      </c>
      <c r="I115" t="str">
        <f>_xlfn.XLOOKUP($A115,天気!$A$2:$A$365,天気!E$2:E$365)</f>
        <v>曇時々晴</v>
      </c>
      <c r="J115">
        <f>_xlfn.XLOOKUP($A115,天気!$A$2:$A$365,天気!F$2:F$365)</f>
        <v>0</v>
      </c>
      <c r="K115">
        <f>_xlfn.XLOOKUP($A115,天気!$A$2:$A$365,天気!G$2:G$365)</f>
        <v>0</v>
      </c>
      <c r="L115" t="str">
        <f t="shared" si="1"/>
        <v>晴・曇</v>
      </c>
    </row>
    <row r="116" spans="1:12" x14ac:dyDescent="0.7">
      <c r="A116" s="3">
        <v>45042</v>
      </c>
      <c r="B116">
        <v>389</v>
      </c>
      <c r="C116">
        <v>240</v>
      </c>
      <c r="D116">
        <v>415</v>
      </c>
      <c r="E116">
        <v>346</v>
      </c>
      <c r="F116">
        <f>_xlfn.XLOOKUP($A116,天気!$A$2:$A$365,天気!B$2:B$365)</f>
        <v>15.6</v>
      </c>
      <c r="G116">
        <f>_xlfn.XLOOKUP($A116,天気!$A$2:$A$365,天気!C$2:C$365)</f>
        <v>19.7</v>
      </c>
      <c r="H116">
        <f>_xlfn.XLOOKUP($A116,天気!$A$2:$A$365,天気!D$2:D$365)</f>
        <v>13.4</v>
      </c>
      <c r="I116" t="str">
        <f>_xlfn.XLOOKUP($A116,天気!$A$2:$A$365,天気!E$2:E$365)</f>
        <v>雨</v>
      </c>
      <c r="J116">
        <f>_xlfn.XLOOKUP($A116,天気!$A$2:$A$365,天気!F$2:F$365)</f>
        <v>23.5</v>
      </c>
      <c r="K116">
        <f>_xlfn.XLOOKUP($A116,天気!$A$2:$A$365,天気!G$2:G$365)</f>
        <v>8.5</v>
      </c>
      <c r="L116" t="str">
        <f t="shared" si="1"/>
        <v>雨</v>
      </c>
    </row>
    <row r="117" spans="1:12" x14ac:dyDescent="0.7">
      <c r="A117" s="3">
        <v>45043</v>
      </c>
      <c r="B117">
        <v>261</v>
      </c>
      <c r="C117">
        <v>185</v>
      </c>
      <c r="D117">
        <v>349</v>
      </c>
      <c r="E117">
        <v>205</v>
      </c>
      <c r="F117">
        <f>_xlfn.XLOOKUP($A117,天気!$A$2:$A$365,天気!B$2:B$365)</f>
        <v>17.2</v>
      </c>
      <c r="G117">
        <f>_xlfn.XLOOKUP($A117,天気!$A$2:$A$365,天気!C$2:C$365)</f>
        <v>23.8</v>
      </c>
      <c r="H117">
        <f>_xlfn.XLOOKUP($A117,天気!$A$2:$A$365,天気!D$2:D$365)</f>
        <v>11.6</v>
      </c>
      <c r="I117" t="str">
        <f>_xlfn.XLOOKUP($A117,天気!$A$2:$A$365,天気!E$2:E$365)</f>
        <v>快晴</v>
      </c>
      <c r="J117">
        <f>_xlfn.XLOOKUP($A117,天気!$A$2:$A$365,天気!F$2:F$365)</f>
        <v>0</v>
      </c>
      <c r="K117">
        <f>_xlfn.XLOOKUP($A117,天気!$A$2:$A$365,天気!G$2:G$365)</f>
        <v>0</v>
      </c>
      <c r="L117" t="str">
        <f t="shared" si="1"/>
        <v>晴・曇</v>
      </c>
    </row>
    <row r="118" spans="1:12" x14ac:dyDescent="0.7">
      <c r="A118" s="3">
        <v>45044</v>
      </c>
      <c r="B118">
        <v>559</v>
      </c>
      <c r="C118">
        <v>371</v>
      </c>
      <c r="D118">
        <v>654</v>
      </c>
      <c r="E118">
        <v>431</v>
      </c>
      <c r="F118">
        <f>_xlfn.XLOOKUP($A118,天気!$A$2:$A$365,天気!B$2:B$365)</f>
        <v>18.7</v>
      </c>
      <c r="G118">
        <f>_xlfn.XLOOKUP($A118,天気!$A$2:$A$365,天気!C$2:C$365)</f>
        <v>24.1</v>
      </c>
      <c r="H118">
        <f>_xlfn.XLOOKUP($A118,天気!$A$2:$A$365,天気!D$2:D$365)</f>
        <v>13.7</v>
      </c>
      <c r="I118" t="str">
        <f>_xlfn.XLOOKUP($A118,天気!$A$2:$A$365,天気!E$2:E$365)</f>
        <v>晴後薄曇</v>
      </c>
      <c r="J118">
        <f>_xlfn.XLOOKUP($A118,天気!$A$2:$A$365,天気!F$2:F$365)</f>
        <v>0</v>
      </c>
      <c r="K118">
        <f>_xlfn.XLOOKUP($A118,天気!$A$2:$A$365,天気!G$2:G$365)</f>
        <v>0</v>
      </c>
      <c r="L118" t="str">
        <f t="shared" si="1"/>
        <v>晴・曇</v>
      </c>
    </row>
    <row r="119" spans="1:12" x14ac:dyDescent="0.7">
      <c r="A119" s="3">
        <v>45045</v>
      </c>
      <c r="B119">
        <v>411</v>
      </c>
      <c r="C119">
        <v>347</v>
      </c>
      <c r="D119">
        <v>593</v>
      </c>
      <c r="E119">
        <v>396</v>
      </c>
      <c r="F119">
        <f>_xlfn.XLOOKUP($A119,天気!$A$2:$A$365,天気!B$2:B$365)</f>
        <v>19.399999999999999</v>
      </c>
      <c r="G119">
        <f>_xlfn.XLOOKUP($A119,天気!$A$2:$A$365,天気!C$2:C$365)</f>
        <v>23.8</v>
      </c>
      <c r="H119">
        <f>_xlfn.XLOOKUP($A119,天気!$A$2:$A$365,天気!D$2:D$365)</f>
        <v>15.3</v>
      </c>
      <c r="I119" t="str">
        <f>_xlfn.XLOOKUP($A119,天気!$A$2:$A$365,天気!E$2:E$365)</f>
        <v>薄曇</v>
      </c>
      <c r="J119">
        <f>_xlfn.XLOOKUP($A119,天気!$A$2:$A$365,天気!F$2:F$365)</f>
        <v>1</v>
      </c>
      <c r="K119">
        <f>_xlfn.XLOOKUP($A119,天気!$A$2:$A$365,天気!G$2:G$365)</f>
        <v>1</v>
      </c>
      <c r="L119" t="str">
        <f t="shared" si="1"/>
        <v>雨</v>
      </c>
    </row>
    <row r="120" spans="1:12" x14ac:dyDescent="0.7">
      <c r="A120" s="3">
        <v>45046</v>
      </c>
      <c r="B120">
        <v>370</v>
      </c>
      <c r="C120">
        <v>275</v>
      </c>
      <c r="D120">
        <v>433</v>
      </c>
      <c r="E120">
        <v>322</v>
      </c>
      <c r="F120">
        <f>_xlfn.XLOOKUP($A120,天気!$A$2:$A$365,天気!B$2:B$365)</f>
        <v>19.7</v>
      </c>
      <c r="G120">
        <f>_xlfn.XLOOKUP($A120,天気!$A$2:$A$365,天気!C$2:C$365)</f>
        <v>22</v>
      </c>
      <c r="H120">
        <f>_xlfn.XLOOKUP($A120,天気!$A$2:$A$365,天気!D$2:D$365)</f>
        <v>17</v>
      </c>
      <c r="I120" t="str">
        <f>_xlfn.XLOOKUP($A120,天気!$A$2:$A$365,天気!E$2:E$365)</f>
        <v>曇時々雨</v>
      </c>
      <c r="J120">
        <f>_xlfn.XLOOKUP($A120,天気!$A$2:$A$365,天気!F$2:F$365)</f>
        <v>3</v>
      </c>
      <c r="K120">
        <f>_xlfn.XLOOKUP($A120,天気!$A$2:$A$365,天気!G$2:G$365)</f>
        <v>1.5</v>
      </c>
      <c r="L120" t="str">
        <f t="shared" si="1"/>
        <v>雨</v>
      </c>
    </row>
    <row r="121" spans="1:12" x14ac:dyDescent="0.7">
      <c r="A121" s="3">
        <v>45047</v>
      </c>
      <c r="B121">
        <v>240</v>
      </c>
      <c r="C121">
        <v>172</v>
      </c>
      <c r="D121">
        <v>409</v>
      </c>
      <c r="E121">
        <v>287</v>
      </c>
      <c r="F121">
        <f>_xlfn.XLOOKUP($A121,天気!$A$2:$A$365,天気!B$2:B$365)</f>
        <v>17.8</v>
      </c>
      <c r="G121">
        <f>_xlfn.XLOOKUP($A121,天気!$A$2:$A$365,天気!C$2:C$365)</f>
        <v>22.5</v>
      </c>
      <c r="H121">
        <f>_xlfn.XLOOKUP($A121,天気!$A$2:$A$365,天気!D$2:D$365)</f>
        <v>13.4</v>
      </c>
      <c r="I121" t="str">
        <f>_xlfn.XLOOKUP($A121,天気!$A$2:$A$365,天気!E$2:E$365)</f>
        <v>曇後晴</v>
      </c>
      <c r="J121">
        <f>_xlfn.XLOOKUP($A121,天気!$A$2:$A$365,天気!F$2:F$365)</f>
        <v>1</v>
      </c>
      <c r="K121">
        <f>_xlfn.XLOOKUP($A121,天気!$A$2:$A$365,天気!G$2:G$365)</f>
        <v>1</v>
      </c>
      <c r="L121" t="str">
        <f t="shared" si="1"/>
        <v>雨</v>
      </c>
    </row>
    <row r="122" spans="1:12" x14ac:dyDescent="0.7">
      <c r="A122" s="3">
        <v>45048</v>
      </c>
      <c r="B122">
        <v>351</v>
      </c>
      <c r="C122">
        <v>211</v>
      </c>
      <c r="D122">
        <v>468</v>
      </c>
      <c r="E122">
        <v>316</v>
      </c>
      <c r="F122">
        <f>_xlfn.XLOOKUP($A122,天気!$A$2:$A$365,天気!B$2:B$365)</f>
        <v>17.399999999999999</v>
      </c>
      <c r="G122">
        <f>_xlfn.XLOOKUP($A122,天気!$A$2:$A$365,天気!C$2:C$365)</f>
        <v>23</v>
      </c>
      <c r="H122">
        <f>_xlfn.XLOOKUP($A122,天気!$A$2:$A$365,天気!D$2:D$365)</f>
        <v>12.7</v>
      </c>
      <c r="I122" t="str">
        <f>_xlfn.XLOOKUP($A122,天気!$A$2:$A$365,天気!E$2:E$365)</f>
        <v>快晴</v>
      </c>
      <c r="J122">
        <f>_xlfn.XLOOKUP($A122,天気!$A$2:$A$365,天気!F$2:F$365)</f>
        <v>0</v>
      </c>
      <c r="K122">
        <f>_xlfn.XLOOKUP($A122,天気!$A$2:$A$365,天気!G$2:G$365)</f>
        <v>0</v>
      </c>
      <c r="L122" t="str">
        <f t="shared" si="1"/>
        <v>晴・曇</v>
      </c>
    </row>
    <row r="123" spans="1:12" x14ac:dyDescent="0.7">
      <c r="A123" s="3">
        <v>45049</v>
      </c>
      <c r="B123">
        <v>247</v>
      </c>
      <c r="C123">
        <v>150</v>
      </c>
      <c r="D123">
        <v>294</v>
      </c>
      <c r="E123">
        <v>253</v>
      </c>
      <c r="F123">
        <f>_xlfn.XLOOKUP($A123,天気!$A$2:$A$365,天気!B$2:B$365)</f>
        <v>17.8</v>
      </c>
      <c r="G123">
        <f>_xlfn.XLOOKUP($A123,天気!$A$2:$A$365,天気!C$2:C$365)</f>
        <v>23.4</v>
      </c>
      <c r="H123">
        <f>_xlfn.XLOOKUP($A123,天気!$A$2:$A$365,天気!D$2:D$365)</f>
        <v>11.8</v>
      </c>
      <c r="I123" t="str">
        <f>_xlfn.XLOOKUP($A123,天気!$A$2:$A$365,天気!E$2:E$365)</f>
        <v>晴時々薄曇</v>
      </c>
      <c r="J123">
        <f>_xlfn.XLOOKUP($A123,天気!$A$2:$A$365,天気!F$2:F$365)</f>
        <v>0</v>
      </c>
      <c r="K123">
        <f>_xlfn.XLOOKUP($A123,天気!$A$2:$A$365,天気!G$2:G$365)</f>
        <v>0</v>
      </c>
      <c r="L123" t="str">
        <f t="shared" si="1"/>
        <v>晴・曇</v>
      </c>
    </row>
    <row r="124" spans="1:12" x14ac:dyDescent="0.7">
      <c r="A124" s="3">
        <v>45050</v>
      </c>
      <c r="B124">
        <v>206</v>
      </c>
      <c r="C124">
        <v>138</v>
      </c>
      <c r="D124">
        <v>268</v>
      </c>
      <c r="E124">
        <v>164</v>
      </c>
      <c r="F124">
        <f>_xlfn.XLOOKUP($A124,天気!$A$2:$A$365,天気!B$2:B$365)</f>
        <v>19.7</v>
      </c>
      <c r="G124">
        <f>_xlfn.XLOOKUP($A124,天気!$A$2:$A$365,天気!C$2:C$365)</f>
        <v>25.7</v>
      </c>
      <c r="H124">
        <f>_xlfn.XLOOKUP($A124,天気!$A$2:$A$365,天気!D$2:D$365)</f>
        <v>13.8</v>
      </c>
      <c r="I124" t="str">
        <f>_xlfn.XLOOKUP($A124,天気!$A$2:$A$365,天気!E$2:E$365)</f>
        <v>快晴</v>
      </c>
      <c r="J124">
        <f>_xlfn.XLOOKUP($A124,天気!$A$2:$A$365,天気!F$2:F$365)</f>
        <v>0</v>
      </c>
      <c r="K124">
        <f>_xlfn.XLOOKUP($A124,天気!$A$2:$A$365,天気!G$2:G$365)</f>
        <v>0</v>
      </c>
      <c r="L124" t="str">
        <f t="shared" si="1"/>
        <v>晴・曇</v>
      </c>
    </row>
    <row r="125" spans="1:12" x14ac:dyDescent="0.7">
      <c r="A125" s="3">
        <v>45051</v>
      </c>
      <c r="B125">
        <v>346</v>
      </c>
      <c r="C125">
        <v>200</v>
      </c>
      <c r="D125">
        <v>382</v>
      </c>
      <c r="E125">
        <v>299</v>
      </c>
      <c r="F125">
        <f>_xlfn.XLOOKUP($A125,天気!$A$2:$A$365,天気!B$2:B$365)</f>
        <v>21.1</v>
      </c>
      <c r="G125">
        <f>_xlfn.XLOOKUP($A125,天気!$A$2:$A$365,天気!C$2:C$365)</f>
        <v>26.6</v>
      </c>
      <c r="H125">
        <f>_xlfn.XLOOKUP($A125,天気!$A$2:$A$365,天気!D$2:D$365)</f>
        <v>15.9</v>
      </c>
      <c r="I125" t="str">
        <f>_xlfn.XLOOKUP($A125,天気!$A$2:$A$365,天気!E$2:E$365)</f>
        <v>晴時々薄曇</v>
      </c>
      <c r="J125">
        <f>_xlfn.XLOOKUP($A125,天気!$A$2:$A$365,天気!F$2:F$365)</f>
        <v>0</v>
      </c>
      <c r="K125">
        <f>_xlfn.XLOOKUP($A125,天気!$A$2:$A$365,天気!G$2:G$365)</f>
        <v>0</v>
      </c>
      <c r="L125" t="str">
        <f t="shared" si="1"/>
        <v>晴・曇</v>
      </c>
    </row>
    <row r="126" spans="1:12" x14ac:dyDescent="0.7">
      <c r="A126" s="3">
        <v>45052</v>
      </c>
      <c r="B126">
        <v>283</v>
      </c>
      <c r="C126">
        <v>248</v>
      </c>
      <c r="D126">
        <v>455</v>
      </c>
      <c r="E126">
        <v>307</v>
      </c>
      <c r="F126">
        <f>_xlfn.XLOOKUP($A126,天気!$A$2:$A$365,天気!B$2:B$365)</f>
        <v>23</v>
      </c>
      <c r="G126">
        <f>_xlfn.XLOOKUP($A126,天気!$A$2:$A$365,天気!C$2:C$365)</f>
        <v>27.9</v>
      </c>
      <c r="H126">
        <f>_xlfn.XLOOKUP($A126,天気!$A$2:$A$365,天気!D$2:D$365)</f>
        <v>19.600000000000001</v>
      </c>
      <c r="I126" t="str">
        <f>_xlfn.XLOOKUP($A126,天気!$A$2:$A$365,天気!E$2:E$365)</f>
        <v>薄曇</v>
      </c>
      <c r="J126">
        <f>_xlfn.XLOOKUP($A126,天気!$A$2:$A$365,天気!F$2:F$365)</f>
        <v>0</v>
      </c>
      <c r="K126">
        <f>_xlfn.XLOOKUP($A126,天気!$A$2:$A$365,天気!G$2:G$365)</f>
        <v>0</v>
      </c>
      <c r="L126" t="str">
        <f t="shared" si="1"/>
        <v>晴・曇</v>
      </c>
    </row>
    <row r="127" spans="1:12" x14ac:dyDescent="0.7">
      <c r="A127" s="3">
        <v>45053</v>
      </c>
      <c r="B127">
        <v>407</v>
      </c>
      <c r="C127">
        <v>220</v>
      </c>
      <c r="D127">
        <v>526</v>
      </c>
      <c r="E127">
        <v>359</v>
      </c>
      <c r="F127">
        <f>_xlfn.XLOOKUP($A127,天気!$A$2:$A$365,天気!B$2:B$365)</f>
        <v>17.600000000000001</v>
      </c>
      <c r="G127">
        <f>_xlfn.XLOOKUP($A127,天気!$A$2:$A$365,天気!C$2:C$365)</f>
        <v>22.3</v>
      </c>
      <c r="H127">
        <f>_xlfn.XLOOKUP($A127,天気!$A$2:$A$365,天気!D$2:D$365)</f>
        <v>12.5</v>
      </c>
      <c r="I127" t="str">
        <f>_xlfn.XLOOKUP($A127,天気!$A$2:$A$365,天気!E$2:E$365)</f>
        <v>大雨</v>
      </c>
      <c r="J127">
        <f>_xlfn.XLOOKUP($A127,天気!$A$2:$A$365,天気!F$2:F$365)</f>
        <v>43.5</v>
      </c>
      <c r="K127">
        <f>_xlfn.XLOOKUP($A127,天気!$A$2:$A$365,天気!G$2:G$365)</f>
        <v>15</v>
      </c>
      <c r="L127" t="str">
        <f t="shared" si="1"/>
        <v>やや強い雨</v>
      </c>
    </row>
    <row r="128" spans="1:12" x14ac:dyDescent="0.7">
      <c r="A128" s="3">
        <v>45054</v>
      </c>
      <c r="B128">
        <v>252</v>
      </c>
      <c r="C128">
        <v>146</v>
      </c>
      <c r="D128">
        <v>360</v>
      </c>
      <c r="E128">
        <v>198</v>
      </c>
      <c r="F128">
        <f>_xlfn.XLOOKUP($A128,天気!$A$2:$A$365,天気!B$2:B$365)</f>
        <v>12.9</v>
      </c>
      <c r="G128">
        <f>_xlfn.XLOOKUP($A128,天気!$A$2:$A$365,天気!C$2:C$365)</f>
        <v>16.600000000000001</v>
      </c>
      <c r="H128">
        <f>_xlfn.XLOOKUP($A128,天気!$A$2:$A$365,天気!D$2:D$365)</f>
        <v>10.3</v>
      </c>
      <c r="I128" t="str">
        <f>_xlfn.XLOOKUP($A128,天気!$A$2:$A$365,天気!E$2:E$365)</f>
        <v>曇時々雨</v>
      </c>
      <c r="J128">
        <f>_xlfn.XLOOKUP($A128,天気!$A$2:$A$365,天気!F$2:F$365)</f>
        <v>30.5</v>
      </c>
      <c r="K128">
        <f>_xlfn.XLOOKUP($A128,天気!$A$2:$A$365,天気!G$2:G$365)</f>
        <v>8.5</v>
      </c>
      <c r="L128" t="str">
        <f t="shared" si="1"/>
        <v>雨</v>
      </c>
    </row>
    <row r="129" spans="1:12" x14ac:dyDescent="0.7">
      <c r="A129" s="3">
        <v>45055</v>
      </c>
      <c r="B129">
        <v>316</v>
      </c>
      <c r="C129">
        <v>191</v>
      </c>
      <c r="D129">
        <v>392</v>
      </c>
      <c r="E129">
        <v>253</v>
      </c>
      <c r="F129">
        <f>_xlfn.XLOOKUP($A129,天気!$A$2:$A$365,天気!B$2:B$365)</f>
        <v>15.1</v>
      </c>
      <c r="G129">
        <f>_xlfn.XLOOKUP($A129,天気!$A$2:$A$365,天気!C$2:C$365)</f>
        <v>20.6</v>
      </c>
      <c r="H129">
        <f>_xlfn.XLOOKUP($A129,天気!$A$2:$A$365,天気!D$2:D$365)</f>
        <v>10.1</v>
      </c>
      <c r="I129" t="str">
        <f>_xlfn.XLOOKUP($A129,天気!$A$2:$A$365,天気!E$2:E$365)</f>
        <v>薄曇時々晴</v>
      </c>
      <c r="J129">
        <f>_xlfn.XLOOKUP($A129,天気!$A$2:$A$365,天気!F$2:F$365)</f>
        <v>0</v>
      </c>
      <c r="K129">
        <f>_xlfn.XLOOKUP($A129,天気!$A$2:$A$365,天気!G$2:G$365)</f>
        <v>0</v>
      </c>
      <c r="L129" t="str">
        <f t="shared" si="1"/>
        <v>晴・曇</v>
      </c>
    </row>
    <row r="130" spans="1:12" x14ac:dyDescent="0.7">
      <c r="A130" s="3">
        <v>45056</v>
      </c>
      <c r="B130">
        <v>342</v>
      </c>
      <c r="C130">
        <v>231</v>
      </c>
      <c r="D130">
        <v>441</v>
      </c>
      <c r="E130">
        <v>325</v>
      </c>
      <c r="F130">
        <f>_xlfn.XLOOKUP($A130,天気!$A$2:$A$365,天気!B$2:B$365)</f>
        <v>17.7</v>
      </c>
      <c r="G130">
        <f>_xlfn.XLOOKUP($A130,天気!$A$2:$A$365,天気!C$2:C$365)</f>
        <v>25</v>
      </c>
      <c r="H130">
        <f>_xlfn.XLOOKUP($A130,天気!$A$2:$A$365,天気!D$2:D$365)</f>
        <v>11.4</v>
      </c>
      <c r="I130" t="str">
        <f>_xlfn.XLOOKUP($A130,天気!$A$2:$A$365,天気!E$2:E$365)</f>
        <v>晴後薄曇</v>
      </c>
      <c r="J130">
        <f>_xlfn.XLOOKUP($A130,天気!$A$2:$A$365,天気!F$2:F$365)</f>
        <v>0</v>
      </c>
      <c r="K130">
        <f>_xlfn.XLOOKUP($A130,天気!$A$2:$A$365,天気!G$2:G$365)</f>
        <v>0</v>
      </c>
      <c r="L130" t="str">
        <f t="shared" si="1"/>
        <v>晴・曇</v>
      </c>
    </row>
    <row r="131" spans="1:12" x14ac:dyDescent="0.7">
      <c r="A131" s="3">
        <v>45057</v>
      </c>
      <c r="B131">
        <v>241</v>
      </c>
      <c r="C131">
        <v>135</v>
      </c>
      <c r="D131">
        <v>320</v>
      </c>
      <c r="E131">
        <v>207</v>
      </c>
      <c r="F131">
        <f>_xlfn.XLOOKUP($A131,天気!$A$2:$A$365,天気!B$2:B$365)</f>
        <v>15.8</v>
      </c>
      <c r="G131">
        <f>_xlfn.XLOOKUP($A131,天気!$A$2:$A$365,天気!C$2:C$365)</f>
        <v>23.4</v>
      </c>
      <c r="H131">
        <f>_xlfn.XLOOKUP($A131,天気!$A$2:$A$365,天気!D$2:D$365)</f>
        <v>10.7</v>
      </c>
      <c r="I131" t="str">
        <f>_xlfn.XLOOKUP($A131,天気!$A$2:$A$365,天気!E$2:E$365)</f>
        <v>晴後雨時々曇、雷を伴う</v>
      </c>
      <c r="J131">
        <f>_xlfn.XLOOKUP($A131,天気!$A$2:$A$365,天気!F$2:F$365)</f>
        <v>9</v>
      </c>
      <c r="K131">
        <f>_xlfn.XLOOKUP($A131,天気!$A$2:$A$365,天気!G$2:G$365)</f>
        <v>5</v>
      </c>
      <c r="L131" t="str">
        <f t="shared" ref="L131:L194" si="2">IF(K131=0,"晴・曇",IF(K131&lt;1,"小雨",IF(K131&lt;10,"雨",IF(K131&lt;20,"やや強い雨","強い雨"))))</f>
        <v>雨</v>
      </c>
    </row>
    <row r="132" spans="1:12" x14ac:dyDescent="0.7">
      <c r="A132" s="3">
        <v>45058</v>
      </c>
      <c r="B132">
        <v>500</v>
      </c>
      <c r="C132">
        <v>293</v>
      </c>
      <c r="D132">
        <v>602</v>
      </c>
      <c r="E132">
        <v>343</v>
      </c>
      <c r="F132">
        <f>_xlfn.XLOOKUP($A132,天気!$A$2:$A$365,天気!B$2:B$365)</f>
        <v>17.100000000000001</v>
      </c>
      <c r="G132">
        <f>_xlfn.XLOOKUP($A132,天気!$A$2:$A$365,天気!C$2:C$365)</f>
        <v>21.9</v>
      </c>
      <c r="H132">
        <f>_xlfn.XLOOKUP($A132,天気!$A$2:$A$365,天気!D$2:D$365)</f>
        <v>11.3</v>
      </c>
      <c r="I132" t="str">
        <f>_xlfn.XLOOKUP($A132,天気!$A$2:$A$365,天気!E$2:E$365)</f>
        <v>曇時々晴</v>
      </c>
      <c r="J132">
        <f>_xlfn.XLOOKUP($A132,天気!$A$2:$A$365,天気!F$2:F$365)</f>
        <v>0</v>
      </c>
      <c r="K132">
        <f>_xlfn.XLOOKUP($A132,天気!$A$2:$A$365,天気!G$2:G$365)</f>
        <v>0</v>
      </c>
      <c r="L132" t="str">
        <f t="shared" si="2"/>
        <v>晴・曇</v>
      </c>
    </row>
    <row r="133" spans="1:12" x14ac:dyDescent="0.7">
      <c r="A133" s="3">
        <v>45059</v>
      </c>
      <c r="B133">
        <v>476</v>
      </c>
      <c r="C133">
        <v>317</v>
      </c>
      <c r="D133">
        <v>617</v>
      </c>
      <c r="E133">
        <v>461</v>
      </c>
      <c r="F133">
        <f>_xlfn.XLOOKUP($A133,天気!$A$2:$A$365,天気!B$2:B$365)</f>
        <v>16.7</v>
      </c>
      <c r="G133">
        <f>_xlfn.XLOOKUP($A133,天気!$A$2:$A$365,天気!C$2:C$365)</f>
        <v>18.100000000000001</v>
      </c>
      <c r="H133">
        <f>_xlfn.XLOOKUP($A133,天気!$A$2:$A$365,天気!D$2:D$365)</f>
        <v>15.4</v>
      </c>
      <c r="I133" t="str">
        <f>_xlfn.XLOOKUP($A133,天気!$A$2:$A$365,天気!E$2:E$365)</f>
        <v>雨一時曇</v>
      </c>
      <c r="J133">
        <f>_xlfn.XLOOKUP($A133,天気!$A$2:$A$365,天気!F$2:F$365)</f>
        <v>5</v>
      </c>
      <c r="K133">
        <f>_xlfn.XLOOKUP($A133,天気!$A$2:$A$365,天気!G$2:G$365)</f>
        <v>3</v>
      </c>
      <c r="L133" t="str">
        <f t="shared" si="2"/>
        <v>雨</v>
      </c>
    </row>
    <row r="134" spans="1:12" x14ac:dyDescent="0.7">
      <c r="A134" s="3">
        <v>45060</v>
      </c>
      <c r="B134">
        <v>403</v>
      </c>
      <c r="C134">
        <v>299</v>
      </c>
      <c r="D134">
        <v>521</v>
      </c>
      <c r="E134">
        <v>348</v>
      </c>
      <c r="F134">
        <f>_xlfn.XLOOKUP($A134,天気!$A$2:$A$365,天気!B$2:B$365)</f>
        <v>16.899999999999999</v>
      </c>
      <c r="G134">
        <f>_xlfn.XLOOKUP($A134,天気!$A$2:$A$365,天気!C$2:C$365)</f>
        <v>21.2</v>
      </c>
      <c r="H134">
        <f>_xlfn.XLOOKUP($A134,天気!$A$2:$A$365,天気!D$2:D$365)</f>
        <v>14.3</v>
      </c>
      <c r="I134" t="str">
        <f>_xlfn.XLOOKUP($A134,天気!$A$2:$A$365,天気!E$2:E$365)</f>
        <v>曇後一時雨</v>
      </c>
      <c r="J134">
        <f>_xlfn.XLOOKUP($A134,天気!$A$2:$A$365,天気!F$2:F$365)</f>
        <v>3</v>
      </c>
      <c r="K134">
        <f>_xlfn.XLOOKUP($A134,天気!$A$2:$A$365,天気!G$2:G$365)</f>
        <v>1</v>
      </c>
      <c r="L134" t="str">
        <f t="shared" si="2"/>
        <v>雨</v>
      </c>
    </row>
    <row r="135" spans="1:12" x14ac:dyDescent="0.7">
      <c r="A135" s="3">
        <v>45061</v>
      </c>
      <c r="B135">
        <v>187</v>
      </c>
      <c r="C135">
        <v>139</v>
      </c>
      <c r="D135">
        <v>313</v>
      </c>
      <c r="E135">
        <v>174</v>
      </c>
      <c r="F135">
        <f>_xlfn.XLOOKUP($A135,天気!$A$2:$A$365,天気!B$2:B$365)</f>
        <v>16.100000000000001</v>
      </c>
      <c r="G135">
        <f>_xlfn.XLOOKUP($A135,天気!$A$2:$A$365,天気!C$2:C$365)</f>
        <v>18.100000000000001</v>
      </c>
      <c r="H135">
        <f>_xlfn.XLOOKUP($A135,天気!$A$2:$A$365,天気!D$2:D$365)</f>
        <v>14.6</v>
      </c>
      <c r="I135" t="str">
        <f>_xlfn.XLOOKUP($A135,天気!$A$2:$A$365,天気!E$2:E$365)</f>
        <v>雨</v>
      </c>
      <c r="J135">
        <f>_xlfn.XLOOKUP($A135,天気!$A$2:$A$365,天気!F$2:F$365)</f>
        <v>15.5</v>
      </c>
      <c r="K135">
        <f>_xlfn.XLOOKUP($A135,天気!$A$2:$A$365,天気!G$2:G$365)</f>
        <v>6.5</v>
      </c>
      <c r="L135" t="str">
        <f t="shared" si="2"/>
        <v>雨</v>
      </c>
    </row>
    <row r="136" spans="1:12" x14ac:dyDescent="0.7">
      <c r="A136" s="3">
        <v>45062</v>
      </c>
      <c r="B136">
        <v>298</v>
      </c>
      <c r="C136">
        <v>166</v>
      </c>
      <c r="D136">
        <v>316</v>
      </c>
      <c r="E136">
        <v>227</v>
      </c>
      <c r="F136">
        <f>_xlfn.XLOOKUP($A136,天気!$A$2:$A$365,天気!B$2:B$365)</f>
        <v>19.899999999999999</v>
      </c>
      <c r="G136">
        <f>_xlfn.XLOOKUP($A136,天気!$A$2:$A$365,天気!C$2:C$365)</f>
        <v>27.5</v>
      </c>
      <c r="H136">
        <f>_xlfn.XLOOKUP($A136,天気!$A$2:$A$365,天気!D$2:D$365)</f>
        <v>13.1</v>
      </c>
      <c r="I136" t="str">
        <f>_xlfn.XLOOKUP($A136,天気!$A$2:$A$365,天気!E$2:E$365)</f>
        <v>晴後時々薄曇</v>
      </c>
      <c r="J136">
        <f>_xlfn.XLOOKUP($A136,天気!$A$2:$A$365,天気!F$2:F$365)</f>
        <v>0</v>
      </c>
      <c r="K136">
        <f>_xlfn.XLOOKUP($A136,天気!$A$2:$A$365,天気!G$2:G$365)</f>
        <v>0</v>
      </c>
      <c r="L136" t="str">
        <f t="shared" si="2"/>
        <v>晴・曇</v>
      </c>
    </row>
    <row r="137" spans="1:12" x14ac:dyDescent="0.7">
      <c r="A137" s="3">
        <v>45063</v>
      </c>
      <c r="B137">
        <v>281</v>
      </c>
      <c r="C137">
        <v>194</v>
      </c>
      <c r="D137">
        <v>374</v>
      </c>
      <c r="E137">
        <v>249</v>
      </c>
      <c r="F137">
        <f>_xlfn.XLOOKUP($A137,天気!$A$2:$A$365,天気!B$2:B$365)</f>
        <v>22.8</v>
      </c>
      <c r="G137">
        <f>_xlfn.XLOOKUP($A137,天気!$A$2:$A$365,天気!C$2:C$365)</f>
        <v>31.6</v>
      </c>
      <c r="H137">
        <f>_xlfn.XLOOKUP($A137,天気!$A$2:$A$365,天気!D$2:D$365)</f>
        <v>15.1</v>
      </c>
      <c r="I137" t="str">
        <f>_xlfn.XLOOKUP($A137,天気!$A$2:$A$365,天気!E$2:E$365)</f>
        <v>快晴</v>
      </c>
      <c r="J137">
        <f>_xlfn.XLOOKUP($A137,天気!$A$2:$A$365,天気!F$2:F$365)</f>
        <v>0</v>
      </c>
      <c r="K137">
        <f>_xlfn.XLOOKUP($A137,天気!$A$2:$A$365,天気!G$2:G$365)</f>
        <v>0</v>
      </c>
      <c r="L137" t="str">
        <f t="shared" si="2"/>
        <v>晴・曇</v>
      </c>
    </row>
    <row r="138" spans="1:12" x14ac:dyDescent="0.7">
      <c r="A138" s="3">
        <v>45064</v>
      </c>
      <c r="B138">
        <v>215</v>
      </c>
      <c r="C138">
        <v>146</v>
      </c>
      <c r="D138">
        <v>292</v>
      </c>
      <c r="E138">
        <v>177</v>
      </c>
      <c r="F138">
        <f>_xlfn.XLOOKUP($A138,天気!$A$2:$A$365,天気!B$2:B$365)</f>
        <v>25.4</v>
      </c>
      <c r="G138">
        <f>_xlfn.XLOOKUP($A138,天気!$A$2:$A$365,天気!C$2:C$365)</f>
        <v>32.200000000000003</v>
      </c>
      <c r="H138">
        <f>_xlfn.XLOOKUP($A138,天気!$A$2:$A$365,天気!D$2:D$365)</f>
        <v>18.7</v>
      </c>
      <c r="I138" t="str">
        <f>_xlfn.XLOOKUP($A138,天気!$A$2:$A$365,天気!E$2:E$365)</f>
        <v>薄曇一時晴</v>
      </c>
      <c r="J138">
        <f>_xlfn.XLOOKUP($A138,天気!$A$2:$A$365,天気!F$2:F$365)</f>
        <v>0</v>
      </c>
      <c r="K138">
        <f>_xlfn.XLOOKUP($A138,天気!$A$2:$A$365,天気!G$2:G$365)</f>
        <v>0</v>
      </c>
      <c r="L138" t="str">
        <f t="shared" si="2"/>
        <v>晴・曇</v>
      </c>
    </row>
    <row r="139" spans="1:12" x14ac:dyDescent="0.7">
      <c r="A139" s="3">
        <v>45065</v>
      </c>
      <c r="B139">
        <v>406</v>
      </c>
      <c r="C139">
        <v>301</v>
      </c>
      <c r="D139">
        <v>504</v>
      </c>
      <c r="E139">
        <v>351</v>
      </c>
      <c r="F139">
        <f>_xlfn.XLOOKUP($A139,天気!$A$2:$A$365,天気!B$2:B$365)</f>
        <v>20.6</v>
      </c>
      <c r="G139">
        <f>_xlfn.XLOOKUP($A139,天気!$A$2:$A$365,天気!C$2:C$365)</f>
        <v>24.5</v>
      </c>
      <c r="H139">
        <f>_xlfn.XLOOKUP($A139,天気!$A$2:$A$365,天気!D$2:D$365)</f>
        <v>17.100000000000001</v>
      </c>
      <c r="I139" t="str">
        <f>_xlfn.XLOOKUP($A139,天気!$A$2:$A$365,天気!E$2:E$365)</f>
        <v>曇後雨</v>
      </c>
      <c r="J139">
        <f>_xlfn.XLOOKUP($A139,天気!$A$2:$A$365,天気!F$2:F$365)</f>
        <v>12</v>
      </c>
      <c r="K139">
        <f>_xlfn.XLOOKUP($A139,天気!$A$2:$A$365,天気!G$2:G$365)</f>
        <v>7.5</v>
      </c>
      <c r="L139" t="str">
        <f t="shared" si="2"/>
        <v>雨</v>
      </c>
    </row>
    <row r="140" spans="1:12" x14ac:dyDescent="0.7">
      <c r="A140" s="3">
        <v>45066</v>
      </c>
      <c r="B140">
        <v>428</v>
      </c>
      <c r="C140">
        <v>302</v>
      </c>
      <c r="D140">
        <v>513</v>
      </c>
      <c r="E140">
        <v>299</v>
      </c>
      <c r="F140">
        <f>_xlfn.XLOOKUP($A140,天気!$A$2:$A$365,天気!B$2:B$365)</f>
        <v>18.8</v>
      </c>
      <c r="G140">
        <f>_xlfn.XLOOKUP($A140,天気!$A$2:$A$365,天気!C$2:C$365)</f>
        <v>22.8</v>
      </c>
      <c r="H140">
        <f>_xlfn.XLOOKUP($A140,天気!$A$2:$A$365,天気!D$2:D$365)</f>
        <v>16.399999999999999</v>
      </c>
      <c r="I140" t="str">
        <f>_xlfn.XLOOKUP($A140,天気!$A$2:$A$365,天気!E$2:E$365)</f>
        <v>雨後曇時々晴</v>
      </c>
      <c r="J140">
        <f>_xlfn.XLOOKUP($A140,天気!$A$2:$A$365,天気!F$2:F$365)</f>
        <v>4</v>
      </c>
      <c r="K140">
        <f>_xlfn.XLOOKUP($A140,天気!$A$2:$A$365,天気!G$2:G$365)</f>
        <v>2</v>
      </c>
      <c r="L140" t="str">
        <f t="shared" si="2"/>
        <v>雨</v>
      </c>
    </row>
    <row r="141" spans="1:12" x14ac:dyDescent="0.7">
      <c r="A141" s="3">
        <v>45067</v>
      </c>
      <c r="B141">
        <v>338</v>
      </c>
      <c r="C141">
        <v>207</v>
      </c>
      <c r="D141">
        <v>476</v>
      </c>
      <c r="E141">
        <v>244</v>
      </c>
      <c r="F141">
        <f>_xlfn.XLOOKUP($A141,天気!$A$2:$A$365,天気!B$2:B$365)</f>
        <v>21.1</v>
      </c>
      <c r="G141">
        <f>_xlfn.XLOOKUP($A141,天気!$A$2:$A$365,天気!C$2:C$365)</f>
        <v>26.3</v>
      </c>
      <c r="H141">
        <f>_xlfn.XLOOKUP($A141,天気!$A$2:$A$365,天気!D$2:D$365)</f>
        <v>16.100000000000001</v>
      </c>
      <c r="I141" t="str">
        <f>_xlfn.XLOOKUP($A141,天気!$A$2:$A$365,天気!E$2:E$365)</f>
        <v>薄曇時々晴</v>
      </c>
      <c r="J141">
        <f>_xlfn.XLOOKUP($A141,天気!$A$2:$A$365,天気!F$2:F$365)</f>
        <v>0</v>
      </c>
      <c r="K141">
        <f>_xlfn.XLOOKUP($A141,天気!$A$2:$A$365,天気!G$2:G$365)</f>
        <v>0</v>
      </c>
      <c r="L141" t="str">
        <f t="shared" si="2"/>
        <v>晴・曇</v>
      </c>
    </row>
    <row r="142" spans="1:12" x14ac:dyDescent="0.7">
      <c r="A142" s="3">
        <v>45068</v>
      </c>
      <c r="B142">
        <v>222</v>
      </c>
      <c r="C142">
        <v>187</v>
      </c>
      <c r="D142">
        <v>378</v>
      </c>
      <c r="E142">
        <v>227</v>
      </c>
      <c r="F142">
        <f>_xlfn.XLOOKUP($A142,天気!$A$2:$A$365,天気!B$2:B$365)</f>
        <v>22.5</v>
      </c>
      <c r="G142">
        <f>_xlfn.XLOOKUP($A142,天気!$A$2:$A$365,天気!C$2:C$365)</f>
        <v>29.4</v>
      </c>
      <c r="H142">
        <f>_xlfn.XLOOKUP($A142,天気!$A$2:$A$365,天気!D$2:D$365)</f>
        <v>16.5</v>
      </c>
      <c r="I142" t="str">
        <f>_xlfn.XLOOKUP($A142,天気!$A$2:$A$365,天気!E$2:E$365)</f>
        <v>曇一時晴</v>
      </c>
      <c r="J142">
        <f>_xlfn.XLOOKUP($A142,天気!$A$2:$A$365,天気!F$2:F$365)</f>
        <v>0</v>
      </c>
      <c r="K142">
        <f>_xlfn.XLOOKUP($A142,天気!$A$2:$A$365,天気!G$2:G$365)</f>
        <v>0</v>
      </c>
      <c r="L142" t="str">
        <f t="shared" si="2"/>
        <v>晴・曇</v>
      </c>
    </row>
    <row r="143" spans="1:12" x14ac:dyDescent="0.7">
      <c r="A143" s="3">
        <v>45069</v>
      </c>
      <c r="B143">
        <v>312</v>
      </c>
      <c r="C143">
        <v>173</v>
      </c>
      <c r="D143">
        <v>372</v>
      </c>
      <c r="E143">
        <v>296</v>
      </c>
      <c r="F143">
        <f>_xlfn.XLOOKUP($A143,天気!$A$2:$A$365,天気!B$2:B$365)</f>
        <v>13.9</v>
      </c>
      <c r="G143">
        <f>_xlfn.XLOOKUP($A143,天気!$A$2:$A$365,天気!C$2:C$365)</f>
        <v>17.2</v>
      </c>
      <c r="H143">
        <f>_xlfn.XLOOKUP($A143,天気!$A$2:$A$365,天気!D$2:D$365)</f>
        <v>12.3</v>
      </c>
      <c r="I143" t="str">
        <f>_xlfn.XLOOKUP($A143,天気!$A$2:$A$365,天気!E$2:E$365)</f>
        <v>雨</v>
      </c>
      <c r="J143">
        <f>_xlfn.XLOOKUP($A143,天気!$A$2:$A$365,天気!F$2:F$365)</f>
        <v>14</v>
      </c>
      <c r="K143">
        <f>_xlfn.XLOOKUP($A143,天気!$A$2:$A$365,天気!G$2:G$365)</f>
        <v>3</v>
      </c>
      <c r="L143" t="str">
        <f t="shared" si="2"/>
        <v>雨</v>
      </c>
    </row>
    <row r="144" spans="1:12" x14ac:dyDescent="0.7">
      <c r="A144" s="3">
        <v>45070</v>
      </c>
      <c r="B144">
        <v>357</v>
      </c>
      <c r="C144">
        <v>240</v>
      </c>
      <c r="D144">
        <v>517</v>
      </c>
      <c r="E144">
        <v>283</v>
      </c>
      <c r="F144">
        <f>_xlfn.XLOOKUP($A144,天気!$A$2:$A$365,天気!B$2:B$365)</f>
        <v>18.2</v>
      </c>
      <c r="G144">
        <f>_xlfn.XLOOKUP($A144,天気!$A$2:$A$365,天気!C$2:C$365)</f>
        <v>23.9</v>
      </c>
      <c r="H144">
        <f>_xlfn.XLOOKUP($A144,天気!$A$2:$A$365,天気!D$2:D$365)</f>
        <v>11.8</v>
      </c>
      <c r="I144" t="str">
        <f>_xlfn.XLOOKUP($A144,天気!$A$2:$A$365,天気!E$2:E$365)</f>
        <v>快晴</v>
      </c>
      <c r="J144">
        <f>_xlfn.XLOOKUP($A144,天気!$A$2:$A$365,天気!F$2:F$365)</f>
        <v>0</v>
      </c>
      <c r="K144">
        <f>_xlfn.XLOOKUP($A144,天気!$A$2:$A$365,天気!G$2:G$365)</f>
        <v>0</v>
      </c>
      <c r="L144" t="str">
        <f t="shared" si="2"/>
        <v>晴・曇</v>
      </c>
    </row>
    <row r="145" spans="1:12" x14ac:dyDescent="0.7">
      <c r="A145" s="3">
        <v>45071</v>
      </c>
      <c r="B145">
        <v>261</v>
      </c>
      <c r="C145">
        <v>132</v>
      </c>
      <c r="D145">
        <v>375</v>
      </c>
      <c r="E145">
        <v>234</v>
      </c>
      <c r="F145">
        <f>_xlfn.XLOOKUP($A145,天気!$A$2:$A$365,天気!B$2:B$365)</f>
        <v>18.600000000000001</v>
      </c>
      <c r="G145">
        <f>_xlfn.XLOOKUP($A145,天気!$A$2:$A$365,天気!C$2:C$365)</f>
        <v>23.8</v>
      </c>
      <c r="H145">
        <f>_xlfn.XLOOKUP($A145,天気!$A$2:$A$365,天気!D$2:D$365)</f>
        <v>13.6</v>
      </c>
      <c r="I145" t="str">
        <f>_xlfn.XLOOKUP($A145,天気!$A$2:$A$365,天気!E$2:E$365)</f>
        <v>曇</v>
      </c>
      <c r="J145">
        <f>_xlfn.XLOOKUP($A145,天気!$A$2:$A$365,天気!F$2:F$365)</f>
        <v>0</v>
      </c>
      <c r="K145">
        <f>_xlfn.XLOOKUP($A145,天気!$A$2:$A$365,天気!G$2:G$365)</f>
        <v>0</v>
      </c>
      <c r="L145" t="str">
        <f t="shared" si="2"/>
        <v>晴・曇</v>
      </c>
    </row>
    <row r="146" spans="1:12" x14ac:dyDescent="0.7">
      <c r="A146" s="3">
        <v>45072</v>
      </c>
      <c r="B146">
        <v>379</v>
      </c>
      <c r="C146">
        <v>285</v>
      </c>
      <c r="D146">
        <v>585</v>
      </c>
      <c r="E146">
        <v>403</v>
      </c>
      <c r="F146">
        <f>_xlfn.XLOOKUP($A146,天気!$A$2:$A$365,天気!B$2:B$365)</f>
        <v>20.100000000000001</v>
      </c>
      <c r="G146">
        <f>_xlfn.XLOOKUP($A146,天気!$A$2:$A$365,天気!C$2:C$365)</f>
        <v>24.9</v>
      </c>
      <c r="H146">
        <f>_xlfn.XLOOKUP($A146,天気!$A$2:$A$365,天気!D$2:D$365)</f>
        <v>16</v>
      </c>
      <c r="I146" t="str">
        <f>_xlfn.XLOOKUP($A146,天気!$A$2:$A$365,天気!E$2:E$365)</f>
        <v>薄曇</v>
      </c>
      <c r="J146">
        <f>_xlfn.XLOOKUP($A146,天気!$A$2:$A$365,天気!F$2:F$365)</f>
        <v>0</v>
      </c>
      <c r="K146">
        <f>_xlfn.XLOOKUP($A146,天気!$A$2:$A$365,天気!G$2:G$365)</f>
        <v>0</v>
      </c>
      <c r="L146" t="str">
        <f t="shared" si="2"/>
        <v>晴・曇</v>
      </c>
    </row>
    <row r="147" spans="1:12" x14ac:dyDescent="0.7">
      <c r="A147" s="3">
        <v>45073</v>
      </c>
      <c r="B147">
        <v>678</v>
      </c>
      <c r="C147">
        <v>406</v>
      </c>
      <c r="D147">
        <v>949</v>
      </c>
      <c r="E147">
        <v>642</v>
      </c>
      <c r="F147">
        <f>_xlfn.XLOOKUP($A147,天気!$A$2:$A$365,天気!B$2:B$365)</f>
        <v>21.2</v>
      </c>
      <c r="G147">
        <f>_xlfn.XLOOKUP($A147,天気!$A$2:$A$365,天気!C$2:C$365)</f>
        <v>26.7</v>
      </c>
      <c r="H147">
        <f>_xlfn.XLOOKUP($A147,天気!$A$2:$A$365,天気!D$2:D$365)</f>
        <v>16.5</v>
      </c>
      <c r="I147" t="str">
        <f>_xlfn.XLOOKUP($A147,天気!$A$2:$A$365,天気!E$2:E$365)</f>
        <v>薄曇</v>
      </c>
      <c r="J147">
        <f>_xlfn.XLOOKUP($A147,天気!$A$2:$A$365,天気!F$2:F$365)</f>
        <v>0</v>
      </c>
      <c r="K147">
        <f>_xlfn.XLOOKUP($A147,天気!$A$2:$A$365,天気!G$2:G$365)</f>
        <v>0</v>
      </c>
      <c r="L147" t="str">
        <f t="shared" si="2"/>
        <v>晴・曇</v>
      </c>
    </row>
    <row r="148" spans="1:12" x14ac:dyDescent="0.7">
      <c r="A148" s="3">
        <v>45074</v>
      </c>
      <c r="B148">
        <v>370</v>
      </c>
      <c r="C148">
        <v>309</v>
      </c>
      <c r="D148">
        <v>624</v>
      </c>
      <c r="E148">
        <v>388</v>
      </c>
      <c r="F148">
        <f>_xlfn.XLOOKUP($A148,天気!$A$2:$A$365,天気!B$2:B$365)</f>
        <v>21.6</v>
      </c>
      <c r="G148">
        <f>_xlfn.XLOOKUP($A148,天気!$A$2:$A$365,天気!C$2:C$365)</f>
        <v>25.8</v>
      </c>
      <c r="H148">
        <f>_xlfn.XLOOKUP($A148,天気!$A$2:$A$365,天気!D$2:D$365)</f>
        <v>17.8</v>
      </c>
      <c r="I148" t="str">
        <f>_xlfn.XLOOKUP($A148,天気!$A$2:$A$365,天気!E$2:E$365)</f>
        <v>曇</v>
      </c>
      <c r="J148">
        <f>_xlfn.XLOOKUP($A148,天気!$A$2:$A$365,天気!F$2:F$365)</f>
        <v>0</v>
      </c>
      <c r="K148">
        <f>_xlfn.XLOOKUP($A148,天気!$A$2:$A$365,天気!G$2:G$365)</f>
        <v>0</v>
      </c>
      <c r="L148" t="str">
        <f t="shared" si="2"/>
        <v>晴・曇</v>
      </c>
    </row>
    <row r="149" spans="1:12" x14ac:dyDescent="0.7">
      <c r="A149" s="3">
        <v>45075</v>
      </c>
      <c r="B149">
        <v>234</v>
      </c>
      <c r="C149">
        <v>112</v>
      </c>
      <c r="D149">
        <v>258</v>
      </c>
      <c r="E149">
        <v>195</v>
      </c>
      <c r="F149">
        <f>_xlfn.XLOOKUP($A149,天気!$A$2:$A$365,天気!B$2:B$365)</f>
        <v>19.8</v>
      </c>
      <c r="G149">
        <f>_xlfn.XLOOKUP($A149,天気!$A$2:$A$365,天気!C$2:C$365)</f>
        <v>21.3</v>
      </c>
      <c r="H149">
        <f>_xlfn.XLOOKUP($A149,天気!$A$2:$A$365,天気!D$2:D$365)</f>
        <v>18.8</v>
      </c>
      <c r="I149" t="str">
        <f>_xlfn.XLOOKUP($A149,天気!$A$2:$A$365,天気!E$2:E$365)</f>
        <v>雨一時曇</v>
      </c>
      <c r="J149">
        <f>_xlfn.XLOOKUP($A149,天気!$A$2:$A$365,天気!F$2:F$365)</f>
        <v>18.5</v>
      </c>
      <c r="K149">
        <f>_xlfn.XLOOKUP($A149,天気!$A$2:$A$365,天気!G$2:G$365)</f>
        <v>7</v>
      </c>
      <c r="L149" t="str">
        <f t="shared" si="2"/>
        <v>雨</v>
      </c>
    </row>
    <row r="150" spans="1:12" x14ac:dyDescent="0.7">
      <c r="A150" s="3">
        <v>45076</v>
      </c>
      <c r="B150">
        <v>227</v>
      </c>
      <c r="C150">
        <v>164</v>
      </c>
      <c r="D150">
        <v>339</v>
      </c>
      <c r="E150">
        <v>220</v>
      </c>
      <c r="F150">
        <f>_xlfn.XLOOKUP($A150,天気!$A$2:$A$365,天気!B$2:B$365)</f>
        <v>21.4</v>
      </c>
      <c r="G150">
        <f>_xlfn.XLOOKUP($A150,天気!$A$2:$A$365,天気!C$2:C$365)</f>
        <v>26.3</v>
      </c>
      <c r="H150">
        <f>_xlfn.XLOOKUP($A150,天気!$A$2:$A$365,天気!D$2:D$365)</f>
        <v>18.600000000000001</v>
      </c>
      <c r="I150" t="str">
        <f>_xlfn.XLOOKUP($A150,天気!$A$2:$A$365,天気!E$2:E$365)</f>
        <v>曇一時雨後時々晴</v>
      </c>
      <c r="J150">
        <f>_xlfn.XLOOKUP($A150,天気!$A$2:$A$365,天気!F$2:F$365)</f>
        <v>0</v>
      </c>
      <c r="K150">
        <f>_xlfn.XLOOKUP($A150,天気!$A$2:$A$365,天気!G$2:G$365)</f>
        <v>0</v>
      </c>
      <c r="L150" t="str">
        <f t="shared" si="2"/>
        <v>晴・曇</v>
      </c>
    </row>
    <row r="151" spans="1:12" x14ac:dyDescent="0.7">
      <c r="A151" s="3">
        <v>45077</v>
      </c>
      <c r="B151">
        <v>303</v>
      </c>
      <c r="C151">
        <v>187</v>
      </c>
      <c r="D151">
        <v>348</v>
      </c>
      <c r="E151">
        <v>258</v>
      </c>
      <c r="F151">
        <f>_xlfn.XLOOKUP($A151,天気!$A$2:$A$365,天気!B$2:B$365)</f>
        <v>19.3</v>
      </c>
      <c r="G151">
        <f>_xlfn.XLOOKUP($A151,天気!$A$2:$A$365,天気!C$2:C$365)</f>
        <v>22.2</v>
      </c>
      <c r="H151">
        <f>_xlfn.XLOOKUP($A151,天気!$A$2:$A$365,天気!D$2:D$365)</f>
        <v>16</v>
      </c>
      <c r="I151" t="str">
        <f>_xlfn.XLOOKUP($A151,天気!$A$2:$A$365,天気!E$2:E$365)</f>
        <v>曇一時雨後一時晴</v>
      </c>
      <c r="J151">
        <f>_xlfn.XLOOKUP($A151,天気!$A$2:$A$365,天気!F$2:F$365)</f>
        <v>3</v>
      </c>
      <c r="K151">
        <f>_xlfn.XLOOKUP($A151,天気!$A$2:$A$365,天気!G$2:G$365)</f>
        <v>3</v>
      </c>
      <c r="L151" t="str">
        <f t="shared" si="2"/>
        <v>雨</v>
      </c>
    </row>
    <row r="152" spans="1:12" x14ac:dyDescent="0.7">
      <c r="A152" s="3">
        <v>45078</v>
      </c>
      <c r="B152">
        <v>221</v>
      </c>
      <c r="C152">
        <v>132</v>
      </c>
      <c r="D152">
        <v>275</v>
      </c>
      <c r="E152">
        <v>187</v>
      </c>
      <c r="F152">
        <f>_xlfn.XLOOKUP($A152,天気!$A$2:$A$365,天気!B$2:B$365)</f>
        <v>20.8</v>
      </c>
      <c r="G152">
        <f>_xlfn.XLOOKUP($A152,天気!$A$2:$A$365,天気!C$2:C$365)</f>
        <v>26.2</v>
      </c>
      <c r="H152">
        <f>_xlfn.XLOOKUP($A152,天気!$A$2:$A$365,天気!D$2:D$365)</f>
        <v>15.3</v>
      </c>
      <c r="I152" t="str">
        <f>_xlfn.XLOOKUP($A152,天気!$A$2:$A$365,天気!E$2:E$365)</f>
        <v>曇</v>
      </c>
      <c r="J152">
        <f>_xlfn.XLOOKUP($A152,天気!$A$2:$A$365,天気!F$2:F$365)</f>
        <v>0</v>
      </c>
      <c r="K152">
        <f>_xlfn.XLOOKUP($A152,天気!$A$2:$A$365,天気!G$2:G$365)</f>
        <v>0</v>
      </c>
      <c r="L152" t="str">
        <f t="shared" si="2"/>
        <v>晴・曇</v>
      </c>
    </row>
    <row r="153" spans="1:12" x14ac:dyDescent="0.7">
      <c r="A153" s="3">
        <v>45079</v>
      </c>
      <c r="B153">
        <v>368</v>
      </c>
      <c r="C153">
        <v>242</v>
      </c>
      <c r="D153">
        <v>500</v>
      </c>
      <c r="E153">
        <v>328</v>
      </c>
      <c r="F153">
        <f>_xlfn.XLOOKUP($A153,天気!$A$2:$A$365,天気!B$2:B$365)</f>
        <v>21.3</v>
      </c>
      <c r="G153">
        <f>_xlfn.XLOOKUP($A153,天気!$A$2:$A$365,天気!C$2:C$365)</f>
        <v>23.8</v>
      </c>
      <c r="H153">
        <f>_xlfn.XLOOKUP($A153,天気!$A$2:$A$365,天気!D$2:D$365)</f>
        <v>19.7</v>
      </c>
      <c r="I153" t="str">
        <f>_xlfn.XLOOKUP($A153,天気!$A$2:$A$365,天気!E$2:E$365)</f>
        <v>大雨</v>
      </c>
      <c r="J153">
        <f>_xlfn.XLOOKUP($A153,天気!$A$2:$A$365,天気!F$2:F$365)</f>
        <v>168.5</v>
      </c>
      <c r="K153">
        <f>_xlfn.XLOOKUP($A153,天気!$A$2:$A$365,天気!G$2:G$365)</f>
        <v>33</v>
      </c>
      <c r="L153" t="str">
        <f t="shared" si="2"/>
        <v>強い雨</v>
      </c>
    </row>
    <row r="154" spans="1:12" x14ac:dyDescent="0.7">
      <c r="A154" s="3">
        <v>45080</v>
      </c>
      <c r="B154">
        <v>412</v>
      </c>
      <c r="C154">
        <v>279</v>
      </c>
      <c r="D154">
        <v>551</v>
      </c>
      <c r="E154">
        <v>348</v>
      </c>
      <c r="F154">
        <f>_xlfn.XLOOKUP($A154,天気!$A$2:$A$365,天気!B$2:B$365)</f>
        <v>20</v>
      </c>
      <c r="G154">
        <f>_xlfn.XLOOKUP($A154,天気!$A$2:$A$365,天気!C$2:C$365)</f>
        <v>24</v>
      </c>
      <c r="H154">
        <f>_xlfn.XLOOKUP($A154,天気!$A$2:$A$365,天気!D$2:D$365)</f>
        <v>17.5</v>
      </c>
      <c r="I154" t="str">
        <f>_xlfn.XLOOKUP($A154,天気!$A$2:$A$365,天気!E$2:E$365)</f>
        <v>雨時々曇後晴</v>
      </c>
      <c r="J154">
        <f>_xlfn.XLOOKUP($A154,天気!$A$2:$A$365,天気!F$2:F$365)</f>
        <v>92.5</v>
      </c>
      <c r="K154">
        <f>_xlfn.XLOOKUP($A154,天気!$A$2:$A$365,天気!G$2:G$365)</f>
        <v>27.5</v>
      </c>
      <c r="L154" t="str">
        <f t="shared" si="2"/>
        <v>強い雨</v>
      </c>
    </row>
    <row r="155" spans="1:12" x14ac:dyDescent="0.7">
      <c r="A155" s="3">
        <v>45081</v>
      </c>
      <c r="B155">
        <v>305</v>
      </c>
      <c r="C155">
        <v>201</v>
      </c>
      <c r="D155">
        <v>411</v>
      </c>
      <c r="E155">
        <v>284</v>
      </c>
      <c r="F155">
        <f>_xlfn.XLOOKUP($A155,天気!$A$2:$A$365,天気!B$2:B$365)</f>
        <v>21.6</v>
      </c>
      <c r="G155">
        <f>_xlfn.XLOOKUP($A155,天気!$A$2:$A$365,天気!C$2:C$365)</f>
        <v>27.5</v>
      </c>
      <c r="H155">
        <f>_xlfn.XLOOKUP($A155,天気!$A$2:$A$365,天気!D$2:D$365)</f>
        <v>15.3</v>
      </c>
      <c r="I155" t="str">
        <f>_xlfn.XLOOKUP($A155,天気!$A$2:$A$365,天気!E$2:E$365)</f>
        <v>晴後曇</v>
      </c>
      <c r="J155">
        <f>_xlfn.XLOOKUP($A155,天気!$A$2:$A$365,天気!F$2:F$365)</f>
        <v>0</v>
      </c>
      <c r="K155">
        <f>_xlfn.XLOOKUP($A155,天気!$A$2:$A$365,天気!G$2:G$365)</f>
        <v>0</v>
      </c>
      <c r="L155" t="str">
        <f t="shared" si="2"/>
        <v>晴・曇</v>
      </c>
    </row>
    <row r="156" spans="1:12" x14ac:dyDescent="0.7">
      <c r="A156" s="3">
        <v>45082</v>
      </c>
      <c r="B156">
        <v>172</v>
      </c>
      <c r="C156">
        <v>121</v>
      </c>
      <c r="D156">
        <v>233</v>
      </c>
      <c r="E156">
        <v>158</v>
      </c>
      <c r="F156">
        <f>_xlfn.XLOOKUP($A156,天気!$A$2:$A$365,天気!B$2:B$365)</f>
        <v>23.1</v>
      </c>
      <c r="G156">
        <f>_xlfn.XLOOKUP($A156,天気!$A$2:$A$365,天気!C$2:C$365)</f>
        <v>29.8</v>
      </c>
      <c r="H156">
        <f>_xlfn.XLOOKUP($A156,天気!$A$2:$A$365,天気!D$2:D$365)</f>
        <v>18.399999999999999</v>
      </c>
      <c r="I156" t="str">
        <f>_xlfn.XLOOKUP($A156,天気!$A$2:$A$365,天気!E$2:E$365)</f>
        <v>薄曇</v>
      </c>
      <c r="J156">
        <f>_xlfn.XLOOKUP($A156,天気!$A$2:$A$365,天気!F$2:F$365)</f>
        <v>0</v>
      </c>
      <c r="K156">
        <f>_xlfn.XLOOKUP($A156,天気!$A$2:$A$365,天気!G$2:G$365)</f>
        <v>0</v>
      </c>
      <c r="L156" t="str">
        <f t="shared" si="2"/>
        <v>晴・曇</v>
      </c>
    </row>
    <row r="157" spans="1:12" x14ac:dyDescent="0.7">
      <c r="A157" s="3">
        <v>45083</v>
      </c>
      <c r="B157">
        <v>209</v>
      </c>
      <c r="C157">
        <v>163</v>
      </c>
      <c r="D157">
        <v>306</v>
      </c>
      <c r="E157">
        <v>176</v>
      </c>
      <c r="F157">
        <f>_xlfn.XLOOKUP($A157,天気!$A$2:$A$365,天気!B$2:B$365)</f>
        <v>20.7</v>
      </c>
      <c r="G157">
        <f>_xlfn.XLOOKUP($A157,天気!$A$2:$A$365,天気!C$2:C$365)</f>
        <v>25.1</v>
      </c>
      <c r="H157">
        <f>_xlfn.XLOOKUP($A157,天気!$A$2:$A$365,天気!D$2:D$365)</f>
        <v>17</v>
      </c>
      <c r="I157" t="str">
        <f>_xlfn.XLOOKUP($A157,天気!$A$2:$A$365,天気!E$2:E$365)</f>
        <v>曇後一時雨</v>
      </c>
      <c r="J157">
        <f>_xlfn.XLOOKUP($A157,天気!$A$2:$A$365,天気!F$2:F$365)</f>
        <v>3</v>
      </c>
      <c r="K157">
        <f>_xlfn.XLOOKUP($A157,天気!$A$2:$A$365,天気!G$2:G$365)</f>
        <v>1</v>
      </c>
      <c r="L157" t="str">
        <f t="shared" si="2"/>
        <v>雨</v>
      </c>
    </row>
    <row r="158" spans="1:12" x14ac:dyDescent="0.7">
      <c r="A158" s="3">
        <v>45084</v>
      </c>
      <c r="B158">
        <v>253</v>
      </c>
      <c r="C158">
        <v>182</v>
      </c>
      <c r="D158">
        <v>327</v>
      </c>
      <c r="E158">
        <v>206</v>
      </c>
      <c r="F158">
        <f>_xlfn.XLOOKUP($A158,天気!$A$2:$A$365,天気!B$2:B$365)</f>
        <v>22.5</v>
      </c>
      <c r="G158">
        <f>_xlfn.XLOOKUP($A158,天気!$A$2:$A$365,天気!C$2:C$365)</f>
        <v>29.6</v>
      </c>
      <c r="H158">
        <f>_xlfn.XLOOKUP($A158,天気!$A$2:$A$365,天気!D$2:D$365)</f>
        <v>17</v>
      </c>
      <c r="I158" t="str">
        <f>_xlfn.XLOOKUP($A158,天気!$A$2:$A$365,天気!E$2:E$365)</f>
        <v>薄曇時々晴一時雨</v>
      </c>
      <c r="J158">
        <f>_xlfn.XLOOKUP($A158,天気!$A$2:$A$365,天気!F$2:F$365)</f>
        <v>5.5</v>
      </c>
      <c r="K158">
        <f>_xlfn.XLOOKUP($A158,天気!$A$2:$A$365,天気!G$2:G$365)</f>
        <v>2.5</v>
      </c>
      <c r="L158" t="str">
        <f t="shared" si="2"/>
        <v>雨</v>
      </c>
    </row>
    <row r="159" spans="1:12" x14ac:dyDescent="0.7">
      <c r="A159" s="3">
        <v>45085</v>
      </c>
      <c r="B159">
        <v>189</v>
      </c>
      <c r="C159">
        <v>124</v>
      </c>
      <c r="D159">
        <v>229</v>
      </c>
      <c r="E159">
        <v>184</v>
      </c>
      <c r="F159">
        <f>_xlfn.XLOOKUP($A159,天気!$A$2:$A$365,天気!B$2:B$365)</f>
        <v>23.1</v>
      </c>
      <c r="G159">
        <f>_xlfn.XLOOKUP($A159,天気!$A$2:$A$365,天気!C$2:C$365)</f>
        <v>28.7</v>
      </c>
      <c r="H159">
        <f>_xlfn.XLOOKUP($A159,天気!$A$2:$A$365,天気!D$2:D$365)</f>
        <v>18.5</v>
      </c>
      <c r="I159" t="str">
        <f>_xlfn.XLOOKUP($A159,天気!$A$2:$A$365,天気!E$2:E$365)</f>
        <v>薄曇一時晴</v>
      </c>
      <c r="J159">
        <f>_xlfn.XLOOKUP($A159,天気!$A$2:$A$365,天気!F$2:F$365)</f>
        <v>1</v>
      </c>
      <c r="K159">
        <f>_xlfn.XLOOKUP($A159,天気!$A$2:$A$365,天気!G$2:G$365)</f>
        <v>1</v>
      </c>
      <c r="L159" t="str">
        <f t="shared" si="2"/>
        <v>雨</v>
      </c>
    </row>
    <row r="160" spans="1:12" x14ac:dyDescent="0.7">
      <c r="A160" s="3">
        <v>45086</v>
      </c>
      <c r="B160">
        <v>326</v>
      </c>
      <c r="C160">
        <v>214</v>
      </c>
      <c r="D160">
        <v>436</v>
      </c>
      <c r="E160">
        <v>345</v>
      </c>
      <c r="F160">
        <f>_xlfn.XLOOKUP($A160,天気!$A$2:$A$365,天気!B$2:B$365)</f>
        <v>20.2</v>
      </c>
      <c r="G160">
        <f>_xlfn.XLOOKUP($A160,天気!$A$2:$A$365,天気!C$2:C$365)</f>
        <v>22.2</v>
      </c>
      <c r="H160">
        <f>_xlfn.XLOOKUP($A160,天気!$A$2:$A$365,天気!D$2:D$365)</f>
        <v>18.2</v>
      </c>
      <c r="I160" t="str">
        <f>_xlfn.XLOOKUP($A160,天気!$A$2:$A$365,天気!E$2:E$365)</f>
        <v>雨後曇</v>
      </c>
      <c r="J160">
        <f>_xlfn.XLOOKUP($A160,天気!$A$2:$A$365,天気!F$2:F$365)</f>
        <v>24</v>
      </c>
      <c r="K160">
        <f>_xlfn.XLOOKUP($A160,天気!$A$2:$A$365,天気!G$2:G$365)</f>
        <v>6</v>
      </c>
      <c r="L160" t="str">
        <f t="shared" si="2"/>
        <v>雨</v>
      </c>
    </row>
    <row r="161" spans="1:12" x14ac:dyDescent="0.7">
      <c r="A161" s="3">
        <v>45087</v>
      </c>
      <c r="B161">
        <v>379</v>
      </c>
      <c r="C161">
        <v>255</v>
      </c>
      <c r="D161">
        <v>473</v>
      </c>
      <c r="E161">
        <v>329</v>
      </c>
      <c r="F161">
        <f>_xlfn.XLOOKUP($A161,天気!$A$2:$A$365,天気!B$2:B$365)</f>
        <v>22.4</v>
      </c>
      <c r="G161">
        <f>_xlfn.XLOOKUP($A161,天気!$A$2:$A$365,天気!C$2:C$365)</f>
        <v>26</v>
      </c>
      <c r="H161">
        <f>_xlfn.XLOOKUP($A161,天気!$A$2:$A$365,天気!D$2:D$365)</f>
        <v>19.7</v>
      </c>
      <c r="I161" t="str">
        <f>_xlfn.XLOOKUP($A161,天気!$A$2:$A$365,天気!E$2:E$365)</f>
        <v>曇</v>
      </c>
      <c r="J161">
        <f>_xlfn.XLOOKUP($A161,天気!$A$2:$A$365,天気!F$2:F$365)</f>
        <v>0</v>
      </c>
      <c r="K161">
        <f>_xlfn.XLOOKUP($A161,天気!$A$2:$A$365,天気!G$2:G$365)</f>
        <v>0</v>
      </c>
      <c r="L161" t="str">
        <f t="shared" si="2"/>
        <v>晴・曇</v>
      </c>
    </row>
    <row r="162" spans="1:12" x14ac:dyDescent="0.7">
      <c r="A162" s="3">
        <v>45088</v>
      </c>
      <c r="B162">
        <v>300</v>
      </c>
      <c r="C162">
        <v>191</v>
      </c>
      <c r="D162">
        <v>404</v>
      </c>
      <c r="E162">
        <v>270</v>
      </c>
      <c r="F162">
        <f>_xlfn.XLOOKUP($A162,天気!$A$2:$A$365,天気!B$2:B$365)</f>
        <v>21.2</v>
      </c>
      <c r="G162">
        <f>_xlfn.XLOOKUP($A162,天気!$A$2:$A$365,天気!C$2:C$365)</f>
        <v>22.8</v>
      </c>
      <c r="H162">
        <f>_xlfn.XLOOKUP($A162,天気!$A$2:$A$365,天気!D$2:D$365)</f>
        <v>20.100000000000001</v>
      </c>
      <c r="I162" t="str">
        <f>_xlfn.XLOOKUP($A162,天気!$A$2:$A$365,天気!E$2:E$365)</f>
        <v>雨一時曇</v>
      </c>
      <c r="J162">
        <f>_xlfn.XLOOKUP($A162,天気!$A$2:$A$365,天気!F$2:F$365)</f>
        <v>16.5</v>
      </c>
      <c r="K162">
        <f>_xlfn.XLOOKUP($A162,天気!$A$2:$A$365,天気!G$2:G$365)</f>
        <v>5.5</v>
      </c>
      <c r="L162" t="str">
        <f t="shared" si="2"/>
        <v>雨</v>
      </c>
    </row>
    <row r="163" spans="1:12" x14ac:dyDescent="0.7">
      <c r="A163" s="3">
        <v>45089</v>
      </c>
      <c r="B163">
        <v>199</v>
      </c>
      <c r="C163">
        <v>117</v>
      </c>
      <c r="D163">
        <v>297</v>
      </c>
      <c r="E163">
        <v>158</v>
      </c>
      <c r="F163">
        <f>_xlfn.XLOOKUP($A163,天気!$A$2:$A$365,天気!B$2:B$365)</f>
        <v>21.3</v>
      </c>
      <c r="G163">
        <f>_xlfn.XLOOKUP($A163,天気!$A$2:$A$365,天気!C$2:C$365)</f>
        <v>22.5</v>
      </c>
      <c r="H163">
        <f>_xlfn.XLOOKUP($A163,天気!$A$2:$A$365,天気!D$2:D$365)</f>
        <v>20.5</v>
      </c>
      <c r="I163" t="str">
        <f>_xlfn.XLOOKUP($A163,天気!$A$2:$A$365,天気!E$2:E$365)</f>
        <v>雨後一時曇</v>
      </c>
      <c r="J163">
        <f>_xlfn.XLOOKUP($A163,天気!$A$2:$A$365,天気!F$2:F$365)</f>
        <v>12.5</v>
      </c>
      <c r="K163">
        <f>_xlfn.XLOOKUP($A163,天気!$A$2:$A$365,天気!G$2:G$365)</f>
        <v>5.5</v>
      </c>
      <c r="L163" t="str">
        <f t="shared" si="2"/>
        <v>雨</v>
      </c>
    </row>
    <row r="164" spans="1:12" x14ac:dyDescent="0.7">
      <c r="A164" s="3">
        <v>45090</v>
      </c>
      <c r="B164">
        <v>219</v>
      </c>
      <c r="C164">
        <v>167</v>
      </c>
      <c r="D164">
        <v>333</v>
      </c>
      <c r="E164">
        <v>198</v>
      </c>
      <c r="F164">
        <f>_xlfn.XLOOKUP($A164,天気!$A$2:$A$365,天気!B$2:B$365)</f>
        <v>23.7</v>
      </c>
      <c r="G164">
        <f>_xlfn.XLOOKUP($A164,天気!$A$2:$A$365,天気!C$2:C$365)</f>
        <v>29.4</v>
      </c>
      <c r="H164">
        <f>_xlfn.XLOOKUP($A164,天気!$A$2:$A$365,天気!D$2:D$365)</f>
        <v>19.899999999999999</v>
      </c>
      <c r="I164" t="str">
        <f>_xlfn.XLOOKUP($A164,天気!$A$2:$A$365,天気!E$2:E$365)</f>
        <v>晴時々曇</v>
      </c>
      <c r="J164">
        <f>_xlfn.XLOOKUP($A164,天気!$A$2:$A$365,天気!F$2:F$365)</f>
        <v>1</v>
      </c>
      <c r="K164">
        <f>_xlfn.XLOOKUP($A164,天気!$A$2:$A$365,天気!G$2:G$365)</f>
        <v>4</v>
      </c>
      <c r="L164" t="str">
        <f t="shared" si="2"/>
        <v>雨</v>
      </c>
    </row>
    <row r="165" spans="1:12" x14ac:dyDescent="0.7">
      <c r="A165" s="3">
        <v>45091</v>
      </c>
      <c r="B165">
        <v>317</v>
      </c>
      <c r="C165">
        <v>221</v>
      </c>
      <c r="D165">
        <v>403</v>
      </c>
      <c r="E165">
        <v>282</v>
      </c>
      <c r="F165">
        <f>_xlfn.XLOOKUP($A165,天気!$A$2:$A$365,天気!B$2:B$365)</f>
        <v>23.6</v>
      </c>
      <c r="G165">
        <f>_xlfn.XLOOKUP($A165,天気!$A$2:$A$365,天気!C$2:C$365)</f>
        <v>25.8</v>
      </c>
      <c r="H165">
        <f>_xlfn.XLOOKUP($A165,天気!$A$2:$A$365,天気!D$2:D$365)</f>
        <v>21.4</v>
      </c>
      <c r="I165" t="str">
        <f>_xlfn.XLOOKUP($A165,天気!$A$2:$A$365,天気!E$2:E$365)</f>
        <v>曇一時雨</v>
      </c>
      <c r="J165">
        <f>_xlfn.XLOOKUP($A165,天気!$A$2:$A$365,天気!F$2:F$365)</f>
        <v>3.5</v>
      </c>
      <c r="K165">
        <f>_xlfn.XLOOKUP($A165,天気!$A$2:$A$365,天気!G$2:G$365)</f>
        <v>3.5</v>
      </c>
      <c r="L165" t="str">
        <f t="shared" si="2"/>
        <v>雨</v>
      </c>
    </row>
    <row r="166" spans="1:12" x14ac:dyDescent="0.7">
      <c r="A166" s="3">
        <v>45092</v>
      </c>
      <c r="B166">
        <v>224</v>
      </c>
      <c r="C166">
        <v>137</v>
      </c>
      <c r="D166">
        <v>336</v>
      </c>
      <c r="E166">
        <v>216</v>
      </c>
      <c r="F166">
        <f>_xlfn.XLOOKUP($A166,天気!$A$2:$A$365,天気!B$2:B$365)</f>
        <v>21.7</v>
      </c>
      <c r="G166">
        <f>_xlfn.XLOOKUP($A166,天気!$A$2:$A$365,天気!C$2:C$365)</f>
        <v>24.1</v>
      </c>
      <c r="H166">
        <f>_xlfn.XLOOKUP($A166,天気!$A$2:$A$365,天気!D$2:D$365)</f>
        <v>20.3</v>
      </c>
      <c r="I166" t="str">
        <f>_xlfn.XLOOKUP($A166,天気!$A$2:$A$365,天気!E$2:E$365)</f>
        <v>曇後雨</v>
      </c>
      <c r="J166">
        <f>_xlfn.XLOOKUP($A166,天気!$A$2:$A$365,天気!F$2:F$365)</f>
        <v>6</v>
      </c>
      <c r="K166">
        <f>_xlfn.XLOOKUP($A166,天気!$A$2:$A$365,天気!G$2:G$365)</f>
        <v>1.5</v>
      </c>
      <c r="L166" t="str">
        <f t="shared" si="2"/>
        <v>雨</v>
      </c>
    </row>
    <row r="167" spans="1:12" x14ac:dyDescent="0.7">
      <c r="A167" s="3">
        <v>45093</v>
      </c>
      <c r="B167">
        <v>381</v>
      </c>
      <c r="C167">
        <v>242</v>
      </c>
      <c r="D167">
        <v>510</v>
      </c>
      <c r="E167">
        <v>316</v>
      </c>
      <c r="F167">
        <f>_xlfn.XLOOKUP($A167,天気!$A$2:$A$365,天気!B$2:B$365)</f>
        <v>24.6</v>
      </c>
      <c r="G167">
        <f>_xlfn.XLOOKUP($A167,天気!$A$2:$A$365,天気!C$2:C$365)</f>
        <v>30.7</v>
      </c>
      <c r="H167">
        <f>_xlfn.XLOOKUP($A167,天気!$A$2:$A$365,天気!D$2:D$365)</f>
        <v>19.7</v>
      </c>
      <c r="I167" t="str">
        <f>_xlfn.XLOOKUP($A167,天気!$A$2:$A$365,天気!E$2:E$365)</f>
        <v>晴</v>
      </c>
      <c r="J167">
        <f>_xlfn.XLOOKUP($A167,天気!$A$2:$A$365,天気!F$2:F$365)</f>
        <v>1.5</v>
      </c>
      <c r="K167">
        <f>_xlfn.XLOOKUP($A167,天気!$A$2:$A$365,天気!G$2:G$365)</f>
        <v>1.5</v>
      </c>
      <c r="L167" t="str">
        <f t="shared" si="2"/>
        <v>雨</v>
      </c>
    </row>
    <row r="168" spans="1:12" x14ac:dyDescent="0.7">
      <c r="A168" s="3">
        <v>45094</v>
      </c>
      <c r="B168">
        <v>449</v>
      </c>
      <c r="C168">
        <v>266</v>
      </c>
      <c r="D168">
        <v>599</v>
      </c>
      <c r="E168">
        <v>397</v>
      </c>
      <c r="F168">
        <f>_xlfn.XLOOKUP($A168,天気!$A$2:$A$365,天気!B$2:B$365)</f>
        <v>25.4</v>
      </c>
      <c r="G168">
        <f>_xlfn.XLOOKUP($A168,天気!$A$2:$A$365,天気!C$2:C$365)</f>
        <v>30.9</v>
      </c>
      <c r="H168">
        <f>_xlfn.XLOOKUP($A168,天気!$A$2:$A$365,天気!D$2:D$365)</f>
        <v>18.8</v>
      </c>
      <c r="I168" t="str">
        <f>_xlfn.XLOOKUP($A168,天気!$A$2:$A$365,天気!E$2:E$365)</f>
        <v>晴</v>
      </c>
      <c r="J168">
        <f>_xlfn.XLOOKUP($A168,天気!$A$2:$A$365,天気!F$2:F$365)</f>
        <v>0</v>
      </c>
      <c r="K168">
        <f>_xlfn.XLOOKUP($A168,天気!$A$2:$A$365,天気!G$2:G$365)</f>
        <v>0</v>
      </c>
      <c r="L168" t="str">
        <f t="shared" si="2"/>
        <v>晴・曇</v>
      </c>
    </row>
    <row r="169" spans="1:12" x14ac:dyDescent="0.7">
      <c r="A169" s="3">
        <v>45095</v>
      </c>
      <c r="B169">
        <v>356</v>
      </c>
      <c r="C169">
        <v>234</v>
      </c>
      <c r="D169">
        <v>441</v>
      </c>
      <c r="E169">
        <v>292</v>
      </c>
      <c r="F169">
        <f>_xlfn.XLOOKUP($A169,天気!$A$2:$A$365,天気!B$2:B$365)</f>
        <v>25.7</v>
      </c>
      <c r="G169">
        <f>_xlfn.XLOOKUP($A169,天気!$A$2:$A$365,天気!C$2:C$365)</f>
        <v>31.1</v>
      </c>
      <c r="H169">
        <f>_xlfn.XLOOKUP($A169,天気!$A$2:$A$365,天気!D$2:D$365)</f>
        <v>21.2</v>
      </c>
      <c r="I169" t="str">
        <f>_xlfn.XLOOKUP($A169,天気!$A$2:$A$365,天気!E$2:E$365)</f>
        <v>薄曇一時晴</v>
      </c>
      <c r="J169">
        <f>_xlfn.XLOOKUP($A169,天気!$A$2:$A$365,天気!F$2:F$365)</f>
        <v>0</v>
      </c>
      <c r="K169">
        <f>_xlfn.XLOOKUP($A169,天気!$A$2:$A$365,天気!G$2:G$365)</f>
        <v>0</v>
      </c>
      <c r="L169" t="str">
        <f t="shared" si="2"/>
        <v>晴・曇</v>
      </c>
    </row>
    <row r="170" spans="1:12" x14ac:dyDescent="0.7">
      <c r="A170" s="3">
        <v>45096</v>
      </c>
      <c r="B170">
        <v>227</v>
      </c>
      <c r="C170">
        <v>144</v>
      </c>
      <c r="D170">
        <v>353</v>
      </c>
      <c r="E170">
        <v>195</v>
      </c>
      <c r="F170">
        <f>_xlfn.XLOOKUP($A170,天気!$A$2:$A$365,天気!B$2:B$365)</f>
        <v>23.7</v>
      </c>
      <c r="G170">
        <f>_xlfn.XLOOKUP($A170,天気!$A$2:$A$365,天気!C$2:C$365)</f>
        <v>27.7</v>
      </c>
      <c r="H170">
        <f>_xlfn.XLOOKUP($A170,天気!$A$2:$A$365,天気!D$2:D$365)</f>
        <v>18.8</v>
      </c>
      <c r="I170" t="str">
        <f>_xlfn.XLOOKUP($A170,天気!$A$2:$A$365,天気!E$2:E$365)</f>
        <v>曇時々晴</v>
      </c>
      <c r="J170">
        <f>_xlfn.XLOOKUP($A170,天気!$A$2:$A$365,天気!F$2:F$365)</f>
        <v>0</v>
      </c>
      <c r="K170">
        <f>_xlfn.XLOOKUP($A170,天気!$A$2:$A$365,天気!G$2:G$365)</f>
        <v>0</v>
      </c>
      <c r="L170" t="str">
        <f t="shared" si="2"/>
        <v>晴・曇</v>
      </c>
    </row>
    <row r="171" spans="1:12" x14ac:dyDescent="0.7">
      <c r="A171" s="3">
        <v>45097</v>
      </c>
      <c r="B171">
        <v>270</v>
      </c>
      <c r="C171">
        <v>218</v>
      </c>
      <c r="D171">
        <v>372</v>
      </c>
      <c r="E171">
        <v>263</v>
      </c>
      <c r="F171">
        <f>_xlfn.XLOOKUP($A171,天気!$A$2:$A$365,天気!B$2:B$365)</f>
        <v>22.5</v>
      </c>
      <c r="G171">
        <f>_xlfn.XLOOKUP($A171,天気!$A$2:$A$365,天気!C$2:C$365)</f>
        <v>27</v>
      </c>
      <c r="H171">
        <f>_xlfn.XLOOKUP($A171,天気!$A$2:$A$365,天気!D$2:D$365)</f>
        <v>18.899999999999999</v>
      </c>
      <c r="I171" t="str">
        <f>_xlfn.XLOOKUP($A171,天気!$A$2:$A$365,天気!E$2:E$365)</f>
        <v>薄曇時々晴</v>
      </c>
      <c r="J171">
        <f>_xlfn.XLOOKUP($A171,天気!$A$2:$A$365,天気!F$2:F$365)</f>
        <v>0</v>
      </c>
      <c r="K171">
        <f>_xlfn.XLOOKUP($A171,天気!$A$2:$A$365,天気!G$2:G$365)</f>
        <v>0</v>
      </c>
      <c r="L171" t="str">
        <f t="shared" si="2"/>
        <v>晴・曇</v>
      </c>
    </row>
    <row r="172" spans="1:12" x14ac:dyDescent="0.7">
      <c r="A172" s="3">
        <v>45098</v>
      </c>
      <c r="B172">
        <v>375</v>
      </c>
      <c r="C172">
        <v>229</v>
      </c>
      <c r="D172">
        <v>430</v>
      </c>
      <c r="E172">
        <v>312</v>
      </c>
      <c r="F172">
        <f>_xlfn.XLOOKUP($A172,天気!$A$2:$A$365,天気!B$2:B$365)</f>
        <v>22.6</v>
      </c>
      <c r="G172">
        <f>_xlfn.XLOOKUP($A172,天気!$A$2:$A$365,天気!C$2:C$365)</f>
        <v>27.2</v>
      </c>
      <c r="H172">
        <f>_xlfn.XLOOKUP($A172,天気!$A$2:$A$365,天気!D$2:D$365)</f>
        <v>18.7</v>
      </c>
      <c r="I172" t="str">
        <f>_xlfn.XLOOKUP($A172,天気!$A$2:$A$365,天気!E$2:E$365)</f>
        <v>薄曇一時晴</v>
      </c>
      <c r="J172">
        <f>_xlfn.XLOOKUP($A172,天気!$A$2:$A$365,天気!F$2:F$365)</f>
        <v>0</v>
      </c>
      <c r="K172">
        <f>_xlfn.XLOOKUP($A172,天気!$A$2:$A$365,天気!G$2:G$365)</f>
        <v>0</v>
      </c>
      <c r="L172" t="str">
        <f t="shared" si="2"/>
        <v>晴・曇</v>
      </c>
    </row>
    <row r="173" spans="1:12" x14ac:dyDescent="0.7">
      <c r="A173" s="3">
        <v>45099</v>
      </c>
      <c r="B173">
        <v>242</v>
      </c>
      <c r="C173">
        <v>157</v>
      </c>
      <c r="D173">
        <v>363</v>
      </c>
      <c r="E173">
        <v>223</v>
      </c>
      <c r="F173">
        <f>_xlfn.XLOOKUP($A173,天気!$A$2:$A$365,天気!B$2:B$365)</f>
        <v>19.899999999999999</v>
      </c>
      <c r="G173">
        <f>_xlfn.XLOOKUP($A173,天気!$A$2:$A$365,天気!C$2:C$365)</f>
        <v>22.6</v>
      </c>
      <c r="H173">
        <f>_xlfn.XLOOKUP($A173,天気!$A$2:$A$365,天気!D$2:D$365)</f>
        <v>16.7</v>
      </c>
      <c r="I173" t="str">
        <f>_xlfn.XLOOKUP($A173,天気!$A$2:$A$365,天気!E$2:E$365)</f>
        <v>曇時々雨</v>
      </c>
      <c r="J173">
        <f>_xlfn.XLOOKUP($A173,天気!$A$2:$A$365,天気!F$2:F$365)</f>
        <v>5</v>
      </c>
      <c r="K173">
        <f>_xlfn.XLOOKUP($A173,天気!$A$2:$A$365,天気!G$2:G$365)</f>
        <v>2.5</v>
      </c>
      <c r="L173" t="str">
        <f t="shared" si="2"/>
        <v>雨</v>
      </c>
    </row>
    <row r="174" spans="1:12" x14ac:dyDescent="0.7">
      <c r="A174" s="3">
        <v>45100</v>
      </c>
      <c r="B174">
        <v>483</v>
      </c>
      <c r="C174">
        <v>319</v>
      </c>
      <c r="D174">
        <v>512</v>
      </c>
      <c r="E174">
        <v>459</v>
      </c>
      <c r="F174">
        <f>_xlfn.XLOOKUP($A174,天気!$A$2:$A$365,天気!B$2:B$365)</f>
        <v>21.1</v>
      </c>
      <c r="G174">
        <f>_xlfn.XLOOKUP($A174,天気!$A$2:$A$365,天気!C$2:C$365)</f>
        <v>24.9</v>
      </c>
      <c r="H174">
        <f>_xlfn.XLOOKUP($A174,天気!$A$2:$A$365,天気!D$2:D$365)</f>
        <v>16.899999999999999</v>
      </c>
      <c r="I174" t="str">
        <f>_xlfn.XLOOKUP($A174,天気!$A$2:$A$365,天気!E$2:E$365)</f>
        <v>曇</v>
      </c>
      <c r="J174">
        <f>_xlfn.XLOOKUP($A174,天気!$A$2:$A$365,天気!F$2:F$365)</f>
        <v>0.5</v>
      </c>
      <c r="K174">
        <f>_xlfn.XLOOKUP($A174,天気!$A$2:$A$365,天気!G$2:G$365)</f>
        <v>0.5</v>
      </c>
      <c r="L174" t="str">
        <f t="shared" si="2"/>
        <v>小雨</v>
      </c>
    </row>
    <row r="175" spans="1:12" x14ac:dyDescent="0.7">
      <c r="A175" s="3">
        <v>45101</v>
      </c>
      <c r="B175">
        <v>496</v>
      </c>
      <c r="C175">
        <v>306</v>
      </c>
      <c r="D175">
        <v>633</v>
      </c>
      <c r="E175">
        <v>427</v>
      </c>
      <c r="F175">
        <f>_xlfn.XLOOKUP($A175,天気!$A$2:$A$365,天気!B$2:B$365)</f>
        <v>24.7</v>
      </c>
      <c r="G175">
        <f>_xlfn.XLOOKUP($A175,天気!$A$2:$A$365,天気!C$2:C$365)</f>
        <v>29.5</v>
      </c>
      <c r="H175">
        <f>_xlfn.XLOOKUP($A175,天気!$A$2:$A$365,天気!D$2:D$365)</f>
        <v>21.7</v>
      </c>
      <c r="I175" t="str">
        <f>_xlfn.XLOOKUP($A175,天気!$A$2:$A$365,天気!E$2:E$365)</f>
        <v>曇一時晴</v>
      </c>
      <c r="J175">
        <f>_xlfn.XLOOKUP($A175,天気!$A$2:$A$365,天気!F$2:F$365)</f>
        <v>0</v>
      </c>
      <c r="K175">
        <f>_xlfn.XLOOKUP($A175,天気!$A$2:$A$365,天気!G$2:G$365)</f>
        <v>0</v>
      </c>
      <c r="L175" t="str">
        <f t="shared" si="2"/>
        <v>晴・曇</v>
      </c>
    </row>
    <row r="176" spans="1:12" x14ac:dyDescent="0.7">
      <c r="A176" s="3">
        <v>45102</v>
      </c>
      <c r="B176">
        <v>436</v>
      </c>
      <c r="C176">
        <v>242</v>
      </c>
      <c r="D176">
        <v>486</v>
      </c>
      <c r="E176">
        <v>359</v>
      </c>
      <c r="F176">
        <f>_xlfn.XLOOKUP($A176,天気!$A$2:$A$365,天気!B$2:B$365)</f>
        <v>25.8</v>
      </c>
      <c r="G176">
        <f>_xlfn.XLOOKUP($A176,天気!$A$2:$A$365,天気!C$2:C$365)</f>
        <v>30.9</v>
      </c>
      <c r="H176">
        <f>_xlfn.XLOOKUP($A176,天気!$A$2:$A$365,天気!D$2:D$365)</f>
        <v>22</v>
      </c>
      <c r="I176" t="str">
        <f>_xlfn.XLOOKUP($A176,天気!$A$2:$A$365,天気!E$2:E$365)</f>
        <v>曇後晴</v>
      </c>
      <c r="J176">
        <f>_xlfn.XLOOKUP($A176,天気!$A$2:$A$365,天気!F$2:F$365)</f>
        <v>0</v>
      </c>
      <c r="K176">
        <f>_xlfn.XLOOKUP($A176,天気!$A$2:$A$365,天気!G$2:G$365)</f>
        <v>0</v>
      </c>
      <c r="L176" t="str">
        <f t="shared" si="2"/>
        <v>晴・曇</v>
      </c>
    </row>
    <row r="177" spans="1:12" x14ac:dyDescent="0.7">
      <c r="A177" s="3">
        <v>45103</v>
      </c>
      <c r="B177">
        <v>204</v>
      </c>
      <c r="C177">
        <v>135</v>
      </c>
      <c r="D177">
        <v>246</v>
      </c>
      <c r="E177">
        <v>160</v>
      </c>
      <c r="F177">
        <f>_xlfn.XLOOKUP($A177,天気!$A$2:$A$365,天気!B$2:B$365)</f>
        <v>25.9</v>
      </c>
      <c r="G177">
        <f>_xlfn.XLOOKUP($A177,天気!$A$2:$A$365,天気!C$2:C$365)</f>
        <v>30.4</v>
      </c>
      <c r="H177">
        <f>_xlfn.XLOOKUP($A177,天気!$A$2:$A$365,天気!D$2:D$365)</f>
        <v>22.5</v>
      </c>
      <c r="I177" t="str">
        <f>_xlfn.XLOOKUP($A177,天気!$A$2:$A$365,天気!E$2:E$365)</f>
        <v>薄曇</v>
      </c>
      <c r="J177">
        <f>_xlfn.XLOOKUP($A177,天気!$A$2:$A$365,天気!F$2:F$365)</f>
        <v>0</v>
      </c>
      <c r="K177">
        <f>_xlfn.XLOOKUP($A177,天気!$A$2:$A$365,天気!G$2:G$365)</f>
        <v>0</v>
      </c>
      <c r="L177" t="str">
        <f t="shared" si="2"/>
        <v>晴・曇</v>
      </c>
    </row>
    <row r="178" spans="1:12" x14ac:dyDescent="0.7">
      <c r="A178" s="3">
        <v>45104</v>
      </c>
      <c r="B178">
        <v>245</v>
      </c>
      <c r="C178">
        <v>171</v>
      </c>
      <c r="D178">
        <v>393</v>
      </c>
      <c r="E178">
        <v>241</v>
      </c>
      <c r="F178">
        <f>_xlfn.XLOOKUP($A178,天気!$A$2:$A$365,天気!B$2:B$365)</f>
        <v>25.9</v>
      </c>
      <c r="G178">
        <f>_xlfn.XLOOKUP($A178,天気!$A$2:$A$365,天気!C$2:C$365)</f>
        <v>29.6</v>
      </c>
      <c r="H178">
        <f>_xlfn.XLOOKUP($A178,天気!$A$2:$A$365,天気!D$2:D$365)</f>
        <v>23.6</v>
      </c>
      <c r="I178" t="str">
        <f>_xlfn.XLOOKUP($A178,天気!$A$2:$A$365,天気!E$2:E$365)</f>
        <v>曇一時雨</v>
      </c>
      <c r="J178">
        <f>_xlfn.XLOOKUP($A178,天気!$A$2:$A$365,天気!F$2:F$365)</f>
        <v>0</v>
      </c>
      <c r="K178">
        <f>_xlfn.XLOOKUP($A178,天気!$A$2:$A$365,天気!G$2:G$365)</f>
        <v>0</v>
      </c>
      <c r="L178" t="str">
        <f t="shared" si="2"/>
        <v>晴・曇</v>
      </c>
    </row>
    <row r="179" spans="1:12" x14ac:dyDescent="0.7">
      <c r="A179" s="3">
        <v>45105</v>
      </c>
      <c r="B179">
        <v>289</v>
      </c>
      <c r="C179">
        <v>233</v>
      </c>
      <c r="D179">
        <v>390</v>
      </c>
      <c r="E179">
        <v>284</v>
      </c>
      <c r="F179">
        <f>_xlfn.XLOOKUP($A179,天気!$A$2:$A$365,天気!B$2:B$365)</f>
        <v>27.1</v>
      </c>
      <c r="G179">
        <f>_xlfn.XLOOKUP($A179,天気!$A$2:$A$365,天気!C$2:C$365)</f>
        <v>32.299999999999997</v>
      </c>
      <c r="H179">
        <f>_xlfn.XLOOKUP($A179,天気!$A$2:$A$365,天気!D$2:D$365)</f>
        <v>23.5</v>
      </c>
      <c r="I179" t="str">
        <f>_xlfn.XLOOKUP($A179,天気!$A$2:$A$365,天気!E$2:E$365)</f>
        <v>曇時々晴</v>
      </c>
      <c r="J179">
        <f>_xlfn.XLOOKUP($A179,天気!$A$2:$A$365,天気!F$2:F$365)</f>
        <v>0</v>
      </c>
      <c r="K179">
        <f>_xlfn.XLOOKUP($A179,天気!$A$2:$A$365,天気!G$2:G$365)</f>
        <v>0</v>
      </c>
      <c r="L179" t="str">
        <f t="shared" si="2"/>
        <v>晴・曇</v>
      </c>
    </row>
    <row r="180" spans="1:12" x14ac:dyDescent="0.7">
      <c r="A180" s="3">
        <v>45106</v>
      </c>
      <c r="B180">
        <v>233</v>
      </c>
      <c r="C180">
        <v>168</v>
      </c>
      <c r="D180">
        <v>321</v>
      </c>
      <c r="E180">
        <v>205</v>
      </c>
      <c r="F180">
        <f>_xlfn.XLOOKUP($A180,天気!$A$2:$A$365,天気!B$2:B$365)</f>
        <v>27.3</v>
      </c>
      <c r="G180">
        <f>_xlfn.XLOOKUP($A180,天気!$A$2:$A$365,天気!C$2:C$365)</f>
        <v>33.799999999999997</v>
      </c>
      <c r="H180">
        <f>_xlfn.XLOOKUP($A180,天気!$A$2:$A$365,天気!D$2:D$365)</f>
        <v>23.4</v>
      </c>
      <c r="I180" t="str">
        <f>_xlfn.XLOOKUP($A180,天気!$A$2:$A$365,天気!E$2:E$365)</f>
        <v>晴時々曇</v>
      </c>
      <c r="J180">
        <f>_xlfn.XLOOKUP($A180,天気!$A$2:$A$365,天気!F$2:F$365)</f>
        <v>3</v>
      </c>
      <c r="K180">
        <f>_xlfn.XLOOKUP($A180,天気!$A$2:$A$365,天気!G$2:G$365)</f>
        <v>3</v>
      </c>
      <c r="L180" t="str">
        <f t="shared" si="2"/>
        <v>雨</v>
      </c>
    </row>
    <row r="181" spans="1:12" x14ac:dyDescent="0.7">
      <c r="A181" s="3">
        <v>45107</v>
      </c>
      <c r="B181">
        <v>420</v>
      </c>
      <c r="C181">
        <v>248</v>
      </c>
      <c r="D181">
        <v>509</v>
      </c>
      <c r="E181">
        <v>356</v>
      </c>
      <c r="F181">
        <f>_xlfn.XLOOKUP($A181,天気!$A$2:$A$365,天気!B$2:B$365)</f>
        <v>26.3</v>
      </c>
      <c r="G181">
        <f>_xlfn.XLOOKUP($A181,天気!$A$2:$A$365,天気!C$2:C$365)</f>
        <v>30.5</v>
      </c>
      <c r="H181">
        <f>_xlfn.XLOOKUP($A181,天気!$A$2:$A$365,天気!D$2:D$365)</f>
        <v>23.8</v>
      </c>
      <c r="I181" t="str">
        <f>_xlfn.XLOOKUP($A181,天気!$A$2:$A$365,天気!E$2:E$365)</f>
        <v>雨時々曇</v>
      </c>
      <c r="J181">
        <f>_xlfn.XLOOKUP($A181,天気!$A$2:$A$365,天気!F$2:F$365)</f>
        <v>3</v>
      </c>
      <c r="K181">
        <f>_xlfn.XLOOKUP($A181,天気!$A$2:$A$365,天気!G$2:G$365)</f>
        <v>1</v>
      </c>
      <c r="L181" t="str">
        <f t="shared" si="2"/>
        <v>雨</v>
      </c>
    </row>
    <row r="182" spans="1:12" x14ac:dyDescent="0.7">
      <c r="A182" s="3">
        <v>45108</v>
      </c>
      <c r="B182">
        <v>445</v>
      </c>
      <c r="C182">
        <v>322</v>
      </c>
      <c r="D182">
        <v>626</v>
      </c>
      <c r="E182">
        <v>439</v>
      </c>
      <c r="F182">
        <f>_xlfn.XLOOKUP($A182,天気!$A$2:$A$365,天気!B$2:B$365)</f>
        <v>25.3</v>
      </c>
      <c r="G182">
        <f>_xlfn.XLOOKUP($A182,天気!$A$2:$A$365,天気!C$2:C$365)</f>
        <v>27.8</v>
      </c>
      <c r="H182">
        <f>_xlfn.XLOOKUP($A182,天気!$A$2:$A$365,天気!D$2:D$365)</f>
        <v>21.5</v>
      </c>
      <c r="I182" t="str">
        <f>_xlfn.XLOOKUP($A182,天気!$A$2:$A$365,天気!E$2:E$365)</f>
        <v>雨時々曇</v>
      </c>
      <c r="J182">
        <f>_xlfn.XLOOKUP($A182,天気!$A$2:$A$365,天気!F$2:F$365)</f>
        <v>13.5</v>
      </c>
      <c r="K182">
        <f>_xlfn.XLOOKUP($A182,天気!$A$2:$A$365,天気!G$2:G$365)</f>
        <v>4.5</v>
      </c>
      <c r="L182" t="str">
        <f t="shared" si="2"/>
        <v>雨</v>
      </c>
    </row>
    <row r="183" spans="1:12" x14ac:dyDescent="0.7">
      <c r="A183" s="3">
        <v>45109</v>
      </c>
      <c r="B183">
        <v>358</v>
      </c>
      <c r="C183">
        <v>248</v>
      </c>
      <c r="D183">
        <v>477</v>
      </c>
      <c r="E183">
        <v>306</v>
      </c>
      <c r="F183">
        <f>_xlfn.XLOOKUP($A183,天気!$A$2:$A$365,天気!B$2:B$365)</f>
        <v>26</v>
      </c>
      <c r="G183">
        <f>_xlfn.XLOOKUP($A183,天気!$A$2:$A$365,天気!C$2:C$365)</f>
        <v>31.7</v>
      </c>
      <c r="H183">
        <f>_xlfn.XLOOKUP($A183,天気!$A$2:$A$365,天気!D$2:D$365)</f>
        <v>20.7</v>
      </c>
      <c r="I183" t="str">
        <f>_xlfn.XLOOKUP($A183,天気!$A$2:$A$365,天気!E$2:E$365)</f>
        <v>晴時々薄曇</v>
      </c>
      <c r="J183">
        <f>_xlfn.XLOOKUP($A183,天気!$A$2:$A$365,天気!F$2:F$365)</f>
        <v>2.5</v>
      </c>
      <c r="K183">
        <f>_xlfn.XLOOKUP($A183,天気!$A$2:$A$365,天気!G$2:G$365)</f>
        <v>4</v>
      </c>
      <c r="L183" t="str">
        <f t="shared" si="2"/>
        <v>雨</v>
      </c>
    </row>
    <row r="184" spans="1:12" x14ac:dyDescent="0.7">
      <c r="A184" s="3">
        <v>45110</v>
      </c>
      <c r="B184">
        <v>274</v>
      </c>
      <c r="C184">
        <v>180</v>
      </c>
      <c r="D184">
        <v>391</v>
      </c>
      <c r="E184">
        <v>280</v>
      </c>
      <c r="F184">
        <f>_xlfn.XLOOKUP($A184,天気!$A$2:$A$365,天気!B$2:B$365)</f>
        <v>27.3</v>
      </c>
      <c r="G184">
        <f>_xlfn.XLOOKUP($A184,天気!$A$2:$A$365,天気!C$2:C$365)</f>
        <v>32.200000000000003</v>
      </c>
      <c r="H184">
        <f>_xlfn.XLOOKUP($A184,天気!$A$2:$A$365,天気!D$2:D$365)</f>
        <v>23.6</v>
      </c>
      <c r="I184" t="str">
        <f>_xlfn.XLOOKUP($A184,天気!$A$2:$A$365,天気!E$2:E$365)</f>
        <v>薄曇一時晴</v>
      </c>
      <c r="J184">
        <f>_xlfn.XLOOKUP($A184,天気!$A$2:$A$365,天気!F$2:F$365)</f>
        <v>0</v>
      </c>
      <c r="K184">
        <f>_xlfn.XLOOKUP($A184,天気!$A$2:$A$365,天気!G$2:G$365)</f>
        <v>0</v>
      </c>
      <c r="L184" t="str">
        <f t="shared" si="2"/>
        <v>晴・曇</v>
      </c>
    </row>
    <row r="185" spans="1:12" x14ac:dyDescent="0.7">
      <c r="A185" s="3">
        <v>45111</v>
      </c>
      <c r="B185">
        <v>319</v>
      </c>
      <c r="C185">
        <v>228</v>
      </c>
      <c r="D185">
        <v>400</v>
      </c>
      <c r="E185">
        <v>285</v>
      </c>
      <c r="F185">
        <f>_xlfn.XLOOKUP($A185,天気!$A$2:$A$365,天気!B$2:B$365)</f>
        <v>25.9</v>
      </c>
      <c r="G185">
        <f>_xlfn.XLOOKUP($A185,天気!$A$2:$A$365,天気!C$2:C$365)</f>
        <v>30.6</v>
      </c>
      <c r="H185">
        <f>_xlfn.XLOOKUP($A185,天気!$A$2:$A$365,天気!D$2:D$365)</f>
        <v>21.3</v>
      </c>
      <c r="I185" t="str">
        <f>_xlfn.XLOOKUP($A185,天気!$A$2:$A$365,天気!E$2:E$365)</f>
        <v>晴一時曇</v>
      </c>
      <c r="J185">
        <f>_xlfn.XLOOKUP($A185,天気!$A$2:$A$365,天気!F$2:F$365)</f>
        <v>1</v>
      </c>
      <c r="K185">
        <f>_xlfn.XLOOKUP($A185,天気!$A$2:$A$365,天気!G$2:G$365)</f>
        <v>1</v>
      </c>
      <c r="L185" t="str">
        <f t="shared" si="2"/>
        <v>雨</v>
      </c>
    </row>
    <row r="186" spans="1:12" x14ac:dyDescent="0.7">
      <c r="A186" s="3">
        <v>45112</v>
      </c>
      <c r="B186">
        <v>378</v>
      </c>
      <c r="C186">
        <v>269</v>
      </c>
      <c r="D186">
        <v>508</v>
      </c>
      <c r="E186">
        <v>334</v>
      </c>
      <c r="F186">
        <f>_xlfn.XLOOKUP($A186,天気!$A$2:$A$365,天気!B$2:B$365)</f>
        <v>25.2</v>
      </c>
      <c r="G186">
        <f>_xlfn.XLOOKUP($A186,天気!$A$2:$A$365,天気!C$2:C$365)</f>
        <v>28.7</v>
      </c>
      <c r="H186">
        <f>_xlfn.XLOOKUP($A186,天気!$A$2:$A$365,天気!D$2:D$365)</f>
        <v>22.5</v>
      </c>
      <c r="I186" t="str">
        <f>_xlfn.XLOOKUP($A186,天気!$A$2:$A$365,天気!E$2:E$365)</f>
        <v>曇後一時雨</v>
      </c>
      <c r="J186">
        <f>_xlfn.XLOOKUP($A186,天気!$A$2:$A$365,天気!F$2:F$365)</f>
        <v>0</v>
      </c>
      <c r="K186">
        <f>_xlfn.XLOOKUP($A186,天気!$A$2:$A$365,天気!G$2:G$365)</f>
        <v>0</v>
      </c>
      <c r="L186" t="str">
        <f t="shared" si="2"/>
        <v>晴・曇</v>
      </c>
    </row>
    <row r="187" spans="1:12" x14ac:dyDescent="0.7">
      <c r="A187" s="3">
        <v>45113</v>
      </c>
      <c r="B187">
        <v>214</v>
      </c>
      <c r="C187">
        <v>188</v>
      </c>
      <c r="D187">
        <v>320</v>
      </c>
      <c r="E187">
        <v>215</v>
      </c>
      <c r="F187">
        <f>_xlfn.XLOOKUP($A187,天気!$A$2:$A$365,天気!B$2:B$365)</f>
        <v>26.4</v>
      </c>
      <c r="G187">
        <f>_xlfn.XLOOKUP($A187,天気!$A$2:$A$365,天気!C$2:C$365)</f>
        <v>33.4</v>
      </c>
      <c r="H187">
        <f>_xlfn.XLOOKUP($A187,天気!$A$2:$A$365,天気!D$2:D$365)</f>
        <v>22</v>
      </c>
      <c r="I187" t="str">
        <f>_xlfn.XLOOKUP($A187,天気!$A$2:$A$365,天気!E$2:E$365)</f>
        <v>曇時々晴一時雨</v>
      </c>
      <c r="J187">
        <f>_xlfn.XLOOKUP($A187,天気!$A$2:$A$365,天気!F$2:F$365)</f>
        <v>13</v>
      </c>
      <c r="K187">
        <f>_xlfn.XLOOKUP($A187,天気!$A$2:$A$365,天気!G$2:G$365)</f>
        <v>4.5</v>
      </c>
      <c r="L187" t="str">
        <f t="shared" si="2"/>
        <v>雨</v>
      </c>
    </row>
    <row r="188" spans="1:12" x14ac:dyDescent="0.7">
      <c r="A188" s="3">
        <v>45114</v>
      </c>
      <c r="B188">
        <v>495</v>
      </c>
      <c r="C188">
        <v>324</v>
      </c>
      <c r="D188">
        <v>632</v>
      </c>
      <c r="E188">
        <v>411</v>
      </c>
      <c r="F188">
        <f>_xlfn.XLOOKUP($A188,天気!$A$2:$A$365,天気!B$2:B$365)</f>
        <v>28.4</v>
      </c>
      <c r="G188">
        <f>_xlfn.XLOOKUP($A188,天気!$A$2:$A$365,天気!C$2:C$365)</f>
        <v>34.200000000000003</v>
      </c>
      <c r="H188">
        <f>_xlfn.XLOOKUP($A188,天気!$A$2:$A$365,天気!D$2:D$365)</f>
        <v>23.8</v>
      </c>
      <c r="I188" t="str">
        <f>_xlfn.XLOOKUP($A188,天気!$A$2:$A$365,天気!E$2:E$365)</f>
        <v>薄曇時々晴</v>
      </c>
      <c r="J188">
        <f>_xlfn.XLOOKUP($A188,天気!$A$2:$A$365,天気!F$2:F$365)</f>
        <v>0</v>
      </c>
      <c r="K188">
        <f>_xlfn.XLOOKUP($A188,天気!$A$2:$A$365,天気!G$2:G$365)</f>
        <v>0</v>
      </c>
      <c r="L188" t="str">
        <f t="shared" si="2"/>
        <v>晴・曇</v>
      </c>
    </row>
    <row r="189" spans="1:12" x14ac:dyDescent="0.7">
      <c r="A189" s="3">
        <v>45115</v>
      </c>
      <c r="B189">
        <v>574</v>
      </c>
      <c r="C189">
        <v>350</v>
      </c>
      <c r="D189">
        <v>817</v>
      </c>
      <c r="E189">
        <v>542</v>
      </c>
      <c r="F189">
        <f>_xlfn.XLOOKUP($A189,天気!$A$2:$A$365,天気!B$2:B$365)</f>
        <v>27.8</v>
      </c>
      <c r="G189">
        <f>_xlfn.XLOOKUP($A189,天気!$A$2:$A$365,天気!C$2:C$365)</f>
        <v>30.9</v>
      </c>
      <c r="H189">
        <f>_xlfn.XLOOKUP($A189,天気!$A$2:$A$365,天気!D$2:D$365)</f>
        <v>25.2</v>
      </c>
      <c r="I189" t="str">
        <f>_xlfn.XLOOKUP($A189,天気!$A$2:$A$365,天気!E$2:E$365)</f>
        <v>曇時々雨</v>
      </c>
      <c r="J189">
        <f>_xlfn.XLOOKUP($A189,天気!$A$2:$A$365,天気!F$2:F$365)</f>
        <v>0</v>
      </c>
      <c r="K189">
        <f>_xlfn.XLOOKUP($A189,天気!$A$2:$A$365,天気!G$2:G$365)</f>
        <v>0</v>
      </c>
      <c r="L189" t="str">
        <f t="shared" si="2"/>
        <v>晴・曇</v>
      </c>
    </row>
    <row r="190" spans="1:12" x14ac:dyDescent="0.7">
      <c r="A190" s="3">
        <v>45116</v>
      </c>
      <c r="B190">
        <v>451</v>
      </c>
      <c r="C190">
        <v>293</v>
      </c>
      <c r="D190">
        <v>612</v>
      </c>
      <c r="E190">
        <v>380</v>
      </c>
      <c r="F190">
        <f>_xlfn.XLOOKUP($A190,天気!$A$2:$A$365,天気!B$2:B$365)</f>
        <v>28.6</v>
      </c>
      <c r="G190">
        <f>_xlfn.XLOOKUP($A190,天気!$A$2:$A$365,天気!C$2:C$365)</f>
        <v>33</v>
      </c>
      <c r="H190">
        <f>_xlfn.XLOOKUP($A190,天気!$A$2:$A$365,天気!D$2:D$365)</f>
        <v>25.1</v>
      </c>
      <c r="I190" t="str">
        <f>_xlfn.XLOOKUP($A190,天気!$A$2:$A$365,天気!E$2:E$365)</f>
        <v>曇一時晴後一時雨</v>
      </c>
      <c r="J190">
        <f>_xlfn.XLOOKUP($A190,天気!$A$2:$A$365,天気!F$2:F$365)</f>
        <v>0</v>
      </c>
      <c r="K190">
        <f>_xlfn.XLOOKUP($A190,天気!$A$2:$A$365,天気!G$2:G$365)</f>
        <v>0</v>
      </c>
      <c r="L190" t="str">
        <f t="shared" si="2"/>
        <v>晴・曇</v>
      </c>
    </row>
    <row r="191" spans="1:12" x14ac:dyDescent="0.7">
      <c r="A191" s="3">
        <v>45117</v>
      </c>
      <c r="B191">
        <v>339</v>
      </c>
      <c r="C191">
        <v>252</v>
      </c>
      <c r="D191">
        <v>472</v>
      </c>
      <c r="E191">
        <v>358</v>
      </c>
      <c r="F191">
        <f>_xlfn.XLOOKUP($A191,天気!$A$2:$A$365,天気!B$2:B$365)</f>
        <v>30.2</v>
      </c>
      <c r="G191">
        <f>_xlfn.XLOOKUP($A191,天気!$A$2:$A$365,天気!C$2:C$365)</f>
        <v>36.5</v>
      </c>
      <c r="H191">
        <f>_xlfn.XLOOKUP($A191,天気!$A$2:$A$365,天気!D$2:D$365)</f>
        <v>25.7</v>
      </c>
      <c r="I191" t="str">
        <f>_xlfn.XLOOKUP($A191,天気!$A$2:$A$365,天気!E$2:E$365)</f>
        <v>晴</v>
      </c>
      <c r="J191">
        <f>_xlfn.XLOOKUP($A191,天気!$A$2:$A$365,天気!F$2:F$365)</f>
        <v>0</v>
      </c>
      <c r="K191">
        <f>_xlfn.XLOOKUP($A191,天気!$A$2:$A$365,天気!G$2:G$365)</f>
        <v>0</v>
      </c>
      <c r="L191" t="str">
        <f t="shared" si="2"/>
        <v>晴・曇</v>
      </c>
    </row>
    <row r="192" spans="1:12" x14ac:dyDescent="0.7">
      <c r="A192" s="3">
        <v>45118</v>
      </c>
      <c r="B192">
        <v>374</v>
      </c>
      <c r="C192">
        <v>319</v>
      </c>
      <c r="D192">
        <v>586</v>
      </c>
      <c r="E192">
        <v>411</v>
      </c>
      <c r="F192">
        <f>_xlfn.XLOOKUP($A192,天気!$A$2:$A$365,天気!B$2:B$365)</f>
        <v>29.4</v>
      </c>
      <c r="G192">
        <f>_xlfn.XLOOKUP($A192,天気!$A$2:$A$365,天気!C$2:C$365)</f>
        <v>34.299999999999997</v>
      </c>
      <c r="H192">
        <f>_xlfn.XLOOKUP($A192,天気!$A$2:$A$365,天気!D$2:D$365)</f>
        <v>25.3</v>
      </c>
      <c r="I192" t="str">
        <f>_xlfn.XLOOKUP($A192,天気!$A$2:$A$365,天気!E$2:E$365)</f>
        <v>晴</v>
      </c>
      <c r="J192">
        <f>_xlfn.XLOOKUP($A192,天気!$A$2:$A$365,天気!F$2:F$365)</f>
        <v>0</v>
      </c>
      <c r="K192">
        <f>_xlfn.XLOOKUP($A192,天気!$A$2:$A$365,天気!G$2:G$365)</f>
        <v>0</v>
      </c>
      <c r="L192" t="str">
        <f t="shared" si="2"/>
        <v>晴・曇</v>
      </c>
    </row>
    <row r="193" spans="1:12" x14ac:dyDescent="0.7">
      <c r="A193" s="3">
        <v>45119</v>
      </c>
      <c r="B193">
        <v>486</v>
      </c>
      <c r="C193">
        <v>376</v>
      </c>
      <c r="D193">
        <v>616</v>
      </c>
      <c r="E193">
        <v>434</v>
      </c>
      <c r="F193">
        <f>_xlfn.XLOOKUP($A193,天気!$A$2:$A$365,天気!B$2:B$365)</f>
        <v>30.8</v>
      </c>
      <c r="G193">
        <f>_xlfn.XLOOKUP($A193,天気!$A$2:$A$365,天気!C$2:C$365)</f>
        <v>37.5</v>
      </c>
      <c r="H193">
        <f>_xlfn.XLOOKUP($A193,天気!$A$2:$A$365,天気!D$2:D$365)</f>
        <v>25.1</v>
      </c>
      <c r="I193" t="str">
        <f>_xlfn.XLOOKUP($A193,天気!$A$2:$A$365,天気!E$2:E$365)</f>
        <v>晴一時曇</v>
      </c>
      <c r="J193">
        <f>_xlfn.XLOOKUP($A193,天気!$A$2:$A$365,天気!F$2:F$365)</f>
        <v>0</v>
      </c>
      <c r="K193">
        <f>_xlfn.XLOOKUP($A193,天気!$A$2:$A$365,天気!G$2:G$365)</f>
        <v>0</v>
      </c>
      <c r="L193" t="str">
        <f t="shared" si="2"/>
        <v>晴・曇</v>
      </c>
    </row>
    <row r="194" spans="1:12" x14ac:dyDescent="0.7">
      <c r="A194" s="3">
        <v>45120</v>
      </c>
      <c r="B194">
        <v>315</v>
      </c>
      <c r="C194">
        <v>241</v>
      </c>
      <c r="D194">
        <v>428</v>
      </c>
      <c r="E194">
        <v>285</v>
      </c>
      <c r="F194">
        <f>_xlfn.XLOOKUP($A194,天気!$A$2:$A$365,天気!B$2:B$365)</f>
        <v>28</v>
      </c>
      <c r="G194">
        <f>_xlfn.XLOOKUP($A194,天気!$A$2:$A$365,天気!C$2:C$365)</f>
        <v>30.3</v>
      </c>
      <c r="H194">
        <f>_xlfn.XLOOKUP($A194,天気!$A$2:$A$365,天気!D$2:D$365)</f>
        <v>24.2</v>
      </c>
      <c r="I194" t="str">
        <f>_xlfn.XLOOKUP($A194,天気!$A$2:$A$365,天気!E$2:E$365)</f>
        <v>曇時々雨</v>
      </c>
      <c r="J194">
        <f>_xlfn.XLOOKUP($A194,天気!$A$2:$A$365,天気!F$2:F$365)</f>
        <v>0</v>
      </c>
      <c r="K194">
        <f>_xlfn.XLOOKUP($A194,天気!$A$2:$A$365,天気!G$2:G$365)</f>
        <v>0</v>
      </c>
      <c r="L194" t="str">
        <f t="shared" si="2"/>
        <v>晴・曇</v>
      </c>
    </row>
    <row r="195" spans="1:12" x14ac:dyDescent="0.7">
      <c r="A195" s="3">
        <v>45121</v>
      </c>
      <c r="B195">
        <v>705</v>
      </c>
      <c r="C195">
        <v>416</v>
      </c>
      <c r="D195">
        <v>988</v>
      </c>
      <c r="E195">
        <v>625</v>
      </c>
      <c r="F195">
        <f>_xlfn.XLOOKUP($A195,天気!$A$2:$A$365,天気!B$2:B$365)</f>
        <v>27.4</v>
      </c>
      <c r="G195">
        <f>_xlfn.XLOOKUP($A195,天気!$A$2:$A$365,天気!C$2:C$365)</f>
        <v>30.5</v>
      </c>
      <c r="H195">
        <f>_xlfn.XLOOKUP($A195,天気!$A$2:$A$365,天気!D$2:D$365)</f>
        <v>24.8</v>
      </c>
      <c r="I195" t="str">
        <f>_xlfn.XLOOKUP($A195,天気!$A$2:$A$365,天気!E$2:E$365)</f>
        <v>曇一時雨</v>
      </c>
      <c r="J195">
        <f>_xlfn.XLOOKUP($A195,天気!$A$2:$A$365,天気!F$2:F$365)</f>
        <v>0</v>
      </c>
      <c r="K195">
        <f>_xlfn.XLOOKUP($A195,天気!$A$2:$A$365,天気!G$2:G$365)</f>
        <v>0</v>
      </c>
      <c r="L195" t="str">
        <f t="shared" ref="L195:L258" si="3">IF(K195=0,"晴・曇",IF(K195&lt;1,"小雨",IF(K195&lt;10,"雨",IF(K195&lt;20,"やや強い雨","強い雨"))))</f>
        <v>晴・曇</v>
      </c>
    </row>
    <row r="196" spans="1:12" x14ac:dyDescent="0.7">
      <c r="A196" s="3">
        <v>45122</v>
      </c>
      <c r="B196">
        <v>756</v>
      </c>
      <c r="C196">
        <v>510</v>
      </c>
      <c r="D196">
        <v>922</v>
      </c>
      <c r="E196">
        <v>659</v>
      </c>
      <c r="F196">
        <f>_xlfn.XLOOKUP($A196,天気!$A$2:$A$365,天気!B$2:B$365)</f>
        <v>28.8</v>
      </c>
      <c r="G196">
        <f>_xlfn.XLOOKUP($A196,天気!$A$2:$A$365,天気!C$2:C$365)</f>
        <v>32.9</v>
      </c>
      <c r="H196">
        <f>_xlfn.XLOOKUP($A196,天気!$A$2:$A$365,天気!D$2:D$365)</f>
        <v>26.5</v>
      </c>
      <c r="I196" t="str">
        <f>_xlfn.XLOOKUP($A196,天気!$A$2:$A$365,天気!E$2:E$365)</f>
        <v>曇</v>
      </c>
      <c r="J196">
        <f>_xlfn.XLOOKUP($A196,天気!$A$2:$A$365,天気!F$2:F$365)</f>
        <v>0</v>
      </c>
      <c r="K196">
        <f>_xlfn.XLOOKUP($A196,天気!$A$2:$A$365,天気!G$2:G$365)</f>
        <v>0</v>
      </c>
      <c r="L196" t="str">
        <f t="shared" si="3"/>
        <v>晴・曇</v>
      </c>
    </row>
    <row r="197" spans="1:12" x14ac:dyDescent="0.7">
      <c r="A197" s="3">
        <v>45123</v>
      </c>
      <c r="B197">
        <v>622</v>
      </c>
      <c r="C197">
        <v>394</v>
      </c>
      <c r="D197">
        <v>711</v>
      </c>
      <c r="E197">
        <v>532</v>
      </c>
      <c r="F197">
        <f>_xlfn.XLOOKUP($A197,天気!$A$2:$A$365,天気!B$2:B$365)</f>
        <v>30.2</v>
      </c>
      <c r="G197">
        <f>_xlfn.XLOOKUP($A197,天気!$A$2:$A$365,天気!C$2:C$365)</f>
        <v>35.299999999999997</v>
      </c>
      <c r="H197">
        <f>_xlfn.XLOOKUP($A197,天気!$A$2:$A$365,天気!D$2:D$365)</f>
        <v>26.7</v>
      </c>
      <c r="I197" t="str">
        <f>_xlfn.XLOOKUP($A197,天気!$A$2:$A$365,天気!E$2:E$365)</f>
        <v>晴時々薄曇</v>
      </c>
      <c r="J197">
        <f>_xlfn.XLOOKUP($A197,天気!$A$2:$A$365,天気!F$2:F$365)</f>
        <v>0</v>
      </c>
      <c r="K197">
        <f>_xlfn.XLOOKUP($A197,天気!$A$2:$A$365,天気!G$2:G$365)</f>
        <v>0</v>
      </c>
      <c r="L197" t="str">
        <f t="shared" si="3"/>
        <v>晴・曇</v>
      </c>
    </row>
    <row r="198" spans="1:12" x14ac:dyDescent="0.7">
      <c r="A198" s="3">
        <v>45124</v>
      </c>
      <c r="B198">
        <v>305</v>
      </c>
      <c r="C198">
        <v>206</v>
      </c>
      <c r="D198">
        <v>458</v>
      </c>
      <c r="E198">
        <v>318</v>
      </c>
      <c r="F198">
        <f>_xlfn.XLOOKUP($A198,天気!$A$2:$A$365,天気!B$2:B$365)</f>
        <v>31.3</v>
      </c>
      <c r="G198">
        <f>_xlfn.XLOOKUP($A198,天気!$A$2:$A$365,天気!C$2:C$365)</f>
        <v>36.200000000000003</v>
      </c>
      <c r="H198">
        <f>_xlfn.XLOOKUP($A198,天気!$A$2:$A$365,天気!D$2:D$365)</f>
        <v>26.9</v>
      </c>
      <c r="I198" t="str">
        <f>_xlfn.XLOOKUP($A198,天気!$A$2:$A$365,天気!E$2:E$365)</f>
        <v>快晴</v>
      </c>
      <c r="J198">
        <f>_xlfn.XLOOKUP($A198,天気!$A$2:$A$365,天気!F$2:F$365)</f>
        <v>0</v>
      </c>
      <c r="K198">
        <f>_xlfn.XLOOKUP($A198,天気!$A$2:$A$365,天気!G$2:G$365)</f>
        <v>0</v>
      </c>
      <c r="L198" t="str">
        <f t="shared" si="3"/>
        <v>晴・曇</v>
      </c>
    </row>
    <row r="199" spans="1:12" x14ac:dyDescent="0.7">
      <c r="A199" s="3">
        <v>45125</v>
      </c>
      <c r="B199">
        <v>543</v>
      </c>
      <c r="C199">
        <v>375</v>
      </c>
      <c r="D199">
        <v>736</v>
      </c>
      <c r="E199">
        <v>471</v>
      </c>
      <c r="F199">
        <f>_xlfn.XLOOKUP($A199,天気!$A$2:$A$365,天気!B$2:B$365)</f>
        <v>31.8</v>
      </c>
      <c r="G199">
        <f>_xlfn.XLOOKUP($A199,天気!$A$2:$A$365,天気!C$2:C$365)</f>
        <v>37.5</v>
      </c>
      <c r="H199">
        <f>_xlfn.XLOOKUP($A199,天気!$A$2:$A$365,天気!D$2:D$365)</f>
        <v>27.3</v>
      </c>
      <c r="I199" t="str">
        <f>_xlfn.XLOOKUP($A199,天気!$A$2:$A$365,天気!E$2:E$365)</f>
        <v>晴時々薄曇</v>
      </c>
      <c r="J199">
        <f>_xlfn.XLOOKUP($A199,天気!$A$2:$A$365,天気!F$2:F$365)</f>
        <v>0</v>
      </c>
      <c r="K199">
        <f>_xlfn.XLOOKUP($A199,天気!$A$2:$A$365,天気!G$2:G$365)</f>
        <v>0</v>
      </c>
      <c r="L199" t="str">
        <f t="shared" si="3"/>
        <v>晴・曇</v>
      </c>
    </row>
    <row r="200" spans="1:12" x14ac:dyDescent="0.7">
      <c r="A200" s="3">
        <v>45126</v>
      </c>
      <c r="B200">
        <v>572</v>
      </c>
      <c r="C200">
        <v>383</v>
      </c>
      <c r="D200">
        <v>758</v>
      </c>
      <c r="E200">
        <v>466</v>
      </c>
      <c r="F200">
        <f>_xlfn.XLOOKUP($A200,天気!$A$2:$A$365,天気!B$2:B$365)</f>
        <v>29.7</v>
      </c>
      <c r="G200">
        <f>_xlfn.XLOOKUP($A200,天気!$A$2:$A$365,天気!C$2:C$365)</f>
        <v>33.9</v>
      </c>
      <c r="H200">
        <f>_xlfn.XLOOKUP($A200,天気!$A$2:$A$365,天気!D$2:D$365)</f>
        <v>26.4</v>
      </c>
      <c r="I200" t="str">
        <f>_xlfn.XLOOKUP($A200,天気!$A$2:$A$365,天気!E$2:E$365)</f>
        <v>曇時々晴</v>
      </c>
      <c r="J200">
        <f>_xlfn.XLOOKUP($A200,天気!$A$2:$A$365,天気!F$2:F$365)</f>
        <v>0</v>
      </c>
      <c r="K200">
        <f>_xlfn.XLOOKUP($A200,天気!$A$2:$A$365,天気!G$2:G$365)</f>
        <v>0</v>
      </c>
      <c r="L200" t="str">
        <f t="shared" si="3"/>
        <v>晴・曇</v>
      </c>
    </row>
    <row r="201" spans="1:12" x14ac:dyDescent="0.7">
      <c r="A201" s="3">
        <v>45127</v>
      </c>
      <c r="B201">
        <v>399</v>
      </c>
      <c r="C201">
        <v>304</v>
      </c>
      <c r="D201">
        <v>514</v>
      </c>
      <c r="E201">
        <v>358</v>
      </c>
      <c r="F201">
        <f>_xlfn.XLOOKUP($A201,天気!$A$2:$A$365,天気!B$2:B$365)</f>
        <v>28.1</v>
      </c>
      <c r="G201">
        <f>_xlfn.XLOOKUP($A201,天気!$A$2:$A$365,天気!C$2:C$365)</f>
        <v>32.6</v>
      </c>
      <c r="H201">
        <f>_xlfn.XLOOKUP($A201,天気!$A$2:$A$365,天気!D$2:D$365)</f>
        <v>25.1</v>
      </c>
      <c r="I201" t="str">
        <f>_xlfn.XLOOKUP($A201,天気!$A$2:$A$365,天気!E$2:E$365)</f>
        <v>曇時々晴</v>
      </c>
      <c r="J201">
        <f>_xlfn.XLOOKUP($A201,天気!$A$2:$A$365,天気!F$2:F$365)</f>
        <v>0</v>
      </c>
      <c r="K201">
        <f>_xlfn.XLOOKUP($A201,天気!$A$2:$A$365,天気!G$2:G$365)</f>
        <v>0</v>
      </c>
      <c r="L201" t="str">
        <f t="shared" si="3"/>
        <v>晴・曇</v>
      </c>
    </row>
    <row r="202" spans="1:12" x14ac:dyDescent="0.7">
      <c r="A202" s="3">
        <v>45128</v>
      </c>
      <c r="B202">
        <v>776</v>
      </c>
      <c r="C202">
        <v>514</v>
      </c>
      <c r="D202">
        <v>971</v>
      </c>
      <c r="E202">
        <v>656</v>
      </c>
      <c r="F202">
        <f>_xlfn.XLOOKUP($A202,天気!$A$2:$A$365,天気!B$2:B$365)</f>
        <v>27.2</v>
      </c>
      <c r="G202">
        <f>_xlfn.XLOOKUP($A202,天気!$A$2:$A$365,天気!C$2:C$365)</f>
        <v>31.6</v>
      </c>
      <c r="H202">
        <f>_xlfn.XLOOKUP($A202,天気!$A$2:$A$365,天気!D$2:D$365)</f>
        <v>24</v>
      </c>
      <c r="I202" t="str">
        <f>_xlfn.XLOOKUP($A202,天気!$A$2:$A$365,天気!E$2:E$365)</f>
        <v>曇時々晴</v>
      </c>
      <c r="J202">
        <f>_xlfn.XLOOKUP($A202,天気!$A$2:$A$365,天気!F$2:F$365)</f>
        <v>0</v>
      </c>
      <c r="K202">
        <f>_xlfn.XLOOKUP($A202,天気!$A$2:$A$365,天気!G$2:G$365)</f>
        <v>0</v>
      </c>
      <c r="L202" t="str">
        <f t="shared" si="3"/>
        <v>晴・曇</v>
      </c>
    </row>
    <row r="203" spans="1:12" x14ac:dyDescent="0.7">
      <c r="A203" s="3">
        <v>45129</v>
      </c>
      <c r="B203">
        <v>783</v>
      </c>
      <c r="C203">
        <v>463</v>
      </c>
      <c r="D203">
        <v>1038</v>
      </c>
      <c r="E203">
        <v>726</v>
      </c>
      <c r="F203">
        <f>_xlfn.XLOOKUP($A203,天気!$A$2:$A$365,天気!B$2:B$365)</f>
        <v>27.2</v>
      </c>
      <c r="G203">
        <f>_xlfn.XLOOKUP($A203,天気!$A$2:$A$365,天気!C$2:C$365)</f>
        <v>33.4</v>
      </c>
      <c r="H203">
        <f>_xlfn.XLOOKUP($A203,天気!$A$2:$A$365,天気!D$2:D$365)</f>
        <v>24.1</v>
      </c>
      <c r="I203" t="str">
        <f>_xlfn.XLOOKUP($A203,天気!$A$2:$A$365,天気!E$2:E$365)</f>
        <v>晴時々曇</v>
      </c>
      <c r="J203">
        <f>_xlfn.XLOOKUP($A203,天気!$A$2:$A$365,天気!F$2:F$365)</f>
        <v>0</v>
      </c>
      <c r="K203">
        <f>_xlfn.XLOOKUP($A203,天気!$A$2:$A$365,天気!G$2:G$365)</f>
        <v>0</v>
      </c>
      <c r="L203" t="str">
        <f t="shared" si="3"/>
        <v>晴・曇</v>
      </c>
    </row>
    <row r="204" spans="1:12" x14ac:dyDescent="0.7">
      <c r="A204" s="3">
        <v>45130</v>
      </c>
      <c r="B204">
        <v>592</v>
      </c>
      <c r="C204">
        <v>471</v>
      </c>
      <c r="D204">
        <v>887</v>
      </c>
      <c r="E204">
        <v>571</v>
      </c>
      <c r="F204">
        <f>_xlfn.XLOOKUP($A204,天気!$A$2:$A$365,天気!B$2:B$365)</f>
        <v>27.7</v>
      </c>
      <c r="G204">
        <f>_xlfn.XLOOKUP($A204,天気!$A$2:$A$365,天気!C$2:C$365)</f>
        <v>33.4</v>
      </c>
      <c r="H204">
        <f>_xlfn.XLOOKUP($A204,天気!$A$2:$A$365,天気!D$2:D$365)</f>
        <v>22.5</v>
      </c>
      <c r="I204" t="str">
        <f>_xlfn.XLOOKUP($A204,天気!$A$2:$A$365,天気!E$2:E$365)</f>
        <v>晴</v>
      </c>
      <c r="J204">
        <f>_xlfn.XLOOKUP($A204,天気!$A$2:$A$365,天気!F$2:F$365)</f>
        <v>0</v>
      </c>
      <c r="K204">
        <f>_xlfn.XLOOKUP($A204,天気!$A$2:$A$365,天気!G$2:G$365)</f>
        <v>0</v>
      </c>
      <c r="L204" t="str">
        <f t="shared" si="3"/>
        <v>晴・曇</v>
      </c>
    </row>
    <row r="205" spans="1:12" x14ac:dyDescent="0.7">
      <c r="A205" s="3">
        <v>45131</v>
      </c>
      <c r="B205">
        <v>437</v>
      </c>
      <c r="C205">
        <v>259</v>
      </c>
      <c r="D205">
        <v>519</v>
      </c>
      <c r="E205">
        <v>329</v>
      </c>
      <c r="F205">
        <f>_xlfn.XLOOKUP($A205,天気!$A$2:$A$365,天気!B$2:B$365)</f>
        <v>28.5</v>
      </c>
      <c r="G205">
        <f>_xlfn.XLOOKUP($A205,天気!$A$2:$A$365,天気!C$2:C$365)</f>
        <v>35.700000000000003</v>
      </c>
      <c r="H205">
        <f>_xlfn.XLOOKUP($A205,天気!$A$2:$A$365,天気!D$2:D$365)</f>
        <v>23.5</v>
      </c>
      <c r="I205" t="str">
        <f>_xlfn.XLOOKUP($A205,天気!$A$2:$A$365,天気!E$2:E$365)</f>
        <v>薄曇後晴</v>
      </c>
      <c r="J205">
        <f>_xlfn.XLOOKUP($A205,天気!$A$2:$A$365,天気!F$2:F$365)</f>
        <v>0</v>
      </c>
      <c r="K205">
        <f>_xlfn.XLOOKUP($A205,天気!$A$2:$A$365,天気!G$2:G$365)</f>
        <v>0</v>
      </c>
      <c r="L205" t="str">
        <f t="shared" si="3"/>
        <v>晴・曇</v>
      </c>
    </row>
    <row r="206" spans="1:12" x14ac:dyDescent="0.7">
      <c r="A206" s="3">
        <v>45132</v>
      </c>
      <c r="B206">
        <v>464</v>
      </c>
      <c r="C206">
        <v>314</v>
      </c>
      <c r="D206">
        <v>586</v>
      </c>
      <c r="E206">
        <v>440</v>
      </c>
      <c r="F206">
        <f>_xlfn.XLOOKUP($A206,天気!$A$2:$A$365,天気!B$2:B$365)</f>
        <v>29.8</v>
      </c>
      <c r="G206">
        <f>_xlfn.XLOOKUP($A206,天気!$A$2:$A$365,天気!C$2:C$365)</f>
        <v>36.6</v>
      </c>
      <c r="H206">
        <f>_xlfn.XLOOKUP($A206,天気!$A$2:$A$365,天気!D$2:D$365)</f>
        <v>24.2</v>
      </c>
      <c r="I206" t="str">
        <f>_xlfn.XLOOKUP($A206,天気!$A$2:$A$365,天気!E$2:E$365)</f>
        <v>晴一時薄曇</v>
      </c>
      <c r="J206">
        <f>_xlfn.XLOOKUP($A206,天気!$A$2:$A$365,天気!F$2:F$365)</f>
        <v>0</v>
      </c>
      <c r="K206">
        <f>_xlfn.XLOOKUP($A206,天気!$A$2:$A$365,天気!G$2:G$365)</f>
        <v>0</v>
      </c>
      <c r="L206" t="str">
        <f t="shared" si="3"/>
        <v>晴・曇</v>
      </c>
    </row>
    <row r="207" spans="1:12" x14ac:dyDescent="0.7">
      <c r="A207" s="3">
        <v>45133</v>
      </c>
      <c r="B207">
        <v>498</v>
      </c>
      <c r="C207">
        <v>341</v>
      </c>
      <c r="D207">
        <v>749</v>
      </c>
      <c r="E207">
        <v>486</v>
      </c>
      <c r="F207">
        <f>_xlfn.XLOOKUP($A207,天気!$A$2:$A$365,天気!B$2:B$365)</f>
        <v>31</v>
      </c>
      <c r="G207">
        <f>_xlfn.XLOOKUP($A207,天気!$A$2:$A$365,天気!C$2:C$365)</f>
        <v>37.700000000000003</v>
      </c>
      <c r="H207">
        <f>_xlfn.XLOOKUP($A207,天気!$A$2:$A$365,天気!D$2:D$365)</f>
        <v>25.6</v>
      </c>
      <c r="I207" t="str">
        <f>_xlfn.XLOOKUP($A207,天気!$A$2:$A$365,天気!E$2:E$365)</f>
        <v>晴</v>
      </c>
      <c r="J207">
        <f>_xlfn.XLOOKUP($A207,天気!$A$2:$A$365,天気!F$2:F$365)</f>
        <v>0</v>
      </c>
      <c r="K207">
        <f>_xlfn.XLOOKUP($A207,天気!$A$2:$A$365,天気!G$2:G$365)</f>
        <v>0</v>
      </c>
      <c r="L207" t="str">
        <f t="shared" si="3"/>
        <v>晴・曇</v>
      </c>
    </row>
    <row r="208" spans="1:12" x14ac:dyDescent="0.7">
      <c r="A208" s="3">
        <v>45134</v>
      </c>
      <c r="B208">
        <v>380</v>
      </c>
      <c r="C208">
        <v>255</v>
      </c>
      <c r="D208">
        <v>482</v>
      </c>
      <c r="E208">
        <v>340</v>
      </c>
      <c r="F208">
        <f>_xlfn.XLOOKUP($A208,天気!$A$2:$A$365,天気!B$2:B$365)</f>
        <v>30.6</v>
      </c>
      <c r="G208">
        <f>_xlfn.XLOOKUP($A208,天気!$A$2:$A$365,天気!C$2:C$365)</f>
        <v>36.9</v>
      </c>
      <c r="H208">
        <f>_xlfn.XLOOKUP($A208,天気!$A$2:$A$365,天気!D$2:D$365)</f>
        <v>26.4</v>
      </c>
      <c r="I208" t="str">
        <f>_xlfn.XLOOKUP($A208,天気!$A$2:$A$365,天気!E$2:E$365)</f>
        <v>晴一時曇</v>
      </c>
      <c r="J208">
        <f>_xlfn.XLOOKUP($A208,天気!$A$2:$A$365,天気!F$2:F$365)</f>
        <v>0</v>
      </c>
      <c r="K208">
        <f>_xlfn.XLOOKUP($A208,天気!$A$2:$A$365,天気!G$2:G$365)</f>
        <v>0</v>
      </c>
      <c r="L208" t="str">
        <f t="shared" si="3"/>
        <v>晴・曇</v>
      </c>
    </row>
    <row r="209" spans="1:12" x14ac:dyDescent="0.7">
      <c r="A209" s="3">
        <v>45135</v>
      </c>
      <c r="B209">
        <v>616</v>
      </c>
      <c r="C209">
        <v>411</v>
      </c>
      <c r="D209">
        <v>776</v>
      </c>
      <c r="E209">
        <v>612</v>
      </c>
      <c r="F209">
        <f>_xlfn.XLOOKUP($A209,天気!$A$2:$A$365,天気!B$2:B$365)</f>
        <v>30.4</v>
      </c>
      <c r="G209">
        <f>_xlfn.XLOOKUP($A209,天気!$A$2:$A$365,天気!C$2:C$365)</f>
        <v>36.200000000000003</v>
      </c>
      <c r="H209">
        <f>_xlfn.XLOOKUP($A209,天気!$A$2:$A$365,天気!D$2:D$365)</f>
        <v>26.7</v>
      </c>
      <c r="I209" t="str">
        <f>_xlfn.XLOOKUP($A209,天気!$A$2:$A$365,天気!E$2:E$365)</f>
        <v>晴</v>
      </c>
      <c r="J209">
        <f>_xlfn.XLOOKUP($A209,天気!$A$2:$A$365,天気!F$2:F$365)</f>
        <v>0</v>
      </c>
      <c r="K209">
        <f>_xlfn.XLOOKUP($A209,天気!$A$2:$A$365,天気!G$2:G$365)</f>
        <v>0</v>
      </c>
      <c r="L209" t="str">
        <f t="shared" si="3"/>
        <v>晴・曇</v>
      </c>
    </row>
    <row r="210" spans="1:12" x14ac:dyDescent="0.7">
      <c r="A210" s="3">
        <v>45136</v>
      </c>
      <c r="B210">
        <v>819</v>
      </c>
      <c r="C210">
        <v>501</v>
      </c>
      <c r="D210">
        <v>977</v>
      </c>
      <c r="E210">
        <v>624</v>
      </c>
      <c r="F210">
        <f>_xlfn.XLOOKUP($A210,天気!$A$2:$A$365,天気!B$2:B$365)</f>
        <v>30</v>
      </c>
      <c r="G210">
        <f>_xlfn.XLOOKUP($A210,天気!$A$2:$A$365,天気!C$2:C$365)</f>
        <v>35.700000000000003</v>
      </c>
      <c r="H210">
        <f>_xlfn.XLOOKUP($A210,天気!$A$2:$A$365,天気!D$2:D$365)</f>
        <v>25.8</v>
      </c>
      <c r="I210" t="str">
        <f>_xlfn.XLOOKUP($A210,天気!$A$2:$A$365,天気!E$2:E$365)</f>
        <v>晴</v>
      </c>
      <c r="J210">
        <f>_xlfn.XLOOKUP($A210,天気!$A$2:$A$365,天気!F$2:F$365)</f>
        <v>0</v>
      </c>
      <c r="K210">
        <f>_xlfn.XLOOKUP($A210,天気!$A$2:$A$365,天気!G$2:G$365)</f>
        <v>0</v>
      </c>
      <c r="L210" t="str">
        <f t="shared" si="3"/>
        <v>晴・曇</v>
      </c>
    </row>
    <row r="211" spans="1:12" x14ac:dyDescent="0.7">
      <c r="A211" s="3">
        <v>45137</v>
      </c>
      <c r="B211">
        <v>575</v>
      </c>
      <c r="C211">
        <v>466</v>
      </c>
      <c r="D211">
        <v>787</v>
      </c>
      <c r="E211">
        <v>512</v>
      </c>
      <c r="F211">
        <f>_xlfn.XLOOKUP($A211,天気!$A$2:$A$365,天気!B$2:B$365)</f>
        <v>30.3</v>
      </c>
      <c r="G211">
        <f>_xlfn.XLOOKUP($A211,天気!$A$2:$A$365,天気!C$2:C$365)</f>
        <v>36.6</v>
      </c>
      <c r="H211">
        <f>_xlfn.XLOOKUP($A211,天気!$A$2:$A$365,天気!D$2:D$365)</f>
        <v>25.7</v>
      </c>
      <c r="I211" t="str">
        <f>_xlfn.XLOOKUP($A211,天気!$A$2:$A$365,天気!E$2:E$365)</f>
        <v>快晴</v>
      </c>
      <c r="J211">
        <f>_xlfn.XLOOKUP($A211,天気!$A$2:$A$365,天気!F$2:F$365)</f>
        <v>0</v>
      </c>
      <c r="K211">
        <f>_xlfn.XLOOKUP($A211,天気!$A$2:$A$365,天気!G$2:G$365)</f>
        <v>0</v>
      </c>
      <c r="L211" t="str">
        <f t="shared" si="3"/>
        <v>晴・曇</v>
      </c>
    </row>
    <row r="212" spans="1:12" x14ac:dyDescent="0.7">
      <c r="A212" s="3">
        <v>45138</v>
      </c>
      <c r="B212">
        <v>358</v>
      </c>
      <c r="C212">
        <v>234</v>
      </c>
      <c r="D212">
        <v>478</v>
      </c>
      <c r="E212">
        <v>285</v>
      </c>
      <c r="F212">
        <f>_xlfn.XLOOKUP($A212,天気!$A$2:$A$365,天気!B$2:B$365)</f>
        <v>30.7</v>
      </c>
      <c r="G212">
        <f>_xlfn.XLOOKUP($A212,天気!$A$2:$A$365,天気!C$2:C$365)</f>
        <v>36.1</v>
      </c>
      <c r="H212">
        <f>_xlfn.XLOOKUP($A212,天気!$A$2:$A$365,天気!D$2:D$365)</f>
        <v>27.5</v>
      </c>
      <c r="I212" t="str">
        <f>_xlfn.XLOOKUP($A212,天気!$A$2:$A$365,天気!E$2:E$365)</f>
        <v>晴後一時曇</v>
      </c>
      <c r="J212">
        <f>_xlfn.XLOOKUP($A212,天気!$A$2:$A$365,天気!F$2:F$365)</f>
        <v>0</v>
      </c>
      <c r="K212">
        <f>_xlfn.XLOOKUP($A212,天気!$A$2:$A$365,天気!G$2:G$365)</f>
        <v>0</v>
      </c>
      <c r="L212" t="str">
        <f t="shared" si="3"/>
        <v>晴・曇</v>
      </c>
    </row>
    <row r="213" spans="1:12" x14ac:dyDescent="0.7">
      <c r="A213" s="3">
        <v>45139</v>
      </c>
      <c r="B213">
        <v>439</v>
      </c>
      <c r="C213">
        <v>290</v>
      </c>
      <c r="D213">
        <v>584</v>
      </c>
      <c r="E213">
        <v>363</v>
      </c>
      <c r="F213">
        <f>_xlfn.XLOOKUP($A213,天気!$A$2:$A$365,天気!B$2:B$365)</f>
        <v>26</v>
      </c>
      <c r="G213">
        <f>_xlfn.XLOOKUP($A213,天気!$A$2:$A$365,天気!C$2:C$365)</f>
        <v>33.200000000000003</v>
      </c>
      <c r="H213">
        <f>_xlfn.XLOOKUP($A213,天気!$A$2:$A$365,天気!D$2:D$365)</f>
        <v>22.2</v>
      </c>
      <c r="I213" t="str">
        <f>_xlfn.XLOOKUP($A213,天気!$A$2:$A$365,天気!E$2:E$365)</f>
        <v>曇後時々雨、雷を伴う</v>
      </c>
      <c r="J213">
        <f>_xlfn.XLOOKUP($A213,天気!$A$2:$A$365,天気!F$2:F$365)</f>
        <v>12.5</v>
      </c>
      <c r="K213">
        <f>_xlfn.XLOOKUP($A213,天気!$A$2:$A$365,天気!G$2:G$365)</f>
        <v>10.5</v>
      </c>
      <c r="L213" t="str">
        <f t="shared" si="3"/>
        <v>やや強い雨</v>
      </c>
    </row>
    <row r="214" spans="1:12" x14ac:dyDescent="0.7">
      <c r="A214" s="3">
        <v>45140</v>
      </c>
      <c r="B214">
        <v>467</v>
      </c>
      <c r="C214">
        <v>342</v>
      </c>
      <c r="D214">
        <v>726</v>
      </c>
      <c r="E214">
        <v>437</v>
      </c>
      <c r="F214">
        <f>_xlfn.XLOOKUP($A214,天気!$A$2:$A$365,天気!B$2:B$365)</f>
        <v>28.9</v>
      </c>
      <c r="G214">
        <f>_xlfn.XLOOKUP($A214,天気!$A$2:$A$365,天気!C$2:C$365)</f>
        <v>34.700000000000003</v>
      </c>
      <c r="H214">
        <f>_xlfn.XLOOKUP($A214,天気!$A$2:$A$365,天気!D$2:D$365)</f>
        <v>24</v>
      </c>
      <c r="I214" t="str">
        <f>_xlfn.XLOOKUP($A214,天気!$A$2:$A$365,天気!E$2:E$365)</f>
        <v>晴一時曇</v>
      </c>
      <c r="J214">
        <f>_xlfn.XLOOKUP($A214,天気!$A$2:$A$365,天気!F$2:F$365)</f>
        <v>0</v>
      </c>
      <c r="K214">
        <f>_xlfn.XLOOKUP($A214,天気!$A$2:$A$365,天気!G$2:G$365)</f>
        <v>0</v>
      </c>
      <c r="L214" t="str">
        <f t="shared" si="3"/>
        <v>晴・曇</v>
      </c>
    </row>
    <row r="215" spans="1:12" x14ac:dyDescent="0.7">
      <c r="A215" s="3">
        <v>45141</v>
      </c>
      <c r="B215">
        <v>360</v>
      </c>
      <c r="C215">
        <v>234</v>
      </c>
      <c r="D215">
        <v>436</v>
      </c>
      <c r="E215">
        <v>379</v>
      </c>
      <c r="F215">
        <f>_xlfn.XLOOKUP($A215,天気!$A$2:$A$365,天気!B$2:B$365)</f>
        <v>30.2</v>
      </c>
      <c r="G215">
        <f>_xlfn.XLOOKUP($A215,天気!$A$2:$A$365,天気!C$2:C$365)</f>
        <v>35</v>
      </c>
      <c r="H215">
        <f>_xlfn.XLOOKUP($A215,天気!$A$2:$A$365,天気!D$2:D$365)</f>
        <v>26.3</v>
      </c>
      <c r="I215" t="str">
        <f>_xlfn.XLOOKUP($A215,天気!$A$2:$A$365,天気!E$2:E$365)</f>
        <v>晴</v>
      </c>
      <c r="J215">
        <f>_xlfn.XLOOKUP($A215,天気!$A$2:$A$365,天気!F$2:F$365)</f>
        <v>0</v>
      </c>
      <c r="K215">
        <f>_xlfn.XLOOKUP($A215,天気!$A$2:$A$365,天気!G$2:G$365)</f>
        <v>0</v>
      </c>
      <c r="L215" t="str">
        <f t="shared" si="3"/>
        <v>晴・曇</v>
      </c>
    </row>
    <row r="216" spans="1:12" x14ac:dyDescent="0.7">
      <c r="A216" s="3">
        <v>45142</v>
      </c>
      <c r="B216">
        <v>641</v>
      </c>
      <c r="C216">
        <v>398</v>
      </c>
      <c r="D216">
        <v>793</v>
      </c>
      <c r="E216">
        <v>538</v>
      </c>
      <c r="F216">
        <f>_xlfn.XLOOKUP($A216,天気!$A$2:$A$365,天気!B$2:B$365)</f>
        <v>31.3</v>
      </c>
      <c r="G216">
        <f>_xlfn.XLOOKUP($A216,天気!$A$2:$A$365,天気!C$2:C$365)</f>
        <v>36.700000000000003</v>
      </c>
      <c r="H216">
        <f>_xlfn.XLOOKUP($A216,天気!$A$2:$A$365,天気!D$2:D$365)</f>
        <v>26.8</v>
      </c>
      <c r="I216" t="str">
        <f>_xlfn.XLOOKUP($A216,天気!$A$2:$A$365,天気!E$2:E$365)</f>
        <v>晴後一時曇</v>
      </c>
      <c r="J216">
        <f>_xlfn.XLOOKUP($A216,天気!$A$2:$A$365,天気!F$2:F$365)</f>
        <v>0</v>
      </c>
      <c r="K216">
        <f>_xlfn.XLOOKUP($A216,天気!$A$2:$A$365,天気!G$2:G$365)</f>
        <v>0</v>
      </c>
      <c r="L216" t="str">
        <f t="shared" si="3"/>
        <v>晴・曇</v>
      </c>
    </row>
    <row r="217" spans="1:12" x14ac:dyDescent="0.7">
      <c r="A217" s="3">
        <v>45143</v>
      </c>
      <c r="B217">
        <v>725</v>
      </c>
      <c r="C217">
        <v>480</v>
      </c>
      <c r="D217">
        <v>979</v>
      </c>
      <c r="E217">
        <v>620</v>
      </c>
      <c r="F217">
        <f>_xlfn.XLOOKUP($A217,天気!$A$2:$A$365,天気!B$2:B$365)</f>
        <v>30.4</v>
      </c>
      <c r="G217">
        <f>_xlfn.XLOOKUP($A217,天気!$A$2:$A$365,天気!C$2:C$365)</f>
        <v>35.9</v>
      </c>
      <c r="H217">
        <f>_xlfn.XLOOKUP($A217,天気!$A$2:$A$365,天気!D$2:D$365)</f>
        <v>27.7</v>
      </c>
      <c r="I217" t="str">
        <f>_xlfn.XLOOKUP($A217,天気!$A$2:$A$365,天気!E$2:E$365)</f>
        <v>晴</v>
      </c>
      <c r="J217">
        <f>_xlfn.XLOOKUP($A217,天気!$A$2:$A$365,天気!F$2:F$365)</f>
        <v>0</v>
      </c>
      <c r="K217">
        <f>_xlfn.XLOOKUP($A217,天気!$A$2:$A$365,天気!G$2:G$365)</f>
        <v>0</v>
      </c>
      <c r="L217" t="str">
        <f t="shared" si="3"/>
        <v>晴・曇</v>
      </c>
    </row>
    <row r="218" spans="1:12" x14ac:dyDescent="0.7">
      <c r="A218" s="3">
        <v>45144</v>
      </c>
      <c r="B218">
        <v>652</v>
      </c>
      <c r="C218">
        <v>394</v>
      </c>
      <c r="D218">
        <v>833</v>
      </c>
      <c r="E218">
        <v>495</v>
      </c>
      <c r="F218">
        <f>_xlfn.XLOOKUP($A218,天気!$A$2:$A$365,天気!B$2:B$365)</f>
        <v>28.6</v>
      </c>
      <c r="G218">
        <f>_xlfn.XLOOKUP($A218,天気!$A$2:$A$365,天気!C$2:C$365)</f>
        <v>34.799999999999997</v>
      </c>
      <c r="H218">
        <f>_xlfn.XLOOKUP($A218,天気!$A$2:$A$365,天気!D$2:D$365)</f>
        <v>26.3</v>
      </c>
      <c r="I218" t="str">
        <f>_xlfn.XLOOKUP($A218,天気!$A$2:$A$365,天気!E$2:E$365)</f>
        <v>晴後時々曇一時雨</v>
      </c>
      <c r="J218">
        <f>_xlfn.XLOOKUP($A218,天気!$A$2:$A$365,天気!F$2:F$365)</f>
        <v>4</v>
      </c>
      <c r="K218">
        <f>_xlfn.XLOOKUP($A218,天気!$A$2:$A$365,天気!G$2:G$365)</f>
        <v>4</v>
      </c>
      <c r="L218" t="str">
        <f t="shared" si="3"/>
        <v>雨</v>
      </c>
    </row>
    <row r="219" spans="1:12" x14ac:dyDescent="0.7">
      <c r="A219" s="3">
        <v>45145</v>
      </c>
      <c r="B219">
        <v>370</v>
      </c>
      <c r="C219">
        <v>260</v>
      </c>
      <c r="D219">
        <v>527</v>
      </c>
      <c r="E219">
        <v>367</v>
      </c>
      <c r="F219">
        <f>_xlfn.XLOOKUP($A219,天気!$A$2:$A$365,天気!B$2:B$365)</f>
        <v>29.4</v>
      </c>
      <c r="G219">
        <f>_xlfn.XLOOKUP($A219,天気!$A$2:$A$365,天気!C$2:C$365)</f>
        <v>34.9</v>
      </c>
      <c r="H219">
        <f>_xlfn.XLOOKUP($A219,天気!$A$2:$A$365,天気!D$2:D$365)</f>
        <v>25.9</v>
      </c>
      <c r="I219" t="str">
        <f>_xlfn.XLOOKUP($A219,天気!$A$2:$A$365,天気!E$2:E$365)</f>
        <v>晴時々曇</v>
      </c>
      <c r="J219">
        <f>_xlfn.XLOOKUP($A219,天気!$A$2:$A$365,天気!F$2:F$365)</f>
        <v>0</v>
      </c>
      <c r="K219">
        <f>_xlfn.XLOOKUP($A219,天気!$A$2:$A$365,天気!G$2:G$365)</f>
        <v>0</v>
      </c>
      <c r="L219" t="str">
        <f t="shared" si="3"/>
        <v>晴・曇</v>
      </c>
    </row>
    <row r="220" spans="1:12" x14ac:dyDescent="0.7">
      <c r="A220" s="3">
        <v>45146</v>
      </c>
      <c r="B220">
        <v>506</v>
      </c>
      <c r="C220">
        <v>373</v>
      </c>
      <c r="D220">
        <v>704</v>
      </c>
      <c r="E220">
        <v>435</v>
      </c>
      <c r="F220">
        <f>_xlfn.XLOOKUP($A220,天気!$A$2:$A$365,天気!B$2:B$365)</f>
        <v>30.1</v>
      </c>
      <c r="G220">
        <f>_xlfn.XLOOKUP($A220,天気!$A$2:$A$365,天気!C$2:C$365)</f>
        <v>35.9</v>
      </c>
      <c r="H220">
        <f>_xlfn.XLOOKUP($A220,天気!$A$2:$A$365,天気!D$2:D$365)</f>
        <v>26.7</v>
      </c>
      <c r="I220" t="str">
        <f>_xlfn.XLOOKUP($A220,天気!$A$2:$A$365,天気!E$2:E$365)</f>
        <v>晴時々薄曇</v>
      </c>
      <c r="J220">
        <f>_xlfn.XLOOKUP($A220,天気!$A$2:$A$365,天気!F$2:F$365)</f>
        <v>1</v>
      </c>
      <c r="K220">
        <f>_xlfn.XLOOKUP($A220,天気!$A$2:$A$365,天気!G$2:G$365)</f>
        <v>1</v>
      </c>
      <c r="L220" t="str">
        <f t="shared" si="3"/>
        <v>雨</v>
      </c>
    </row>
    <row r="221" spans="1:12" x14ac:dyDescent="0.7">
      <c r="A221" s="3">
        <v>45147</v>
      </c>
      <c r="B221">
        <v>523</v>
      </c>
      <c r="C221">
        <v>394</v>
      </c>
      <c r="D221">
        <v>756</v>
      </c>
      <c r="E221">
        <v>428</v>
      </c>
      <c r="F221">
        <f>_xlfn.XLOOKUP($A221,天気!$A$2:$A$365,天気!B$2:B$365)</f>
        <v>28.2</v>
      </c>
      <c r="G221">
        <f>_xlfn.XLOOKUP($A221,天気!$A$2:$A$365,天気!C$2:C$365)</f>
        <v>31.8</v>
      </c>
      <c r="H221">
        <f>_xlfn.XLOOKUP($A221,天気!$A$2:$A$365,天気!D$2:D$365)</f>
        <v>26.5</v>
      </c>
      <c r="I221" t="str">
        <f>_xlfn.XLOOKUP($A221,天気!$A$2:$A$365,天気!E$2:E$365)</f>
        <v>曇時々雨、雷を伴う</v>
      </c>
      <c r="J221">
        <f>_xlfn.XLOOKUP($A221,天気!$A$2:$A$365,天気!F$2:F$365)</f>
        <v>8</v>
      </c>
      <c r="K221">
        <f>_xlfn.XLOOKUP($A221,天気!$A$2:$A$365,天気!G$2:G$365)</f>
        <v>4.5</v>
      </c>
      <c r="L221" t="str">
        <f t="shared" si="3"/>
        <v>雨</v>
      </c>
    </row>
    <row r="222" spans="1:12" x14ac:dyDescent="0.7">
      <c r="A222" s="3">
        <v>45148</v>
      </c>
      <c r="B222">
        <v>434</v>
      </c>
      <c r="C222">
        <v>316</v>
      </c>
      <c r="D222">
        <v>668</v>
      </c>
      <c r="E222">
        <v>424</v>
      </c>
      <c r="F222">
        <f>_xlfn.XLOOKUP($A222,天気!$A$2:$A$365,天気!B$2:B$365)</f>
        <v>29.5</v>
      </c>
      <c r="G222">
        <f>_xlfn.XLOOKUP($A222,天気!$A$2:$A$365,天気!C$2:C$365)</f>
        <v>34.4</v>
      </c>
      <c r="H222">
        <f>_xlfn.XLOOKUP($A222,天気!$A$2:$A$365,天気!D$2:D$365)</f>
        <v>26.3</v>
      </c>
      <c r="I222" t="str">
        <f>_xlfn.XLOOKUP($A222,天気!$A$2:$A$365,天気!E$2:E$365)</f>
        <v>晴</v>
      </c>
      <c r="J222">
        <f>_xlfn.XLOOKUP($A222,天気!$A$2:$A$365,天気!F$2:F$365)</f>
        <v>0</v>
      </c>
      <c r="K222">
        <f>_xlfn.XLOOKUP($A222,天気!$A$2:$A$365,天気!G$2:G$365)</f>
        <v>0</v>
      </c>
      <c r="L222" t="str">
        <f t="shared" si="3"/>
        <v>晴・曇</v>
      </c>
    </row>
    <row r="223" spans="1:12" x14ac:dyDescent="0.7">
      <c r="A223" s="3">
        <v>45149</v>
      </c>
      <c r="B223">
        <v>534</v>
      </c>
      <c r="C223">
        <v>437</v>
      </c>
      <c r="D223">
        <v>858</v>
      </c>
      <c r="E223">
        <v>574</v>
      </c>
      <c r="F223">
        <f>_xlfn.XLOOKUP($A223,天気!$A$2:$A$365,天気!B$2:B$365)</f>
        <v>29.5</v>
      </c>
      <c r="G223">
        <f>_xlfn.XLOOKUP($A223,天気!$A$2:$A$365,天気!C$2:C$365)</f>
        <v>35</v>
      </c>
      <c r="H223">
        <f>_xlfn.XLOOKUP($A223,天気!$A$2:$A$365,天気!D$2:D$365)</f>
        <v>26.2</v>
      </c>
      <c r="I223" t="str">
        <f>_xlfn.XLOOKUP($A223,天気!$A$2:$A$365,天気!E$2:E$365)</f>
        <v>晴時々曇</v>
      </c>
      <c r="J223">
        <f>_xlfn.XLOOKUP($A223,天気!$A$2:$A$365,天気!F$2:F$365)</f>
        <v>0</v>
      </c>
      <c r="K223">
        <f>_xlfn.XLOOKUP($A223,天気!$A$2:$A$365,天気!G$2:G$365)</f>
        <v>0</v>
      </c>
      <c r="L223" t="str">
        <f t="shared" si="3"/>
        <v>晴・曇</v>
      </c>
    </row>
    <row r="224" spans="1:12" x14ac:dyDescent="0.7">
      <c r="A224" s="3">
        <v>45150</v>
      </c>
      <c r="B224">
        <v>800</v>
      </c>
      <c r="C224">
        <v>545</v>
      </c>
      <c r="D224">
        <v>1044</v>
      </c>
      <c r="E224">
        <v>620</v>
      </c>
      <c r="F224">
        <f>_xlfn.XLOOKUP($A224,天気!$A$2:$A$365,天気!B$2:B$365)</f>
        <v>29.7</v>
      </c>
      <c r="G224">
        <f>_xlfn.XLOOKUP($A224,天気!$A$2:$A$365,天気!C$2:C$365)</f>
        <v>35.5</v>
      </c>
      <c r="H224">
        <f>_xlfn.XLOOKUP($A224,天気!$A$2:$A$365,天気!D$2:D$365)</f>
        <v>26.2</v>
      </c>
      <c r="I224" t="str">
        <f>_xlfn.XLOOKUP($A224,天気!$A$2:$A$365,天気!E$2:E$365)</f>
        <v>晴一時曇</v>
      </c>
      <c r="J224">
        <f>_xlfn.XLOOKUP($A224,天気!$A$2:$A$365,天気!F$2:F$365)</f>
        <v>0</v>
      </c>
      <c r="K224">
        <f>_xlfn.XLOOKUP($A224,天気!$A$2:$A$365,天気!G$2:G$365)</f>
        <v>0</v>
      </c>
      <c r="L224" t="str">
        <f t="shared" si="3"/>
        <v>晴・曇</v>
      </c>
    </row>
    <row r="225" spans="1:12" x14ac:dyDescent="0.7">
      <c r="A225" s="3">
        <v>45151</v>
      </c>
      <c r="B225">
        <v>685</v>
      </c>
      <c r="C225">
        <v>372</v>
      </c>
      <c r="D225">
        <v>817</v>
      </c>
      <c r="E225">
        <v>574</v>
      </c>
      <c r="F225">
        <f>_xlfn.XLOOKUP($A225,天気!$A$2:$A$365,天気!B$2:B$365)</f>
        <v>27.4</v>
      </c>
      <c r="G225">
        <f>_xlfn.XLOOKUP($A225,天気!$A$2:$A$365,天気!C$2:C$365)</f>
        <v>32.9</v>
      </c>
      <c r="H225">
        <f>_xlfn.XLOOKUP($A225,天気!$A$2:$A$365,天気!D$2:D$365)</f>
        <v>25.8</v>
      </c>
      <c r="I225" t="str">
        <f>_xlfn.XLOOKUP($A225,天気!$A$2:$A$365,天気!E$2:E$365)</f>
        <v>大雨時々曇</v>
      </c>
      <c r="J225">
        <f>_xlfn.XLOOKUP($A225,天気!$A$2:$A$365,天気!F$2:F$365)</f>
        <v>48.5</v>
      </c>
      <c r="K225">
        <f>_xlfn.XLOOKUP($A225,天気!$A$2:$A$365,天気!G$2:G$365)</f>
        <v>28</v>
      </c>
      <c r="L225" t="str">
        <f t="shared" si="3"/>
        <v>強い雨</v>
      </c>
    </row>
    <row r="226" spans="1:12" x14ac:dyDescent="0.7">
      <c r="A226" s="3">
        <v>45152</v>
      </c>
      <c r="B226">
        <v>325</v>
      </c>
      <c r="C226">
        <v>219</v>
      </c>
      <c r="D226">
        <v>441</v>
      </c>
      <c r="E226">
        <v>268</v>
      </c>
      <c r="F226">
        <f>_xlfn.XLOOKUP($A226,天気!$A$2:$A$365,天気!B$2:B$365)</f>
        <v>28.6</v>
      </c>
      <c r="G226">
        <f>_xlfn.XLOOKUP($A226,天気!$A$2:$A$365,天気!C$2:C$365)</f>
        <v>32.9</v>
      </c>
      <c r="H226">
        <f>_xlfn.XLOOKUP($A226,天気!$A$2:$A$365,天気!D$2:D$365)</f>
        <v>26.1</v>
      </c>
      <c r="I226" t="str">
        <f>_xlfn.XLOOKUP($A226,天気!$A$2:$A$365,天気!E$2:E$365)</f>
        <v>曇時々晴一時雨</v>
      </c>
      <c r="J226">
        <f>_xlfn.XLOOKUP($A226,天気!$A$2:$A$365,天気!F$2:F$365)</f>
        <v>22.5</v>
      </c>
      <c r="K226">
        <f>_xlfn.XLOOKUP($A226,天気!$A$2:$A$365,天気!G$2:G$365)</f>
        <v>15</v>
      </c>
      <c r="L226" t="str">
        <f t="shared" si="3"/>
        <v>やや強い雨</v>
      </c>
    </row>
    <row r="227" spans="1:12" x14ac:dyDescent="0.7">
      <c r="A227" s="3">
        <v>45153</v>
      </c>
      <c r="B227">
        <v>397</v>
      </c>
      <c r="C227">
        <v>288</v>
      </c>
      <c r="D227">
        <v>487</v>
      </c>
      <c r="E227">
        <v>344</v>
      </c>
      <c r="F227">
        <f>_xlfn.XLOOKUP($A227,天気!$A$2:$A$365,天気!B$2:B$365)</f>
        <v>28.6</v>
      </c>
      <c r="G227">
        <f>_xlfn.XLOOKUP($A227,天気!$A$2:$A$365,天気!C$2:C$365)</f>
        <v>32.799999999999997</v>
      </c>
      <c r="H227">
        <f>_xlfn.XLOOKUP($A227,天気!$A$2:$A$365,天気!D$2:D$365)</f>
        <v>25.7</v>
      </c>
      <c r="I227" t="str">
        <f>_xlfn.XLOOKUP($A227,天気!$A$2:$A$365,天気!E$2:E$365)</f>
        <v>曇一時晴</v>
      </c>
      <c r="J227">
        <f>_xlfn.XLOOKUP($A227,天気!$A$2:$A$365,天気!F$2:F$365)</f>
        <v>14.5</v>
      </c>
      <c r="K227">
        <f>_xlfn.XLOOKUP($A227,天気!$A$2:$A$365,天気!G$2:G$365)</f>
        <v>12.5</v>
      </c>
      <c r="L227" t="str">
        <f t="shared" si="3"/>
        <v>やや強い雨</v>
      </c>
    </row>
    <row r="228" spans="1:12" x14ac:dyDescent="0.7">
      <c r="A228" s="3">
        <v>45154</v>
      </c>
      <c r="B228">
        <v>480</v>
      </c>
      <c r="C228">
        <v>346</v>
      </c>
      <c r="D228">
        <v>591</v>
      </c>
      <c r="E228">
        <v>436</v>
      </c>
      <c r="F228">
        <f>_xlfn.XLOOKUP($A228,天気!$A$2:$A$365,天気!B$2:B$365)</f>
        <v>28.1</v>
      </c>
      <c r="G228">
        <f>_xlfn.XLOOKUP($A228,天気!$A$2:$A$365,天気!C$2:C$365)</f>
        <v>32.200000000000003</v>
      </c>
      <c r="H228">
        <f>_xlfn.XLOOKUP($A228,天気!$A$2:$A$365,天気!D$2:D$365)</f>
        <v>25.5</v>
      </c>
      <c r="I228" t="str">
        <f>_xlfn.XLOOKUP($A228,天気!$A$2:$A$365,天気!E$2:E$365)</f>
        <v>曇時々雨一時晴</v>
      </c>
      <c r="J228">
        <f>_xlfn.XLOOKUP($A228,天気!$A$2:$A$365,天気!F$2:F$365)</f>
        <v>4.5</v>
      </c>
      <c r="K228">
        <f>_xlfn.XLOOKUP($A228,天気!$A$2:$A$365,天気!G$2:G$365)</f>
        <v>4.5</v>
      </c>
      <c r="L228" t="str">
        <f t="shared" si="3"/>
        <v>雨</v>
      </c>
    </row>
    <row r="229" spans="1:12" x14ac:dyDescent="0.7">
      <c r="A229" s="3">
        <v>45155</v>
      </c>
      <c r="B229">
        <v>325</v>
      </c>
      <c r="C229">
        <v>233</v>
      </c>
      <c r="D229">
        <v>441</v>
      </c>
      <c r="E229">
        <v>281</v>
      </c>
      <c r="F229">
        <f>_xlfn.XLOOKUP($A229,天気!$A$2:$A$365,天気!B$2:B$365)</f>
        <v>29.9</v>
      </c>
      <c r="G229">
        <f>_xlfn.XLOOKUP($A229,天気!$A$2:$A$365,天気!C$2:C$365)</f>
        <v>34.5</v>
      </c>
      <c r="H229">
        <f>_xlfn.XLOOKUP($A229,天気!$A$2:$A$365,天気!D$2:D$365)</f>
        <v>26.8</v>
      </c>
      <c r="I229" t="str">
        <f>_xlfn.XLOOKUP($A229,天気!$A$2:$A$365,天気!E$2:E$365)</f>
        <v>晴一時曇</v>
      </c>
      <c r="J229">
        <f>_xlfn.XLOOKUP($A229,天気!$A$2:$A$365,天気!F$2:F$365)</f>
        <v>0</v>
      </c>
      <c r="K229">
        <f>_xlfn.XLOOKUP($A229,天気!$A$2:$A$365,天気!G$2:G$365)</f>
        <v>0</v>
      </c>
      <c r="L229" t="str">
        <f t="shared" si="3"/>
        <v>晴・曇</v>
      </c>
    </row>
    <row r="230" spans="1:12" x14ac:dyDescent="0.7">
      <c r="A230" s="3">
        <v>45156</v>
      </c>
      <c r="B230">
        <v>583</v>
      </c>
      <c r="C230">
        <v>440</v>
      </c>
      <c r="D230">
        <v>855</v>
      </c>
      <c r="E230">
        <v>554</v>
      </c>
      <c r="F230">
        <f>_xlfn.XLOOKUP($A230,天気!$A$2:$A$365,天気!B$2:B$365)</f>
        <v>30</v>
      </c>
      <c r="G230">
        <f>_xlfn.XLOOKUP($A230,天気!$A$2:$A$365,天気!C$2:C$365)</f>
        <v>34.6</v>
      </c>
      <c r="H230">
        <f>_xlfn.XLOOKUP($A230,天気!$A$2:$A$365,天気!D$2:D$365)</f>
        <v>26.7</v>
      </c>
      <c r="I230" t="str">
        <f>_xlfn.XLOOKUP($A230,天気!$A$2:$A$365,天気!E$2:E$365)</f>
        <v>晴</v>
      </c>
      <c r="J230">
        <f>_xlfn.XLOOKUP($A230,天気!$A$2:$A$365,天気!F$2:F$365)</f>
        <v>0</v>
      </c>
      <c r="K230">
        <f>_xlfn.XLOOKUP($A230,天気!$A$2:$A$365,天気!G$2:G$365)</f>
        <v>0</v>
      </c>
      <c r="L230" t="str">
        <f t="shared" si="3"/>
        <v>晴・曇</v>
      </c>
    </row>
    <row r="231" spans="1:12" x14ac:dyDescent="0.7">
      <c r="A231" s="3">
        <v>45157</v>
      </c>
      <c r="B231">
        <v>696</v>
      </c>
      <c r="C231">
        <v>561</v>
      </c>
      <c r="D231">
        <v>925</v>
      </c>
      <c r="E231">
        <v>649</v>
      </c>
      <c r="F231">
        <f>_xlfn.XLOOKUP($A231,天気!$A$2:$A$365,天気!B$2:B$365)</f>
        <v>30.3</v>
      </c>
      <c r="G231">
        <f>_xlfn.XLOOKUP($A231,天気!$A$2:$A$365,天気!C$2:C$365)</f>
        <v>35.700000000000003</v>
      </c>
      <c r="H231">
        <f>_xlfn.XLOOKUP($A231,天気!$A$2:$A$365,天気!D$2:D$365)</f>
        <v>26.2</v>
      </c>
      <c r="I231" t="str">
        <f>_xlfn.XLOOKUP($A231,天気!$A$2:$A$365,天気!E$2:E$365)</f>
        <v>晴</v>
      </c>
      <c r="J231">
        <f>_xlfn.XLOOKUP($A231,天気!$A$2:$A$365,天気!F$2:F$365)</f>
        <v>0</v>
      </c>
      <c r="K231">
        <f>_xlfn.XLOOKUP($A231,天気!$A$2:$A$365,天気!G$2:G$365)</f>
        <v>0</v>
      </c>
      <c r="L231" t="str">
        <f t="shared" si="3"/>
        <v>晴・曇</v>
      </c>
    </row>
    <row r="232" spans="1:12" x14ac:dyDescent="0.7">
      <c r="A232" s="3">
        <v>45158</v>
      </c>
      <c r="B232">
        <v>572</v>
      </c>
      <c r="C232">
        <v>384</v>
      </c>
      <c r="D232">
        <v>819</v>
      </c>
      <c r="E232">
        <v>495</v>
      </c>
      <c r="F232">
        <f>_xlfn.XLOOKUP($A232,天気!$A$2:$A$365,天気!B$2:B$365)</f>
        <v>30.3</v>
      </c>
      <c r="G232">
        <f>_xlfn.XLOOKUP($A232,天気!$A$2:$A$365,天気!C$2:C$365)</f>
        <v>35.299999999999997</v>
      </c>
      <c r="H232">
        <f>_xlfn.XLOOKUP($A232,天気!$A$2:$A$365,天気!D$2:D$365)</f>
        <v>27.2</v>
      </c>
      <c r="I232" t="str">
        <f>_xlfn.XLOOKUP($A232,天気!$A$2:$A$365,天気!E$2:E$365)</f>
        <v>晴一時曇</v>
      </c>
      <c r="J232">
        <f>_xlfn.XLOOKUP($A232,天気!$A$2:$A$365,天気!F$2:F$365)</f>
        <v>0</v>
      </c>
      <c r="K232">
        <f>_xlfn.XLOOKUP($A232,天気!$A$2:$A$365,天気!G$2:G$365)</f>
        <v>0</v>
      </c>
      <c r="L232" t="str">
        <f t="shared" si="3"/>
        <v>晴・曇</v>
      </c>
    </row>
    <row r="233" spans="1:12" x14ac:dyDescent="0.7">
      <c r="A233" s="3">
        <v>45159</v>
      </c>
      <c r="B233">
        <v>405</v>
      </c>
      <c r="C233">
        <v>252</v>
      </c>
      <c r="D233">
        <v>573</v>
      </c>
      <c r="E233">
        <v>332</v>
      </c>
      <c r="F233">
        <f>_xlfn.XLOOKUP($A233,天気!$A$2:$A$365,天気!B$2:B$365)</f>
        <v>29.8</v>
      </c>
      <c r="G233">
        <f>_xlfn.XLOOKUP($A233,天気!$A$2:$A$365,天気!C$2:C$365)</f>
        <v>34.799999999999997</v>
      </c>
      <c r="H233">
        <f>_xlfn.XLOOKUP($A233,天気!$A$2:$A$365,天気!D$2:D$365)</f>
        <v>26.3</v>
      </c>
      <c r="I233" t="str">
        <f>_xlfn.XLOOKUP($A233,天気!$A$2:$A$365,天気!E$2:E$365)</f>
        <v>晴時々薄曇</v>
      </c>
      <c r="J233">
        <f>_xlfn.XLOOKUP($A233,天気!$A$2:$A$365,天気!F$2:F$365)</f>
        <v>0</v>
      </c>
      <c r="K233">
        <f>_xlfn.XLOOKUP($A233,天気!$A$2:$A$365,天気!G$2:G$365)</f>
        <v>0</v>
      </c>
      <c r="L233" t="str">
        <f t="shared" si="3"/>
        <v>晴・曇</v>
      </c>
    </row>
    <row r="234" spans="1:12" x14ac:dyDescent="0.7">
      <c r="A234" s="3">
        <v>45160</v>
      </c>
      <c r="B234">
        <v>463</v>
      </c>
      <c r="C234">
        <v>290</v>
      </c>
      <c r="D234">
        <v>663</v>
      </c>
      <c r="E234">
        <v>421</v>
      </c>
      <c r="F234">
        <f>_xlfn.XLOOKUP($A234,天気!$A$2:$A$365,天気!B$2:B$365)</f>
        <v>28.6</v>
      </c>
      <c r="G234">
        <f>_xlfn.XLOOKUP($A234,天気!$A$2:$A$365,天気!C$2:C$365)</f>
        <v>32.1</v>
      </c>
      <c r="H234">
        <f>_xlfn.XLOOKUP($A234,天気!$A$2:$A$365,天気!D$2:D$365)</f>
        <v>26.6</v>
      </c>
      <c r="I234" t="str">
        <f>_xlfn.XLOOKUP($A234,天気!$A$2:$A$365,天気!E$2:E$365)</f>
        <v>晴時々雨一時曇、雷を伴う</v>
      </c>
      <c r="J234">
        <f>_xlfn.XLOOKUP($A234,天気!$A$2:$A$365,天気!F$2:F$365)</f>
        <v>10.5</v>
      </c>
      <c r="K234">
        <f>_xlfn.XLOOKUP($A234,天気!$A$2:$A$365,天気!G$2:G$365)</f>
        <v>10.5</v>
      </c>
      <c r="L234" t="str">
        <f t="shared" si="3"/>
        <v>やや強い雨</v>
      </c>
    </row>
    <row r="235" spans="1:12" x14ac:dyDescent="0.7">
      <c r="A235" s="3">
        <v>45161</v>
      </c>
      <c r="B235">
        <v>551</v>
      </c>
      <c r="C235">
        <v>341</v>
      </c>
      <c r="D235">
        <v>661</v>
      </c>
      <c r="E235">
        <v>426</v>
      </c>
      <c r="F235">
        <f>_xlfn.XLOOKUP($A235,天気!$A$2:$A$365,天気!B$2:B$365)</f>
        <v>29.4</v>
      </c>
      <c r="G235">
        <f>_xlfn.XLOOKUP($A235,天気!$A$2:$A$365,天気!C$2:C$365)</f>
        <v>34.1</v>
      </c>
      <c r="H235">
        <f>_xlfn.XLOOKUP($A235,天気!$A$2:$A$365,天気!D$2:D$365)</f>
        <v>26.1</v>
      </c>
      <c r="I235" t="str">
        <f>_xlfn.XLOOKUP($A235,天気!$A$2:$A$365,天気!E$2:E$365)</f>
        <v>晴時々曇</v>
      </c>
      <c r="J235">
        <f>_xlfn.XLOOKUP($A235,天気!$A$2:$A$365,天気!F$2:F$365)</f>
        <v>2</v>
      </c>
      <c r="K235">
        <f>_xlfn.XLOOKUP($A235,天気!$A$2:$A$365,天気!G$2:G$365)</f>
        <v>2</v>
      </c>
      <c r="L235" t="str">
        <f t="shared" si="3"/>
        <v>雨</v>
      </c>
    </row>
    <row r="236" spans="1:12" x14ac:dyDescent="0.7">
      <c r="A236" s="3">
        <v>45162</v>
      </c>
      <c r="B236">
        <v>411</v>
      </c>
      <c r="C236">
        <v>270</v>
      </c>
      <c r="D236">
        <v>545</v>
      </c>
      <c r="E236">
        <v>312</v>
      </c>
      <c r="F236">
        <f>_xlfn.XLOOKUP($A236,天気!$A$2:$A$365,天気!B$2:B$365)</f>
        <v>29.5</v>
      </c>
      <c r="G236">
        <f>_xlfn.XLOOKUP($A236,天気!$A$2:$A$365,天気!C$2:C$365)</f>
        <v>34.1</v>
      </c>
      <c r="H236">
        <f>_xlfn.XLOOKUP($A236,天気!$A$2:$A$365,天気!D$2:D$365)</f>
        <v>27.2</v>
      </c>
      <c r="I236" t="str">
        <f>_xlfn.XLOOKUP($A236,天気!$A$2:$A$365,天気!E$2:E$365)</f>
        <v>晴一時曇</v>
      </c>
      <c r="J236">
        <f>_xlfn.XLOOKUP($A236,天気!$A$2:$A$365,天気!F$2:F$365)</f>
        <v>0</v>
      </c>
      <c r="K236">
        <f>_xlfn.XLOOKUP($A236,天気!$A$2:$A$365,天気!G$2:G$365)</f>
        <v>0</v>
      </c>
      <c r="L236" t="str">
        <f t="shared" si="3"/>
        <v>晴・曇</v>
      </c>
    </row>
    <row r="237" spans="1:12" x14ac:dyDescent="0.7">
      <c r="A237" s="3">
        <v>45163</v>
      </c>
      <c r="B237">
        <v>782</v>
      </c>
      <c r="C237">
        <v>475</v>
      </c>
      <c r="D237">
        <v>965</v>
      </c>
      <c r="E237">
        <v>610</v>
      </c>
      <c r="F237">
        <f>_xlfn.XLOOKUP($A237,天気!$A$2:$A$365,天気!B$2:B$365)</f>
        <v>29.6</v>
      </c>
      <c r="G237">
        <f>_xlfn.XLOOKUP($A237,天気!$A$2:$A$365,天気!C$2:C$365)</f>
        <v>34.4</v>
      </c>
      <c r="H237">
        <f>_xlfn.XLOOKUP($A237,天気!$A$2:$A$365,天気!D$2:D$365)</f>
        <v>26.5</v>
      </c>
      <c r="I237" t="str">
        <f>_xlfn.XLOOKUP($A237,天気!$A$2:$A$365,天気!E$2:E$365)</f>
        <v>晴</v>
      </c>
      <c r="J237">
        <f>_xlfn.XLOOKUP($A237,天気!$A$2:$A$365,天気!F$2:F$365)</f>
        <v>0</v>
      </c>
      <c r="K237">
        <f>_xlfn.XLOOKUP($A237,天気!$A$2:$A$365,天気!G$2:G$365)</f>
        <v>0</v>
      </c>
      <c r="L237" t="str">
        <f t="shared" si="3"/>
        <v>晴・曇</v>
      </c>
    </row>
    <row r="238" spans="1:12" x14ac:dyDescent="0.7">
      <c r="A238" s="3">
        <v>45164</v>
      </c>
      <c r="B238">
        <v>741</v>
      </c>
      <c r="C238">
        <v>493</v>
      </c>
      <c r="D238">
        <v>1058</v>
      </c>
      <c r="E238">
        <v>679</v>
      </c>
      <c r="F238">
        <f>_xlfn.XLOOKUP($A238,天気!$A$2:$A$365,天気!B$2:B$365)</f>
        <v>28.1</v>
      </c>
      <c r="G238">
        <f>_xlfn.XLOOKUP($A238,天気!$A$2:$A$365,天気!C$2:C$365)</f>
        <v>33.4</v>
      </c>
      <c r="H238">
        <f>_xlfn.XLOOKUP($A238,天気!$A$2:$A$365,天気!D$2:D$365)</f>
        <v>25.5</v>
      </c>
      <c r="I238" t="str">
        <f>_xlfn.XLOOKUP($A238,天気!$A$2:$A$365,天気!E$2:E$365)</f>
        <v>晴後一時雨</v>
      </c>
      <c r="J238">
        <f>_xlfn.XLOOKUP($A238,天気!$A$2:$A$365,天気!F$2:F$365)</f>
        <v>3.5</v>
      </c>
      <c r="K238">
        <f>_xlfn.XLOOKUP($A238,天気!$A$2:$A$365,天気!G$2:G$365)</f>
        <v>3.5</v>
      </c>
      <c r="L238" t="str">
        <f t="shared" si="3"/>
        <v>雨</v>
      </c>
    </row>
    <row r="239" spans="1:12" x14ac:dyDescent="0.7">
      <c r="A239" s="3">
        <v>45165</v>
      </c>
      <c r="B239">
        <v>1179</v>
      </c>
      <c r="C239">
        <v>790</v>
      </c>
      <c r="D239">
        <v>1536</v>
      </c>
      <c r="E239">
        <v>973</v>
      </c>
      <c r="F239">
        <f>_xlfn.XLOOKUP($A239,天気!$A$2:$A$365,天気!B$2:B$365)</f>
        <v>28</v>
      </c>
      <c r="G239">
        <f>_xlfn.XLOOKUP($A239,天気!$A$2:$A$365,天気!C$2:C$365)</f>
        <v>32.4</v>
      </c>
      <c r="H239">
        <f>_xlfn.XLOOKUP($A239,天気!$A$2:$A$365,天気!D$2:D$365)</f>
        <v>25.5</v>
      </c>
      <c r="I239" t="str">
        <f>_xlfn.XLOOKUP($A239,天気!$A$2:$A$365,天気!E$2:E$365)</f>
        <v>曇時々晴一時雨</v>
      </c>
      <c r="J239">
        <f>_xlfn.XLOOKUP($A239,天気!$A$2:$A$365,天気!F$2:F$365)</f>
        <v>1</v>
      </c>
      <c r="K239">
        <f>_xlfn.XLOOKUP($A239,天気!$A$2:$A$365,天気!G$2:G$365)</f>
        <v>1</v>
      </c>
      <c r="L239" t="str">
        <f t="shared" si="3"/>
        <v>雨</v>
      </c>
    </row>
    <row r="240" spans="1:12" x14ac:dyDescent="0.7">
      <c r="A240" s="3">
        <v>45166</v>
      </c>
      <c r="B240">
        <v>410</v>
      </c>
      <c r="C240">
        <v>204</v>
      </c>
      <c r="D240">
        <v>513</v>
      </c>
      <c r="E240">
        <v>323</v>
      </c>
      <c r="F240">
        <f>_xlfn.XLOOKUP($A240,天気!$A$2:$A$365,天気!B$2:B$365)</f>
        <v>29.2</v>
      </c>
      <c r="G240">
        <f>_xlfn.XLOOKUP($A240,天気!$A$2:$A$365,天気!C$2:C$365)</f>
        <v>34.6</v>
      </c>
      <c r="H240">
        <f>_xlfn.XLOOKUP($A240,天気!$A$2:$A$365,天気!D$2:D$365)</f>
        <v>25.3</v>
      </c>
      <c r="I240" t="str">
        <f>_xlfn.XLOOKUP($A240,天気!$A$2:$A$365,天気!E$2:E$365)</f>
        <v>薄曇</v>
      </c>
      <c r="J240">
        <f>_xlfn.XLOOKUP($A240,天気!$A$2:$A$365,天気!F$2:F$365)</f>
        <v>0</v>
      </c>
      <c r="K240">
        <f>_xlfn.XLOOKUP($A240,天気!$A$2:$A$365,天気!G$2:G$365)</f>
        <v>0</v>
      </c>
      <c r="L240" t="str">
        <f t="shared" si="3"/>
        <v>晴・曇</v>
      </c>
    </row>
    <row r="241" spans="1:12" x14ac:dyDescent="0.7">
      <c r="A241" s="3">
        <v>45167</v>
      </c>
      <c r="B241">
        <v>471</v>
      </c>
      <c r="C241">
        <v>290</v>
      </c>
      <c r="D241">
        <v>618</v>
      </c>
      <c r="E241">
        <v>352</v>
      </c>
      <c r="F241">
        <f>_xlfn.XLOOKUP($A241,天気!$A$2:$A$365,天気!B$2:B$365)</f>
        <v>29.4</v>
      </c>
      <c r="G241">
        <f>_xlfn.XLOOKUP($A241,天気!$A$2:$A$365,天気!C$2:C$365)</f>
        <v>35</v>
      </c>
      <c r="H241">
        <f>_xlfn.XLOOKUP($A241,天気!$A$2:$A$365,天気!D$2:D$365)</f>
        <v>26.1</v>
      </c>
      <c r="I241" t="str">
        <f>_xlfn.XLOOKUP($A241,天気!$A$2:$A$365,天気!E$2:E$365)</f>
        <v>晴時々曇</v>
      </c>
      <c r="J241">
        <f>_xlfn.XLOOKUP($A241,天気!$A$2:$A$365,天気!F$2:F$365)</f>
        <v>0</v>
      </c>
      <c r="K241">
        <f>_xlfn.XLOOKUP($A241,天気!$A$2:$A$365,天気!G$2:G$365)</f>
        <v>0</v>
      </c>
      <c r="L241" t="str">
        <f t="shared" si="3"/>
        <v>晴・曇</v>
      </c>
    </row>
    <row r="242" spans="1:12" x14ac:dyDescent="0.7">
      <c r="A242" s="3">
        <v>45168</v>
      </c>
      <c r="B242">
        <v>526</v>
      </c>
      <c r="C242">
        <v>330</v>
      </c>
      <c r="D242">
        <v>644</v>
      </c>
      <c r="E242">
        <v>441</v>
      </c>
      <c r="F242">
        <f>_xlfn.XLOOKUP($A242,天気!$A$2:$A$365,天気!B$2:B$365)</f>
        <v>29.6</v>
      </c>
      <c r="G242">
        <f>_xlfn.XLOOKUP($A242,天気!$A$2:$A$365,天気!C$2:C$365)</f>
        <v>34.6</v>
      </c>
      <c r="H242">
        <f>_xlfn.XLOOKUP($A242,天気!$A$2:$A$365,天気!D$2:D$365)</f>
        <v>25.7</v>
      </c>
      <c r="I242" t="str">
        <f>_xlfn.XLOOKUP($A242,天気!$A$2:$A$365,天気!E$2:E$365)</f>
        <v>薄曇一時晴</v>
      </c>
      <c r="J242">
        <f>_xlfn.XLOOKUP($A242,天気!$A$2:$A$365,天気!F$2:F$365)</f>
        <v>0</v>
      </c>
      <c r="K242">
        <f>_xlfn.XLOOKUP($A242,天気!$A$2:$A$365,天気!G$2:G$365)</f>
        <v>0</v>
      </c>
      <c r="L242" t="str">
        <f t="shared" si="3"/>
        <v>晴・曇</v>
      </c>
    </row>
    <row r="243" spans="1:12" x14ac:dyDescent="0.7">
      <c r="A243" s="3">
        <v>45169</v>
      </c>
      <c r="B243">
        <v>412</v>
      </c>
      <c r="C243">
        <v>307</v>
      </c>
      <c r="D243">
        <v>590</v>
      </c>
      <c r="E243">
        <v>359</v>
      </c>
      <c r="F243">
        <f>_xlfn.XLOOKUP($A243,天気!$A$2:$A$365,天気!B$2:B$365)</f>
        <v>29</v>
      </c>
      <c r="G243">
        <f>_xlfn.XLOOKUP($A243,天気!$A$2:$A$365,天気!C$2:C$365)</f>
        <v>34.1</v>
      </c>
      <c r="H243">
        <f>_xlfn.XLOOKUP($A243,天気!$A$2:$A$365,天気!D$2:D$365)</f>
        <v>26</v>
      </c>
      <c r="I243" t="str">
        <f>_xlfn.XLOOKUP($A243,天気!$A$2:$A$365,天気!E$2:E$365)</f>
        <v>薄曇</v>
      </c>
      <c r="J243">
        <f>_xlfn.XLOOKUP($A243,天気!$A$2:$A$365,天気!F$2:F$365)</f>
        <v>0</v>
      </c>
      <c r="K243">
        <f>_xlfn.XLOOKUP($A243,天気!$A$2:$A$365,天気!G$2:G$365)</f>
        <v>0</v>
      </c>
      <c r="L243" t="str">
        <f t="shared" si="3"/>
        <v>晴・曇</v>
      </c>
    </row>
    <row r="244" spans="1:12" x14ac:dyDescent="0.7">
      <c r="A244" s="3">
        <v>45170</v>
      </c>
      <c r="B244">
        <v>702</v>
      </c>
      <c r="C244">
        <v>507</v>
      </c>
      <c r="D244">
        <v>926</v>
      </c>
      <c r="E244">
        <v>584</v>
      </c>
      <c r="F244">
        <f>_xlfn.XLOOKUP($A244,天気!$A$2:$A$365,天気!B$2:B$365)</f>
        <v>29.2</v>
      </c>
      <c r="G244">
        <f>_xlfn.XLOOKUP($A244,天気!$A$2:$A$365,天気!C$2:C$365)</f>
        <v>33.4</v>
      </c>
      <c r="H244">
        <f>_xlfn.XLOOKUP($A244,天気!$A$2:$A$365,天気!D$2:D$365)</f>
        <v>25.8</v>
      </c>
      <c r="I244" t="str">
        <f>_xlfn.XLOOKUP($A244,天気!$A$2:$A$365,天気!E$2:E$365)</f>
        <v>晴</v>
      </c>
      <c r="J244">
        <f>_xlfn.XLOOKUP($A244,天気!$A$2:$A$365,天気!F$2:F$365)</f>
        <v>0</v>
      </c>
      <c r="K244">
        <f>_xlfn.XLOOKUP($A244,天気!$A$2:$A$365,天気!G$2:G$365)</f>
        <v>0</v>
      </c>
      <c r="L244" t="str">
        <f t="shared" si="3"/>
        <v>晴・曇</v>
      </c>
    </row>
    <row r="245" spans="1:12" x14ac:dyDescent="0.7">
      <c r="A245" s="3">
        <v>45171</v>
      </c>
      <c r="B245">
        <v>800</v>
      </c>
      <c r="C245">
        <v>566</v>
      </c>
      <c r="D245">
        <v>997</v>
      </c>
      <c r="E245">
        <v>669</v>
      </c>
      <c r="F245">
        <f>_xlfn.XLOOKUP($A245,天気!$A$2:$A$365,天気!B$2:B$365)</f>
        <v>29.6</v>
      </c>
      <c r="G245">
        <f>_xlfn.XLOOKUP($A245,天気!$A$2:$A$365,天気!C$2:C$365)</f>
        <v>34.9</v>
      </c>
      <c r="H245">
        <f>_xlfn.XLOOKUP($A245,天気!$A$2:$A$365,天気!D$2:D$365)</f>
        <v>26.1</v>
      </c>
      <c r="I245" t="str">
        <f>_xlfn.XLOOKUP($A245,天気!$A$2:$A$365,天気!E$2:E$365)</f>
        <v>薄曇時々晴</v>
      </c>
      <c r="J245">
        <f>_xlfn.XLOOKUP($A245,天気!$A$2:$A$365,天気!F$2:F$365)</f>
        <v>0</v>
      </c>
      <c r="K245">
        <f>_xlfn.XLOOKUP($A245,天気!$A$2:$A$365,天気!G$2:G$365)</f>
        <v>0</v>
      </c>
      <c r="L245" t="str">
        <f t="shared" si="3"/>
        <v>晴・曇</v>
      </c>
    </row>
    <row r="246" spans="1:12" x14ac:dyDescent="0.7">
      <c r="A246" s="3">
        <v>45172</v>
      </c>
      <c r="B246">
        <v>662</v>
      </c>
      <c r="C246">
        <v>459</v>
      </c>
      <c r="D246">
        <v>870</v>
      </c>
      <c r="E246">
        <v>584</v>
      </c>
      <c r="F246">
        <f>_xlfn.XLOOKUP($A246,天気!$A$2:$A$365,天気!B$2:B$365)</f>
        <v>29.1</v>
      </c>
      <c r="G246">
        <f>_xlfn.XLOOKUP($A246,天気!$A$2:$A$365,天気!C$2:C$365)</f>
        <v>34.6</v>
      </c>
      <c r="H246">
        <f>_xlfn.XLOOKUP($A246,天気!$A$2:$A$365,天気!D$2:D$365)</f>
        <v>26</v>
      </c>
      <c r="I246" t="str">
        <f>_xlfn.XLOOKUP($A246,天気!$A$2:$A$365,天気!E$2:E$365)</f>
        <v>薄曇</v>
      </c>
      <c r="J246">
        <f>_xlfn.XLOOKUP($A246,天気!$A$2:$A$365,天気!F$2:F$365)</f>
        <v>3.5</v>
      </c>
      <c r="K246">
        <f>_xlfn.XLOOKUP($A246,天気!$A$2:$A$365,天気!G$2:G$365)</f>
        <v>3.5</v>
      </c>
      <c r="L246" t="str">
        <f t="shared" si="3"/>
        <v>雨</v>
      </c>
    </row>
    <row r="247" spans="1:12" x14ac:dyDescent="0.7">
      <c r="A247" s="3">
        <v>45173</v>
      </c>
      <c r="B247">
        <v>389</v>
      </c>
      <c r="C247">
        <v>240</v>
      </c>
      <c r="D247">
        <v>472</v>
      </c>
      <c r="E247">
        <v>326</v>
      </c>
      <c r="F247">
        <f>_xlfn.XLOOKUP($A247,天気!$A$2:$A$365,天気!B$2:B$365)</f>
        <v>26.1</v>
      </c>
      <c r="G247">
        <f>_xlfn.XLOOKUP($A247,天気!$A$2:$A$365,天気!C$2:C$365)</f>
        <v>30.3</v>
      </c>
      <c r="H247">
        <f>_xlfn.XLOOKUP($A247,天気!$A$2:$A$365,天気!D$2:D$365)</f>
        <v>24.5</v>
      </c>
      <c r="I247" t="str">
        <f>_xlfn.XLOOKUP($A247,天気!$A$2:$A$365,天気!E$2:E$365)</f>
        <v>雨時々曇</v>
      </c>
      <c r="J247">
        <f>_xlfn.XLOOKUP($A247,天気!$A$2:$A$365,天気!F$2:F$365)</f>
        <v>34</v>
      </c>
      <c r="K247">
        <f>_xlfn.XLOOKUP($A247,天気!$A$2:$A$365,天気!G$2:G$365)</f>
        <v>9.5</v>
      </c>
      <c r="L247" t="str">
        <f t="shared" si="3"/>
        <v>雨</v>
      </c>
    </row>
    <row r="248" spans="1:12" x14ac:dyDescent="0.7">
      <c r="A248" s="3">
        <v>45174</v>
      </c>
      <c r="B248">
        <v>423</v>
      </c>
      <c r="C248">
        <v>284</v>
      </c>
      <c r="D248">
        <v>581</v>
      </c>
      <c r="E248">
        <v>345</v>
      </c>
      <c r="F248">
        <f>_xlfn.XLOOKUP($A248,天気!$A$2:$A$365,天気!B$2:B$365)</f>
        <v>29.3</v>
      </c>
      <c r="G248">
        <f>_xlfn.XLOOKUP($A248,天気!$A$2:$A$365,天気!C$2:C$365)</f>
        <v>34.799999999999997</v>
      </c>
      <c r="H248">
        <f>_xlfn.XLOOKUP($A248,天気!$A$2:$A$365,天気!D$2:D$365)</f>
        <v>25.2</v>
      </c>
      <c r="I248" t="str">
        <f>_xlfn.XLOOKUP($A248,天気!$A$2:$A$365,天気!E$2:E$365)</f>
        <v>晴</v>
      </c>
      <c r="J248">
        <f>_xlfn.XLOOKUP($A248,天気!$A$2:$A$365,天気!F$2:F$365)</f>
        <v>0</v>
      </c>
      <c r="K248">
        <f>_xlfn.XLOOKUP($A248,天気!$A$2:$A$365,天気!G$2:G$365)</f>
        <v>0</v>
      </c>
      <c r="L248" t="str">
        <f t="shared" si="3"/>
        <v>晴・曇</v>
      </c>
    </row>
    <row r="249" spans="1:12" x14ac:dyDescent="0.7">
      <c r="A249" s="3">
        <v>45175</v>
      </c>
      <c r="B249">
        <v>493</v>
      </c>
      <c r="C249">
        <v>334</v>
      </c>
      <c r="D249">
        <v>711</v>
      </c>
      <c r="E249">
        <v>429</v>
      </c>
      <c r="F249">
        <f>_xlfn.XLOOKUP($A249,天気!$A$2:$A$365,天気!B$2:B$365)</f>
        <v>27.5</v>
      </c>
      <c r="G249">
        <f>_xlfn.XLOOKUP($A249,天気!$A$2:$A$365,天気!C$2:C$365)</f>
        <v>33.4</v>
      </c>
      <c r="H249">
        <f>_xlfn.XLOOKUP($A249,天気!$A$2:$A$365,天気!D$2:D$365)</f>
        <v>23.9</v>
      </c>
      <c r="I249" t="str">
        <f>_xlfn.XLOOKUP($A249,天気!$A$2:$A$365,天気!E$2:E$365)</f>
        <v>曇一時雨</v>
      </c>
      <c r="J249">
        <f>_xlfn.XLOOKUP($A249,天気!$A$2:$A$365,天気!F$2:F$365)</f>
        <v>0.5</v>
      </c>
      <c r="K249">
        <f>_xlfn.XLOOKUP($A249,天気!$A$2:$A$365,天気!G$2:G$365)</f>
        <v>0.5</v>
      </c>
      <c r="L249" t="str">
        <f t="shared" si="3"/>
        <v>小雨</v>
      </c>
    </row>
    <row r="250" spans="1:12" x14ac:dyDescent="0.7">
      <c r="A250" s="3">
        <v>45176</v>
      </c>
      <c r="B250">
        <v>332</v>
      </c>
      <c r="C250">
        <v>208</v>
      </c>
      <c r="D250">
        <v>443</v>
      </c>
      <c r="E250">
        <v>292</v>
      </c>
      <c r="F250">
        <f>_xlfn.XLOOKUP($A250,天気!$A$2:$A$365,天気!B$2:B$365)</f>
        <v>27</v>
      </c>
      <c r="G250">
        <f>_xlfn.XLOOKUP($A250,天気!$A$2:$A$365,天気!C$2:C$365)</f>
        <v>30</v>
      </c>
      <c r="H250">
        <f>_xlfn.XLOOKUP($A250,天気!$A$2:$A$365,天気!D$2:D$365)</f>
        <v>24.3</v>
      </c>
      <c r="I250" t="str">
        <f>_xlfn.XLOOKUP($A250,天気!$A$2:$A$365,天気!E$2:E$365)</f>
        <v>曇</v>
      </c>
      <c r="J250">
        <f>_xlfn.XLOOKUP($A250,天気!$A$2:$A$365,天気!F$2:F$365)</f>
        <v>0.5</v>
      </c>
      <c r="K250">
        <f>_xlfn.XLOOKUP($A250,天気!$A$2:$A$365,天気!G$2:G$365)</f>
        <v>0.5</v>
      </c>
      <c r="L250" t="str">
        <f t="shared" si="3"/>
        <v>小雨</v>
      </c>
    </row>
    <row r="251" spans="1:12" x14ac:dyDescent="0.7">
      <c r="A251" s="3">
        <v>45177</v>
      </c>
      <c r="B251">
        <v>587</v>
      </c>
      <c r="C251">
        <v>412</v>
      </c>
      <c r="D251">
        <v>851</v>
      </c>
      <c r="E251">
        <v>518</v>
      </c>
      <c r="F251">
        <f>_xlfn.XLOOKUP($A251,天気!$A$2:$A$365,天気!B$2:B$365)</f>
        <v>21.9</v>
      </c>
      <c r="G251">
        <f>_xlfn.XLOOKUP($A251,天気!$A$2:$A$365,天気!C$2:C$365)</f>
        <v>25.2</v>
      </c>
      <c r="H251">
        <f>_xlfn.XLOOKUP($A251,天気!$A$2:$A$365,天気!D$2:D$365)</f>
        <v>19.7</v>
      </c>
      <c r="I251" t="str">
        <f>_xlfn.XLOOKUP($A251,天気!$A$2:$A$365,天気!E$2:E$365)</f>
        <v>大雨</v>
      </c>
      <c r="J251">
        <f>_xlfn.XLOOKUP($A251,天気!$A$2:$A$365,天気!F$2:F$365)</f>
        <v>107.5</v>
      </c>
      <c r="K251">
        <f>_xlfn.XLOOKUP($A251,天気!$A$2:$A$365,天気!G$2:G$365)</f>
        <v>20.5</v>
      </c>
      <c r="L251" t="str">
        <f t="shared" si="3"/>
        <v>強い雨</v>
      </c>
    </row>
    <row r="252" spans="1:12" x14ac:dyDescent="0.7">
      <c r="A252" s="3">
        <v>45178</v>
      </c>
      <c r="B252">
        <v>671</v>
      </c>
      <c r="C252">
        <v>438</v>
      </c>
      <c r="D252">
        <v>955</v>
      </c>
      <c r="E252">
        <v>565</v>
      </c>
      <c r="F252">
        <f>_xlfn.XLOOKUP($A252,天気!$A$2:$A$365,天気!B$2:B$365)</f>
        <v>24.8</v>
      </c>
      <c r="G252">
        <f>_xlfn.XLOOKUP($A252,天気!$A$2:$A$365,天気!C$2:C$365)</f>
        <v>29.6</v>
      </c>
      <c r="H252">
        <f>_xlfn.XLOOKUP($A252,天気!$A$2:$A$365,天気!D$2:D$365)</f>
        <v>21.7</v>
      </c>
      <c r="I252" t="str">
        <f>_xlfn.XLOOKUP($A252,天気!$A$2:$A$365,天気!E$2:E$365)</f>
        <v>曇一時雨</v>
      </c>
      <c r="J252">
        <f>_xlfn.XLOOKUP($A252,天気!$A$2:$A$365,天気!F$2:F$365)</f>
        <v>1</v>
      </c>
      <c r="K252">
        <f>_xlfn.XLOOKUP($A252,天気!$A$2:$A$365,天気!G$2:G$365)</f>
        <v>1</v>
      </c>
      <c r="L252" t="str">
        <f t="shared" si="3"/>
        <v>雨</v>
      </c>
    </row>
    <row r="253" spans="1:12" x14ac:dyDescent="0.7">
      <c r="A253" s="3">
        <v>45179</v>
      </c>
      <c r="B253">
        <v>560</v>
      </c>
      <c r="C253">
        <v>348</v>
      </c>
      <c r="D253">
        <v>769</v>
      </c>
      <c r="E253">
        <v>481</v>
      </c>
      <c r="F253">
        <f>_xlfn.XLOOKUP($A253,天気!$A$2:$A$365,天気!B$2:B$365)</f>
        <v>27.8</v>
      </c>
      <c r="G253">
        <f>_xlfn.XLOOKUP($A253,天気!$A$2:$A$365,天気!C$2:C$365)</f>
        <v>33</v>
      </c>
      <c r="H253">
        <f>_xlfn.XLOOKUP($A253,天気!$A$2:$A$365,天気!D$2:D$365)</f>
        <v>23.6</v>
      </c>
      <c r="I253" t="str">
        <f>_xlfn.XLOOKUP($A253,天気!$A$2:$A$365,天気!E$2:E$365)</f>
        <v>晴後一時曇</v>
      </c>
      <c r="J253">
        <f>_xlfn.XLOOKUP($A253,天気!$A$2:$A$365,天気!F$2:F$365)</f>
        <v>0</v>
      </c>
      <c r="K253">
        <f>_xlfn.XLOOKUP($A253,天気!$A$2:$A$365,天気!G$2:G$365)</f>
        <v>0</v>
      </c>
      <c r="L253" t="str">
        <f t="shared" si="3"/>
        <v>晴・曇</v>
      </c>
    </row>
    <row r="254" spans="1:12" x14ac:dyDescent="0.7">
      <c r="A254" s="3">
        <v>45180</v>
      </c>
      <c r="B254">
        <v>243</v>
      </c>
      <c r="C254">
        <v>170</v>
      </c>
      <c r="D254">
        <v>366</v>
      </c>
      <c r="E254">
        <v>238</v>
      </c>
      <c r="F254">
        <f>_xlfn.XLOOKUP($A254,天気!$A$2:$A$365,天気!B$2:B$365)</f>
        <v>28.1</v>
      </c>
      <c r="G254">
        <f>_xlfn.XLOOKUP($A254,天気!$A$2:$A$365,天気!C$2:C$365)</f>
        <v>32.9</v>
      </c>
      <c r="H254">
        <f>_xlfn.XLOOKUP($A254,天気!$A$2:$A$365,天気!D$2:D$365)</f>
        <v>25</v>
      </c>
      <c r="I254" t="str">
        <f>_xlfn.XLOOKUP($A254,天気!$A$2:$A$365,天気!E$2:E$365)</f>
        <v>曇一時晴</v>
      </c>
      <c r="J254">
        <f>_xlfn.XLOOKUP($A254,天気!$A$2:$A$365,天気!F$2:F$365)</f>
        <v>0</v>
      </c>
      <c r="K254">
        <f>_xlfn.XLOOKUP($A254,天気!$A$2:$A$365,天気!G$2:G$365)</f>
        <v>0</v>
      </c>
      <c r="L254" t="str">
        <f t="shared" si="3"/>
        <v>晴・曇</v>
      </c>
    </row>
    <row r="255" spans="1:12" x14ac:dyDescent="0.7">
      <c r="A255" s="3">
        <v>45181</v>
      </c>
      <c r="B255">
        <v>382</v>
      </c>
      <c r="C255">
        <v>233</v>
      </c>
      <c r="D255">
        <v>442</v>
      </c>
      <c r="E255">
        <v>292</v>
      </c>
      <c r="F255">
        <f>_xlfn.XLOOKUP($A255,天気!$A$2:$A$365,天気!B$2:B$365)</f>
        <v>27.7</v>
      </c>
      <c r="G255">
        <f>_xlfn.XLOOKUP($A255,天気!$A$2:$A$365,天気!C$2:C$365)</f>
        <v>32</v>
      </c>
      <c r="H255">
        <f>_xlfn.XLOOKUP($A255,天気!$A$2:$A$365,天気!D$2:D$365)</f>
        <v>23.8</v>
      </c>
      <c r="I255" t="str">
        <f>_xlfn.XLOOKUP($A255,天気!$A$2:$A$365,天気!E$2:E$365)</f>
        <v>晴</v>
      </c>
      <c r="J255">
        <f>_xlfn.XLOOKUP($A255,天気!$A$2:$A$365,天気!F$2:F$365)</f>
        <v>0</v>
      </c>
      <c r="K255">
        <f>_xlfn.XLOOKUP($A255,天気!$A$2:$A$365,天気!G$2:G$365)</f>
        <v>0</v>
      </c>
      <c r="L255" t="str">
        <f t="shared" si="3"/>
        <v>晴・曇</v>
      </c>
    </row>
    <row r="256" spans="1:12" x14ac:dyDescent="0.7">
      <c r="A256" s="3">
        <v>45182</v>
      </c>
      <c r="B256">
        <v>358</v>
      </c>
      <c r="C256">
        <v>230</v>
      </c>
      <c r="D256">
        <v>440</v>
      </c>
      <c r="E256">
        <v>306</v>
      </c>
      <c r="F256">
        <f>_xlfn.XLOOKUP($A256,天気!$A$2:$A$365,天気!B$2:B$365)</f>
        <v>28</v>
      </c>
      <c r="G256">
        <f>_xlfn.XLOOKUP($A256,天気!$A$2:$A$365,天気!C$2:C$365)</f>
        <v>33.4</v>
      </c>
      <c r="H256">
        <f>_xlfn.XLOOKUP($A256,天気!$A$2:$A$365,天気!D$2:D$365)</f>
        <v>23.3</v>
      </c>
      <c r="I256" t="str">
        <f>_xlfn.XLOOKUP($A256,天気!$A$2:$A$365,天気!E$2:E$365)</f>
        <v>晴</v>
      </c>
      <c r="J256">
        <f>_xlfn.XLOOKUP($A256,天気!$A$2:$A$365,天気!F$2:F$365)</f>
        <v>0</v>
      </c>
      <c r="K256">
        <f>_xlfn.XLOOKUP($A256,天気!$A$2:$A$365,天気!G$2:G$365)</f>
        <v>0</v>
      </c>
      <c r="L256" t="str">
        <f t="shared" si="3"/>
        <v>晴・曇</v>
      </c>
    </row>
    <row r="257" spans="1:12" x14ac:dyDescent="0.7">
      <c r="A257" s="3">
        <v>45183</v>
      </c>
      <c r="B257">
        <v>266</v>
      </c>
      <c r="C257">
        <v>197</v>
      </c>
      <c r="D257">
        <v>322</v>
      </c>
      <c r="E257">
        <v>200</v>
      </c>
      <c r="F257">
        <f>_xlfn.XLOOKUP($A257,天気!$A$2:$A$365,天気!B$2:B$365)</f>
        <v>28.2</v>
      </c>
      <c r="G257">
        <f>_xlfn.XLOOKUP($A257,天気!$A$2:$A$365,天気!C$2:C$365)</f>
        <v>32.700000000000003</v>
      </c>
      <c r="H257">
        <f>_xlfn.XLOOKUP($A257,天気!$A$2:$A$365,天気!D$2:D$365)</f>
        <v>25.1</v>
      </c>
      <c r="I257" t="str">
        <f>_xlfn.XLOOKUP($A257,天気!$A$2:$A$365,天気!E$2:E$365)</f>
        <v>晴</v>
      </c>
      <c r="J257">
        <f>_xlfn.XLOOKUP($A257,天気!$A$2:$A$365,天気!F$2:F$365)</f>
        <v>0</v>
      </c>
      <c r="K257">
        <f>_xlfn.XLOOKUP($A257,天気!$A$2:$A$365,天気!G$2:G$365)</f>
        <v>0</v>
      </c>
      <c r="L257" t="str">
        <f t="shared" si="3"/>
        <v>晴・曇</v>
      </c>
    </row>
    <row r="258" spans="1:12" x14ac:dyDescent="0.7">
      <c r="A258" s="3">
        <v>45184</v>
      </c>
      <c r="B258">
        <v>527</v>
      </c>
      <c r="C258">
        <v>353</v>
      </c>
      <c r="D258">
        <v>652</v>
      </c>
      <c r="E258">
        <v>439</v>
      </c>
      <c r="F258">
        <f>_xlfn.XLOOKUP($A258,天気!$A$2:$A$365,天気!B$2:B$365)</f>
        <v>27.4</v>
      </c>
      <c r="G258">
        <f>_xlfn.XLOOKUP($A258,天気!$A$2:$A$365,天気!C$2:C$365)</f>
        <v>32.799999999999997</v>
      </c>
      <c r="H258">
        <f>_xlfn.XLOOKUP($A258,天気!$A$2:$A$365,天気!D$2:D$365)</f>
        <v>25.3</v>
      </c>
      <c r="I258" t="str">
        <f>_xlfn.XLOOKUP($A258,天気!$A$2:$A$365,天気!E$2:E$365)</f>
        <v>曇一時晴後雨、雷を伴う</v>
      </c>
      <c r="J258">
        <f>_xlfn.XLOOKUP($A258,天気!$A$2:$A$365,天気!F$2:F$365)</f>
        <v>10.5</v>
      </c>
      <c r="K258">
        <f>_xlfn.XLOOKUP($A258,天気!$A$2:$A$365,天気!G$2:G$365)</f>
        <v>7.5</v>
      </c>
      <c r="L258" t="str">
        <f t="shared" si="3"/>
        <v>雨</v>
      </c>
    </row>
    <row r="259" spans="1:12" x14ac:dyDescent="0.7">
      <c r="A259" s="3">
        <v>45185</v>
      </c>
      <c r="B259">
        <v>551</v>
      </c>
      <c r="C259">
        <v>431</v>
      </c>
      <c r="D259">
        <v>730</v>
      </c>
      <c r="E259">
        <v>492</v>
      </c>
      <c r="F259">
        <f>_xlfn.XLOOKUP($A259,天気!$A$2:$A$365,天気!B$2:B$365)</f>
        <v>27.9</v>
      </c>
      <c r="G259">
        <f>_xlfn.XLOOKUP($A259,天気!$A$2:$A$365,天気!C$2:C$365)</f>
        <v>31.7</v>
      </c>
      <c r="H259">
        <f>_xlfn.XLOOKUP($A259,天気!$A$2:$A$365,天気!D$2:D$365)</f>
        <v>25.2</v>
      </c>
      <c r="I259" t="str">
        <f>_xlfn.XLOOKUP($A259,天気!$A$2:$A$365,天気!E$2:E$365)</f>
        <v>曇</v>
      </c>
      <c r="J259">
        <f>_xlfn.XLOOKUP($A259,天気!$A$2:$A$365,天気!F$2:F$365)</f>
        <v>0</v>
      </c>
      <c r="K259">
        <f>_xlfn.XLOOKUP($A259,天気!$A$2:$A$365,天気!G$2:G$365)</f>
        <v>0</v>
      </c>
      <c r="L259" t="str">
        <f t="shared" ref="L259:L322" si="4">IF(K259=0,"晴・曇",IF(K259&lt;1,"小雨",IF(K259&lt;10,"雨",IF(K259&lt;20,"やや強い雨","強い雨"))))</f>
        <v>晴・曇</v>
      </c>
    </row>
    <row r="260" spans="1:12" x14ac:dyDescent="0.7">
      <c r="A260" s="3">
        <v>45186</v>
      </c>
      <c r="B260">
        <v>433</v>
      </c>
      <c r="C260">
        <v>283</v>
      </c>
      <c r="D260">
        <v>570</v>
      </c>
      <c r="E260">
        <v>385</v>
      </c>
      <c r="F260">
        <f>_xlfn.XLOOKUP($A260,天気!$A$2:$A$365,天気!B$2:B$365)</f>
        <v>28.7</v>
      </c>
      <c r="G260">
        <f>_xlfn.XLOOKUP($A260,天気!$A$2:$A$365,天気!C$2:C$365)</f>
        <v>32.9</v>
      </c>
      <c r="H260">
        <f>_xlfn.XLOOKUP($A260,天気!$A$2:$A$365,天気!D$2:D$365)</f>
        <v>25.9</v>
      </c>
      <c r="I260" t="str">
        <f>_xlfn.XLOOKUP($A260,天気!$A$2:$A$365,天気!E$2:E$365)</f>
        <v>曇後晴</v>
      </c>
      <c r="J260">
        <f>_xlfn.XLOOKUP($A260,天気!$A$2:$A$365,天気!F$2:F$365)</f>
        <v>0</v>
      </c>
      <c r="K260">
        <f>_xlfn.XLOOKUP($A260,天気!$A$2:$A$365,天気!G$2:G$365)</f>
        <v>0</v>
      </c>
      <c r="L260" t="str">
        <f t="shared" si="4"/>
        <v>晴・曇</v>
      </c>
    </row>
    <row r="261" spans="1:12" x14ac:dyDescent="0.7">
      <c r="A261" s="3">
        <v>45187</v>
      </c>
      <c r="B261">
        <v>277</v>
      </c>
      <c r="C261">
        <v>195</v>
      </c>
      <c r="D261">
        <v>321</v>
      </c>
      <c r="E261">
        <v>215</v>
      </c>
      <c r="F261">
        <f>_xlfn.XLOOKUP($A261,天気!$A$2:$A$365,天気!B$2:B$365)</f>
        <v>28.9</v>
      </c>
      <c r="G261">
        <f>_xlfn.XLOOKUP($A261,天気!$A$2:$A$365,天気!C$2:C$365)</f>
        <v>33.299999999999997</v>
      </c>
      <c r="H261">
        <f>_xlfn.XLOOKUP($A261,天気!$A$2:$A$365,天気!D$2:D$365)</f>
        <v>26</v>
      </c>
      <c r="I261" t="str">
        <f>_xlfn.XLOOKUP($A261,天気!$A$2:$A$365,天気!E$2:E$365)</f>
        <v>晴</v>
      </c>
      <c r="J261">
        <f>_xlfn.XLOOKUP($A261,天気!$A$2:$A$365,天気!F$2:F$365)</f>
        <v>0</v>
      </c>
      <c r="K261">
        <f>_xlfn.XLOOKUP($A261,天気!$A$2:$A$365,天気!G$2:G$365)</f>
        <v>0</v>
      </c>
      <c r="L261" t="str">
        <f t="shared" si="4"/>
        <v>晴・曇</v>
      </c>
    </row>
    <row r="262" spans="1:12" x14ac:dyDescent="0.7">
      <c r="A262" s="3">
        <v>45188</v>
      </c>
      <c r="B262">
        <v>396</v>
      </c>
      <c r="C262">
        <v>284</v>
      </c>
      <c r="D262">
        <v>597</v>
      </c>
      <c r="E262">
        <v>339</v>
      </c>
      <c r="F262">
        <f>_xlfn.XLOOKUP($A262,天気!$A$2:$A$365,天気!B$2:B$365)</f>
        <v>29</v>
      </c>
      <c r="G262">
        <f>_xlfn.XLOOKUP($A262,天気!$A$2:$A$365,天気!C$2:C$365)</f>
        <v>33.5</v>
      </c>
      <c r="H262">
        <f>_xlfn.XLOOKUP($A262,天気!$A$2:$A$365,天気!D$2:D$365)</f>
        <v>25.1</v>
      </c>
      <c r="I262" t="str">
        <f>_xlfn.XLOOKUP($A262,天気!$A$2:$A$365,天気!E$2:E$365)</f>
        <v>晴</v>
      </c>
      <c r="J262">
        <f>_xlfn.XLOOKUP($A262,天気!$A$2:$A$365,天気!F$2:F$365)</f>
        <v>0</v>
      </c>
      <c r="K262">
        <f>_xlfn.XLOOKUP($A262,天気!$A$2:$A$365,天気!G$2:G$365)</f>
        <v>0</v>
      </c>
      <c r="L262" t="str">
        <f t="shared" si="4"/>
        <v>晴・曇</v>
      </c>
    </row>
    <row r="263" spans="1:12" x14ac:dyDescent="0.7">
      <c r="A263" s="3">
        <v>45189</v>
      </c>
      <c r="B263">
        <v>535</v>
      </c>
      <c r="C263">
        <v>317</v>
      </c>
      <c r="D263">
        <v>747</v>
      </c>
      <c r="E263">
        <v>448</v>
      </c>
      <c r="F263">
        <f>_xlfn.XLOOKUP($A263,天気!$A$2:$A$365,天気!B$2:B$365)</f>
        <v>27.2</v>
      </c>
      <c r="G263">
        <f>_xlfn.XLOOKUP($A263,天気!$A$2:$A$365,天気!C$2:C$365)</f>
        <v>32.299999999999997</v>
      </c>
      <c r="H263">
        <f>_xlfn.XLOOKUP($A263,天気!$A$2:$A$365,天気!D$2:D$365)</f>
        <v>23.5</v>
      </c>
      <c r="I263" t="str">
        <f>_xlfn.XLOOKUP($A263,天気!$A$2:$A$365,天気!E$2:E$365)</f>
        <v>曇後一時雨、雷を伴う</v>
      </c>
      <c r="J263">
        <f>_xlfn.XLOOKUP($A263,天気!$A$2:$A$365,天気!F$2:F$365)</f>
        <v>6</v>
      </c>
      <c r="K263">
        <f>_xlfn.XLOOKUP($A263,天気!$A$2:$A$365,天気!G$2:G$365)</f>
        <v>6</v>
      </c>
      <c r="L263" t="str">
        <f t="shared" si="4"/>
        <v>雨</v>
      </c>
    </row>
    <row r="264" spans="1:12" x14ac:dyDescent="0.7">
      <c r="A264" s="3">
        <v>45190</v>
      </c>
      <c r="B264">
        <v>359</v>
      </c>
      <c r="C264">
        <v>231</v>
      </c>
      <c r="D264">
        <v>470</v>
      </c>
      <c r="E264">
        <v>309</v>
      </c>
      <c r="F264">
        <f>_xlfn.XLOOKUP($A264,天気!$A$2:$A$365,天気!B$2:B$365)</f>
        <v>26.7</v>
      </c>
      <c r="G264">
        <f>_xlfn.XLOOKUP($A264,天気!$A$2:$A$365,天気!C$2:C$365)</f>
        <v>29.5</v>
      </c>
      <c r="H264">
        <f>_xlfn.XLOOKUP($A264,天気!$A$2:$A$365,天気!D$2:D$365)</f>
        <v>23.9</v>
      </c>
      <c r="I264" t="str">
        <f>_xlfn.XLOOKUP($A264,天気!$A$2:$A$365,天気!E$2:E$365)</f>
        <v>曇時々雨</v>
      </c>
      <c r="J264">
        <f>_xlfn.XLOOKUP($A264,天気!$A$2:$A$365,天気!F$2:F$365)</f>
        <v>2</v>
      </c>
      <c r="K264">
        <f>_xlfn.XLOOKUP($A264,天気!$A$2:$A$365,天気!G$2:G$365)</f>
        <v>1.5</v>
      </c>
      <c r="L264" t="str">
        <f t="shared" si="4"/>
        <v>雨</v>
      </c>
    </row>
    <row r="265" spans="1:12" x14ac:dyDescent="0.7">
      <c r="A265" s="3">
        <v>45191</v>
      </c>
      <c r="B265">
        <v>616</v>
      </c>
      <c r="C265">
        <v>439</v>
      </c>
      <c r="D265">
        <v>787</v>
      </c>
      <c r="E265">
        <v>549</v>
      </c>
      <c r="F265">
        <f>_xlfn.XLOOKUP($A265,天気!$A$2:$A$365,天気!B$2:B$365)</f>
        <v>24.8</v>
      </c>
      <c r="G265">
        <f>_xlfn.XLOOKUP($A265,天気!$A$2:$A$365,天気!C$2:C$365)</f>
        <v>29.4</v>
      </c>
      <c r="H265">
        <f>_xlfn.XLOOKUP($A265,天気!$A$2:$A$365,天気!D$2:D$365)</f>
        <v>21.4</v>
      </c>
      <c r="I265" t="str">
        <f>_xlfn.XLOOKUP($A265,天気!$A$2:$A$365,天気!E$2:E$365)</f>
        <v>曇時々雨</v>
      </c>
      <c r="J265">
        <f>_xlfn.XLOOKUP($A265,天気!$A$2:$A$365,天気!F$2:F$365)</f>
        <v>59.5</v>
      </c>
      <c r="K265">
        <f>_xlfn.XLOOKUP($A265,天気!$A$2:$A$365,天気!G$2:G$365)</f>
        <v>32.5</v>
      </c>
      <c r="L265" t="str">
        <f t="shared" si="4"/>
        <v>強い雨</v>
      </c>
    </row>
    <row r="266" spans="1:12" x14ac:dyDescent="0.7">
      <c r="A266" s="3">
        <v>45192</v>
      </c>
      <c r="B266">
        <v>726</v>
      </c>
      <c r="C266">
        <v>507</v>
      </c>
      <c r="D266">
        <v>976</v>
      </c>
      <c r="E266">
        <v>712</v>
      </c>
      <c r="F266">
        <f>_xlfn.XLOOKUP($A266,天気!$A$2:$A$365,天気!B$2:B$365)</f>
        <v>22.1</v>
      </c>
      <c r="G266">
        <f>_xlfn.XLOOKUP($A266,天気!$A$2:$A$365,天気!C$2:C$365)</f>
        <v>24.3</v>
      </c>
      <c r="H266">
        <f>_xlfn.XLOOKUP($A266,天気!$A$2:$A$365,天気!D$2:D$365)</f>
        <v>20.7</v>
      </c>
      <c r="I266" t="str">
        <f>_xlfn.XLOOKUP($A266,天気!$A$2:$A$365,天気!E$2:E$365)</f>
        <v>霧雨後曇一時雨</v>
      </c>
      <c r="J266">
        <f>_xlfn.XLOOKUP($A266,天気!$A$2:$A$365,天気!F$2:F$365)</f>
        <v>4</v>
      </c>
      <c r="K266">
        <f>_xlfn.XLOOKUP($A266,天気!$A$2:$A$365,天気!G$2:G$365)</f>
        <v>8</v>
      </c>
      <c r="L266" t="str">
        <f t="shared" si="4"/>
        <v>雨</v>
      </c>
    </row>
    <row r="267" spans="1:12" x14ac:dyDescent="0.7">
      <c r="A267" s="3">
        <v>45193</v>
      </c>
      <c r="B267">
        <v>484</v>
      </c>
      <c r="C267">
        <v>343</v>
      </c>
      <c r="D267">
        <v>777</v>
      </c>
      <c r="E267">
        <v>395</v>
      </c>
      <c r="F267">
        <f>_xlfn.XLOOKUP($A267,天気!$A$2:$A$365,天気!B$2:B$365)</f>
        <v>22.2</v>
      </c>
      <c r="G267">
        <f>_xlfn.XLOOKUP($A267,天気!$A$2:$A$365,天気!C$2:C$365)</f>
        <v>26.8</v>
      </c>
      <c r="H267">
        <f>_xlfn.XLOOKUP($A267,天気!$A$2:$A$365,天気!D$2:D$365)</f>
        <v>19.399999999999999</v>
      </c>
      <c r="I267" t="str">
        <f>_xlfn.XLOOKUP($A267,天気!$A$2:$A$365,天気!E$2:E$365)</f>
        <v>曇後時々晴</v>
      </c>
      <c r="J267">
        <f>_xlfn.XLOOKUP($A267,天気!$A$2:$A$365,天気!F$2:F$365)</f>
        <v>0</v>
      </c>
      <c r="K267">
        <f>_xlfn.XLOOKUP($A267,天気!$A$2:$A$365,天気!G$2:G$365)</f>
        <v>0</v>
      </c>
      <c r="L267" t="str">
        <f t="shared" si="4"/>
        <v>晴・曇</v>
      </c>
    </row>
    <row r="268" spans="1:12" x14ac:dyDescent="0.7">
      <c r="A268" s="3">
        <v>45194</v>
      </c>
      <c r="B268">
        <v>298</v>
      </c>
      <c r="C268">
        <v>202</v>
      </c>
      <c r="D268">
        <v>391</v>
      </c>
      <c r="E268">
        <v>254</v>
      </c>
      <c r="F268">
        <f>_xlfn.XLOOKUP($A268,天気!$A$2:$A$365,天気!B$2:B$365)</f>
        <v>22.4</v>
      </c>
      <c r="G268">
        <f>_xlfn.XLOOKUP($A268,天気!$A$2:$A$365,天気!C$2:C$365)</f>
        <v>27.7</v>
      </c>
      <c r="H268">
        <f>_xlfn.XLOOKUP($A268,天気!$A$2:$A$365,天気!D$2:D$365)</f>
        <v>18.5</v>
      </c>
      <c r="I268" t="str">
        <f>_xlfn.XLOOKUP($A268,天気!$A$2:$A$365,天気!E$2:E$365)</f>
        <v>晴時々曇</v>
      </c>
      <c r="J268">
        <f>_xlfn.XLOOKUP($A268,天気!$A$2:$A$365,天気!F$2:F$365)</f>
        <v>0</v>
      </c>
      <c r="K268">
        <f>_xlfn.XLOOKUP($A268,天気!$A$2:$A$365,天気!G$2:G$365)</f>
        <v>0</v>
      </c>
      <c r="L268" t="str">
        <f t="shared" si="4"/>
        <v>晴・曇</v>
      </c>
    </row>
    <row r="269" spans="1:12" x14ac:dyDescent="0.7">
      <c r="A269" s="3">
        <v>45195</v>
      </c>
      <c r="B269">
        <v>367</v>
      </c>
      <c r="C269">
        <v>215</v>
      </c>
      <c r="D269">
        <v>467</v>
      </c>
      <c r="E269">
        <v>361</v>
      </c>
      <c r="F269">
        <f>_xlfn.XLOOKUP($A269,天気!$A$2:$A$365,天気!B$2:B$365)</f>
        <v>24.6</v>
      </c>
      <c r="G269">
        <f>_xlfn.XLOOKUP($A269,天気!$A$2:$A$365,天気!C$2:C$365)</f>
        <v>29.7</v>
      </c>
      <c r="H269">
        <f>_xlfn.XLOOKUP($A269,天気!$A$2:$A$365,天気!D$2:D$365)</f>
        <v>20.2</v>
      </c>
      <c r="I269" t="str">
        <f>_xlfn.XLOOKUP($A269,天気!$A$2:$A$365,天気!E$2:E$365)</f>
        <v>晴後曇</v>
      </c>
      <c r="J269">
        <f>_xlfn.XLOOKUP($A269,天気!$A$2:$A$365,天気!F$2:F$365)</f>
        <v>0</v>
      </c>
      <c r="K269">
        <f>_xlfn.XLOOKUP($A269,天気!$A$2:$A$365,天気!G$2:G$365)</f>
        <v>0</v>
      </c>
      <c r="L269" t="str">
        <f t="shared" si="4"/>
        <v>晴・曇</v>
      </c>
    </row>
    <row r="270" spans="1:12" x14ac:dyDescent="0.7">
      <c r="A270" s="3">
        <v>45196</v>
      </c>
      <c r="B270">
        <v>377</v>
      </c>
      <c r="C270">
        <v>333</v>
      </c>
      <c r="D270">
        <v>592</v>
      </c>
      <c r="E270">
        <v>406</v>
      </c>
      <c r="F270">
        <f>_xlfn.XLOOKUP($A270,天気!$A$2:$A$365,天気!B$2:B$365)</f>
        <v>25.3</v>
      </c>
      <c r="G270">
        <f>_xlfn.XLOOKUP($A270,天気!$A$2:$A$365,天気!C$2:C$365)</f>
        <v>30.2</v>
      </c>
      <c r="H270">
        <f>_xlfn.XLOOKUP($A270,天気!$A$2:$A$365,天気!D$2:D$365)</f>
        <v>22.8</v>
      </c>
      <c r="I270" t="str">
        <f>_xlfn.XLOOKUP($A270,天気!$A$2:$A$365,天気!E$2:E$365)</f>
        <v>曇一時雨後時々晴</v>
      </c>
      <c r="J270">
        <f>_xlfn.XLOOKUP($A270,天気!$A$2:$A$365,天気!F$2:F$365)</f>
        <v>0</v>
      </c>
      <c r="K270">
        <f>_xlfn.XLOOKUP($A270,天気!$A$2:$A$365,天気!G$2:G$365)</f>
        <v>0</v>
      </c>
      <c r="L270" t="str">
        <f t="shared" si="4"/>
        <v>晴・曇</v>
      </c>
    </row>
    <row r="271" spans="1:12" x14ac:dyDescent="0.7">
      <c r="A271" s="3">
        <v>45197</v>
      </c>
      <c r="B271">
        <v>296</v>
      </c>
      <c r="C271">
        <v>212</v>
      </c>
      <c r="D271">
        <v>405</v>
      </c>
      <c r="E271">
        <v>276</v>
      </c>
      <c r="F271">
        <f>_xlfn.XLOOKUP($A271,天気!$A$2:$A$365,天気!B$2:B$365)</f>
        <v>27.4</v>
      </c>
      <c r="G271">
        <f>_xlfn.XLOOKUP($A271,天気!$A$2:$A$365,天気!C$2:C$365)</f>
        <v>33.200000000000003</v>
      </c>
      <c r="H271">
        <f>_xlfn.XLOOKUP($A271,天気!$A$2:$A$365,天気!D$2:D$365)</f>
        <v>22.9</v>
      </c>
      <c r="I271" t="str">
        <f>_xlfn.XLOOKUP($A271,天気!$A$2:$A$365,天気!E$2:E$365)</f>
        <v>曇後晴</v>
      </c>
      <c r="J271">
        <f>_xlfn.XLOOKUP($A271,天気!$A$2:$A$365,天気!F$2:F$365)</f>
        <v>0</v>
      </c>
      <c r="K271">
        <f>_xlfn.XLOOKUP($A271,天気!$A$2:$A$365,天気!G$2:G$365)</f>
        <v>0</v>
      </c>
      <c r="L271" t="str">
        <f t="shared" si="4"/>
        <v>晴・曇</v>
      </c>
    </row>
    <row r="272" spans="1:12" x14ac:dyDescent="0.7">
      <c r="A272" s="3">
        <v>45198</v>
      </c>
      <c r="B272">
        <v>521</v>
      </c>
      <c r="C272">
        <v>359</v>
      </c>
      <c r="D272">
        <v>717</v>
      </c>
      <c r="E272">
        <v>425</v>
      </c>
      <c r="F272">
        <f>_xlfn.XLOOKUP($A272,天気!$A$2:$A$365,天気!B$2:B$365)</f>
        <v>26.3</v>
      </c>
      <c r="G272">
        <f>_xlfn.XLOOKUP($A272,天気!$A$2:$A$365,天気!C$2:C$365)</f>
        <v>28.9</v>
      </c>
      <c r="H272">
        <f>_xlfn.XLOOKUP($A272,天気!$A$2:$A$365,天気!D$2:D$365)</f>
        <v>24.6</v>
      </c>
      <c r="I272" t="str">
        <f>_xlfn.XLOOKUP($A272,天気!$A$2:$A$365,天気!E$2:E$365)</f>
        <v>晴時々曇</v>
      </c>
      <c r="J272">
        <f>_xlfn.XLOOKUP($A272,天気!$A$2:$A$365,天気!F$2:F$365)</f>
        <v>0</v>
      </c>
      <c r="K272">
        <f>_xlfn.XLOOKUP($A272,天気!$A$2:$A$365,天気!G$2:G$365)</f>
        <v>0</v>
      </c>
      <c r="L272" t="str">
        <f t="shared" si="4"/>
        <v>晴・曇</v>
      </c>
    </row>
    <row r="273" spans="1:12" x14ac:dyDescent="0.7">
      <c r="A273" s="3">
        <v>45199</v>
      </c>
      <c r="B273">
        <v>597</v>
      </c>
      <c r="C273">
        <v>439</v>
      </c>
      <c r="D273">
        <v>799</v>
      </c>
      <c r="E273">
        <v>532</v>
      </c>
      <c r="F273">
        <f>_xlfn.XLOOKUP($A273,天気!$A$2:$A$365,天気!B$2:B$365)</f>
        <v>25.6</v>
      </c>
      <c r="G273">
        <f>_xlfn.XLOOKUP($A273,天気!$A$2:$A$365,天気!C$2:C$365)</f>
        <v>28.5</v>
      </c>
      <c r="H273">
        <f>_xlfn.XLOOKUP($A273,天気!$A$2:$A$365,天気!D$2:D$365)</f>
        <v>23.4</v>
      </c>
      <c r="I273" t="str">
        <f>_xlfn.XLOOKUP($A273,天気!$A$2:$A$365,天気!E$2:E$365)</f>
        <v>曇時々晴</v>
      </c>
      <c r="J273">
        <f>_xlfn.XLOOKUP($A273,天気!$A$2:$A$365,天気!F$2:F$365)</f>
        <v>0</v>
      </c>
      <c r="K273">
        <f>_xlfn.XLOOKUP($A273,天気!$A$2:$A$365,天気!G$2:G$365)</f>
        <v>0</v>
      </c>
      <c r="L273" t="str">
        <f t="shared" si="4"/>
        <v>晴・曇</v>
      </c>
    </row>
    <row r="274" spans="1:12" x14ac:dyDescent="0.7">
      <c r="A274" s="3">
        <v>45200</v>
      </c>
      <c r="B274">
        <v>492</v>
      </c>
      <c r="C274">
        <v>292</v>
      </c>
      <c r="D274">
        <v>619</v>
      </c>
      <c r="E274">
        <v>445</v>
      </c>
      <c r="F274">
        <f>_xlfn.XLOOKUP($A274,天気!$A$2:$A$365,天気!B$2:B$365)</f>
        <v>25.6</v>
      </c>
      <c r="G274">
        <f>_xlfn.XLOOKUP($A274,天気!$A$2:$A$365,天気!C$2:C$365)</f>
        <v>29.9</v>
      </c>
      <c r="H274">
        <f>_xlfn.XLOOKUP($A274,天気!$A$2:$A$365,天気!D$2:D$365)</f>
        <v>23.3</v>
      </c>
      <c r="I274" t="str">
        <f>_xlfn.XLOOKUP($A274,天気!$A$2:$A$365,天気!E$2:E$365)</f>
        <v>曇</v>
      </c>
      <c r="J274">
        <f>_xlfn.XLOOKUP($A274,天気!$A$2:$A$365,天気!F$2:F$365)</f>
        <v>0</v>
      </c>
      <c r="K274">
        <f>_xlfn.XLOOKUP($A274,天気!$A$2:$A$365,天気!G$2:G$365)</f>
        <v>0</v>
      </c>
      <c r="L274" t="str">
        <f t="shared" si="4"/>
        <v>晴・曇</v>
      </c>
    </row>
    <row r="275" spans="1:12" x14ac:dyDescent="0.7">
      <c r="A275" s="3">
        <v>45201</v>
      </c>
      <c r="B275">
        <v>282</v>
      </c>
      <c r="C275">
        <v>173</v>
      </c>
      <c r="D275">
        <v>365</v>
      </c>
      <c r="E275">
        <v>262</v>
      </c>
      <c r="F275">
        <f>_xlfn.XLOOKUP($A275,天気!$A$2:$A$365,天気!B$2:B$365)</f>
        <v>23.3</v>
      </c>
      <c r="G275">
        <f>_xlfn.XLOOKUP($A275,天気!$A$2:$A$365,天気!C$2:C$365)</f>
        <v>27.1</v>
      </c>
      <c r="H275">
        <f>_xlfn.XLOOKUP($A275,天気!$A$2:$A$365,天気!D$2:D$365)</f>
        <v>19.600000000000001</v>
      </c>
      <c r="I275" t="str">
        <f>_xlfn.XLOOKUP($A275,天気!$A$2:$A$365,天気!E$2:E$365)</f>
        <v>曇時々晴</v>
      </c>
      <c r="J275">
        <f>_xlfn.XLOOKUP($A275,天気!$A$2:$A$365,天気!F$2:F$365)</f>
        <v>0</v>
      </c>
      <c r="K275">
        <f>_xlfn.XLOOKUP($A275,天気!$A$2:$A$365,天気!G$2:G$365)</f>
        <v>0</v>
      </c>
      <c r="L275" t="str">
        <f t="shared" si="4"/>
        <v>晴・曇</v>
      </c>
    </row>
    <row r="276" spans="1:12" x14ac:dyDescent="0.7">
      <c r="A276" s="3">
        <v>45202</v>
      </c>
      <c r="B276">
        <v>316</v>
      </c>
      <c r="C276">
        <v>211</v>
      </c>
      <c r="D276">
        <v>375</v>
      </c>
      <c r="E276">
        <v>299</v>
      </c>
      <c r="F276">
        <f>_xlfn.XLOOKUP($A276,天気!$A$2:$A$365,天気!B$2:B$365)</f>
        <v>22.8</v>
      </c>
      <c r="G276">
        <f>_xlfn.XLOOKUP($A276,天気!$A$2:$A$365,天気!C$2:C$365)</f>
        <v>27.3</v>
      </c>
      <c r="H276">
        <f>_xlfn.XLOOKUP($A276,天気!$A$2:$A$365,天気!D$2:D$365)</f>
        <v>17.899999999999999</v>
      </c>
      <c r="I276" t="str">
        <f>_xlfn.XLOOKUP($A276,天気!$A$2:$A$365,天気!E$2:E$365)</f>
        <v>晴後曇</v>
      </c>
      <c r="J276">
        <f>_xlfn.XLOOKUP($A276,天気!$A$2:$A$365,天気!F$2:F$365)</f>
        <v>0</v>
      </c>
      <c r="K276">
        <f>_xlfn.XLOOKUP($A276,天気!$A$2:$A$365,天気!G$2:G$365)</f>
        <v>0</v>
      </c>
      <c r="L276" t="str">
        <f t="shared" si="4"/>
        <v>晴・曇</v>
      </c>
    </row>
    <row r="277" spans="1:12" x14ac:dyDescent="0.7">
      <c r="A277" s="3">
        <v>45203</v>
      </c>
      <c r="B277">
        <v>413</v>
      </c>
      <c r="C277">
        <v>246</v>
      </c>
      <c r="D277">
        <v>470</v>
      </c>
      <c r="E277">
        <v>326</v>
      </c>
      <c r="F277">
        <f>_xlfn.XLOOKUP($A277,天気!$A$2:$A$365,天気!B$2:B$365)</f>
        <v>18.7</v>
      </c>
      <c r="G277">
        <f>_xlfn.XLOOKUP($A277,天気!$A$2:$A$365,天気!C$2:C$365)</f>
        <v>23.1</v>
      </c>
      <c r="H277">
        <f>_xlfn.XLOOKUP($A277,天気!$A$2:$A$365,天気!D$2:D$365)</f>
        <v>17.3</v>
      </c>
      <c r="I277" t="str">
        <f>_xlfn.XLOOKUP($A277,天気!$A$2:$A$365,天気!E$2:E$365)</f>
        <v>雨時々曇</v>
      </c>
      <c r="J277">
        <f>_xlfn.XLOOKUP($A277,天気!$A$2:$A$365,天気!F$2:F$365)</f>
        <v>15</v>
      </c>
      <c r="K277">
        <f>_xlfn.XLOOKUP($A277,天気!$A$2:$A$365,天気!G$2:G$365)</f>
        <v>4.5</v>
      </c>
      <c r="L277" t="str">
        <f t="shared" si="4"/>
        <v>雨</v>
      </c>
    </row>
    <row r="278" spans="1:12" x14ac:dyDescent="0.7">
      <c r="A278" s="3">
        <v>45204</v>
      </c>
      <c r="B278">
        <v>261</v>
      </c>
      <c r="C278">
        <v>219</v>
      </c>
      <c r="D278">
        <v>386</v>
      </c>
      <c r="E278">
        <v>252</v>
      </c>
      <c r="F278">
        <f>_xlfn.XLOOKUP($A278,天気!$A$2:$A$365,天気!B$2:B$365)</f>
        <v>20</v>
      </c>
      <c r="G278">
        <f>_xlfn.XLOOKUP($A278,天気!$A$2:$A$365,天気!C$2:C$365)</f>
        <v>26.4</v>
      </c>
      <c r="H278">
        <f>_xlfn.XLOOKUP($A278,天気!$A$2:$A$365,天気!D$2:D$365)</f>
        <v>16.899999999999999</v>
      </c>
      <c r="I278" t="str">
        <f>_xlfn.XLOOKUP($A278,天気!$A$2:$A$365,天気!E$2:E$365)</f>
        <v>曇後晴</v>
      </c>
      <c r="J278">
        <f>_xlfn.XLOOKUP($A278,天気!$A$2:$A$365,天気!F$2:F$365)</f>
        <v>0</v>
      </c>
      <c r="K278">
        <f>_xlfn.XLOOKUP($A278,天気!$A$2:$A$365,天気!G$2:G$365)</f>
        <v>0</v>
      </c>
      <c r="L278" t="str">
        <f t="shared" si="4"/>
        <v>晴・曇</v>
      </c>
    </row>
    <row r="279" spans="1:12" x14ac:dyDescent="0.7">
      <c r="A279" s="3">
        <v>45205</v>
      </c>
      <c r="B279">
        <v>555</v>
      </c>
      <c r="C279">
        <v>366</v>
      </c>
      <c r="D279">
        <v>665</v>
      </c>
      <c r="E279">
        <v>426</v>
      </c>
      <c r="F279">
        <f>_xlfn.XLOOKUP($A279,天気!$A$2:$A$365,天気!B$2:B$365)</f>
        <v>20.8</v>
      </c>
      <c r="G279">
        <f>_xlfn.XLOOKUP($A279,天気!$A$2:$A$365,天気!C$2:C$365)</f>
        <v>25.8</v>
      </c>
      <c r="H279">
        <f>_xlfn.XLOOKUP($A279,天気!$A$2:$A$365,天気!D$2:D$365)</f>
        <v>15.9</v>
      </c>
      <c r="I279" t="str">
        <f>_xlfn.XLOOKUP($A279,天気!$A$2:$A$365,天気!E$2:E$365)</f>
        <v>晴</v>
      </c>
      <c r="J279">
        <f>_xlfn.XLOOKUP($A279,天気!$A$2:$A$365,天気!F$2:F$365)</f>
        <v>0</v>
      </c>
      <c r="K279">
        <f>_xlfn.XLOOKUP($A279,天気!$A$2:$A$365,天気!G$2:G$365)</f>
        <v>0</v>
      </c>
      <c r="L279" t="str">
        <f t="shared" si="4"/>
        <v>晴・曇</v>
      </c>
    </row>
    <row r="280" spans="1:12" x14ac:dyDescent="0.7">
      <c r="A280" s="3">
        <v>45206</v>
      </c>
      <c r="B280">
        <v>551</v>
      </c>
      <c r="C280">
        <v>371</v>
      </c>
      <c r="D280">
        <v>757</v>
      </c>
      <c r="E280">
        <v>556</v>
      </c>
      <c r="F280">
        <f>_xlfn.XLOOKUP($A280,天気!$A$2:$A$365,天気!B$2:B$365)</f>
        <v>20.399999999999999</v>
      </c>
      <c r="G280">
        <f>_xlfn.XLOOKUP($A280,天気!$A$2:$A$365,天気!C$2:C$365)</f>
        <v>25</v>
      </c>
      <c r="H280">
        <f>_xlfn.XLOOKUP($A280,天気!$A$2:$A$365,天気!D$2:D$365)</f>
        <v>16.8</v>
      </c>
      <c r="I280" t="str">
        <f>_xlfn.XLOOKUP($A280,天気!$A$2:$A$365,天気!E$2:E$365)</f>
        <v>晴後一時曇</v>
      </c>
      <c r="J280">
        <f>_xlfn.XLOOKUP($A280,天気!$A$2:$A$365,天気!F$2:F$365)</f>
        <v>0</v>
      </c>
      <c r="K280">
        <f>_xlfn.XLOOKUP($A280,天気!$A$2:$A$365,天気!G$2:G$365)</f>
        <v>0</v>
      </c>
      <c r="L280" t="str">
        <f t="shared" si="4"/>
        <v>晴・曇</v>
      </c>
    </row>
    <row r="281" spans="1:12" x14ac:dyDescent="0.7">
      <c r="A281" s="3">
        <v>45207</v>
      </c>
      <c r="B281">
        <v>434</v>
      </c>
      <c r="C281">
        <v>300</v>
      </c>
      <c r="D281">
        <v>585</v>
      </c>
      <c r="E281">
        <v>374</v>
      </c>
      <c r="F281">
        <f>_xlfn.XLOOKUP($A281,天気!$A$2:$A$365,天気!B$2:B$365)</f>
        <v>18.100000000000001</v>
      </c>
      <c r="G281">
        <f>_xlfn.XLOOKUP($A281,天気!$A$2:$A$365,天気!C$2:C$365)</f>
        <v>21.8</v>
      </c>
      <c r="H281">
        <f>_xlfn.XLOOKUP($A281,天気!$A$2:$A$365,天気!D$2:D$365)</f>
        <v>14.7</v>
      </c>
      <c r="I281" t="str">
        <f>_xlfn.XLOOKUP($A281,天気!$A$2:$A$365,天気!E$2:E$365)</f>
        <v>曇後時々雨</v>
      </c>
      <c r="J281">
        <f>_xlfn.XLOOKUP($A281,天気!$A$2:$A$365,天気!F$2:F$365)</f>
        <v>0</v>
      </c>
      <c r="K281">
        <f>_xlfn.XLOOKUP($A281,天気!$A$2:$A$365,天気!G$2:G$365)</f>
        <v>0</v>
      </c>
      <c r="L281" t="str">
        <f t="shared" si="4"/>
        <v>晴・曇</v>
      </c>
    </row>
    <row r="282" spans="1:12" x14ac:dyDescent="0.7">
      <c r="A282" s="3">
        <v>45208</v>
      </c>
      <c r="B282">
        <v>188</v>
      </c>
      <c r="C282">
        <v>144</v>
      </c>
      <c r="D282">
        <v>282</v>
      </c>
      <c r="E282">
        <v>201</v>
      </c>
      <c r="F282">
        <f>_xlfn.XLOOKUP($A282,天気!$A$2:$A$365,天気!B$2:B$365)</f>
        <v>15.4</v>
      </c>
      <c r="G282">
        <f>_xlfn.XLOOKUP($A282,天気!$A$2:$A$365,天気!C$2:C$365)</f>
        <v>16.899999999999999</v>
      </c>
      <c r="H282">
        <f>_xlfn.XLOOKUP($A282,天気!$A$2:$A$365,天気!D$2:D$365)</f>
        <v>13.8</v>
      </c>
      <c r="I282" t="str">
        <f>_xlfn.XLOOKUP($A282,天気!$A$2:$A$365,天気!E$2:E$365)</f>
        <v>雨</v>
      </c>
      <c r="J282">
        <f>_xlfn.XLOOKUP($A282,天気!$A$2:$A$365,天気!F$2:F$365)</f>
        <v>40</v>
      </c>
      <c r="K282">
        <f>_xlfn.XLOOKUP($A282,天気!$A$2:$A$365,天気!G$2:G$365)</f>
        <v>6.5</v>
      </c>
      <c r="L282" t="str">
        <f t="shared" si="4"/>
        <v>雨</v>
      </c>
    </row>
    <row r="283" spans="1:12" x14ac:dyDescent="0.7">
      <c r="A283" s="3">
        <v>45209</v>
      </c>
      <c r="B283">
        <v>351</v>
      </c>
      <c r="C283">
        <v>205</v>
      </c>
      <c r="D283">
        <v>475</v>
      </c>
      <c r="E283">
        <v>361</v>
      </c>
      <c r="F283">
        <f>_xlfn.XLOOKUP($A283,天気!$A$2:$A$365,天気!B$2:B$365)</f>
        <v>20.2</v>
      </c>
      <c r="G283">
        <f>_xlfn.XLOOKUP($A283,天気!$A$2:$A$365,天気!C$2:C$365)</f>
        <v>26.6</v>
      </c>
      <c r="H283">
        <f>_xlfn.XLOOKUP($A283,天気!$A$2:$A$365,天気!D$2:D$365)</f>
        <v>16.600000000000001</v>
      </c>
      <c r="I283" t="str">
        <f>_xlfn.XLOOKUP($A283,天気!$A$2:$A$365,天気!E$2:E$365)</f>
        <v>晴時々曇一時雨</v>
      </c>
      <c r="J283">
        <f>_xlfn.XLOOKUP($A283,天気!$A$2:$A$365,天気!F$2:F$365)</f>
        <v>13</v>
      </c>
      <c r="K283">
        <f>_xlfn.XLOOKUP($A283,天気!$A$2:$A$365,天気!G$2:G$365)</f>
        <v>5.5</v>
      </c>
      <c r="L283" t="str">
        <f t="shared" si="4"/>
        <v>雨</v>
      </c>
    </row>
    <row r="284" spans="1:12" x14ac:dyDescent="0.7">
      <c r="A284" s="3">
        <v>45210</v>
      </c>
      <c r="B284">
        <v>449</v>
      </c>
      <c r="C284">
        <v>352</v>
      </c>
      <c r="D284">
        <v>613</v>
      </c>
      <c r="E284">
        <v>374</v>
      </c>
      <c r="F284">
        <f>_xlfn.XLOOKUP($A284,天気!$A$2:$A$365,天気!B$2:B$365)</f>
        <v>19.8</v>
      </c>
      <c r="G284">
        <f>_xlfn.XLOOKUP($A284,天気!$A$2:$A$365,天気!C$2:C$365)</f>
        <v>24.3</v>
      </c>
      <c r="H284">
        <f>_xlfn.XLOOKUP($A284,天気!$A$2:$A$365,天気!D$2:D$365)</f>
        <v>15.7</v>
      </c>
      <c r="I284" t="str">
        <f>_xlfn.XLOOKUP($A284,天気!$A$2:$A$365,天気!E$2:E$365)</f>
        <v>晴一時曇</v>
      </c>
      <c r="J284">
        <f>_xlfn.XLOOKUP($A284,天気!$A$2:$A$365,天気!F$2:F$365)</f>
        <v>0</v>
      </c>
      <c r="K284">
        <f>_xlfn.XLOOKUP($A284,天気!$A$2:$A$365,天気!G$2:G$365)</f>
        <v>0</v>
      </c>
      <c r="L284" t="str">
        <f t="shared" si="4"/>
        <v>晴・曇</v>
      </c>
    </row>
    <row r="285" spans="1:12" x14ac:dyDescent="0.7">
      <c r="A285" s="3">
        <v>45211</v>
      </c>
      <c r="B285">
        <v>273</v>
      </c>
      <c r="C285">
        <v>168</v>
      </c>
      <c r="D285">
        <v>348</v>
      </c>
      <c r="E285">
        <v>253</v>
      </c>
      <c r="F285">
        <f>_xlfn.XLOOKUP($A285,天気!$A$2:$A$365,天気!B$2:B$365)</f>
        <v>19.399999999999999</v>
      </c>
      <c r="G285">
        <f>_xlfn.XLOOKUP($A285,天気!$A$2:$A$365,天気!C$2:C$365)</f>
        <v>24.1</v>
      </c>
      <c r="H285">
        <f>_xlfn.XLOOKUP($A285,天気!$A$2:$A$365,天気!D$2:D$365)</f>
        <v>15.7</v>
      </c>
      <c r="I285" t="str">
        <f>_xlfn.XLOOKUP($A285,天気!$A$2:$A$365,天気!E$2:E$365)</f>
        <v>晴</v>
      </c>
      <c r="J285">
        <f>_xlfn.XLOOKUP($A285,天気!$A$2:$A$365,天気!F$2:F$365)</f>
        <v>0</v>
      </c>
      <c r="K285">
        <f>_xlfn.XLOOKUP($A285,天気!$A$2:$A$365,天気!G$2:G$365)</f>
        <v>0</v>
      </c>
      <c r="L285" t="str">
        <f t="shared" si="4"/>
        <v>晴・曇</v>
      </c>
    </row>
    <row r="286" spans="1:12" x14ac:dyDescent="0.7">
      <c r="A286" s="3">
        <v>45212</v>
      </c>
      <c r="B286">
        <v>532</v>
      </c>
      <c r="C286">
        <v>330</v>
      </c>
      <c r="D286">
        <v>737</v>
      </c>
      <c r="E286">
        <v>462</v>
      </c>
      <c r="F286">
        <f>_xlfn.XLOOKUP($A286,天気!$A$2:$A$365,天気!B$2:B$365)</f>
        <v>18.5</v>
      </c>
      <c r="G286">
        <f>_xlfn.XLOOKUP($A286,天気!$A$2:$A$365,天気!C$2:C$365)</f>
        <v>23.4</v>
      </c>
      <c r="H286">
        <f>_xlfn.XLOOKUP($A286,天気!$A$2:$A$365,天気!D$2:D$365)</f>
        <v>14.6</v>
      </c>
      <c r="I286" t="str">
        <f>_xlfn.XLOOKUP($A286,天気!$A$2:$A$365,天気!E$2:E$365)</f>
        <v>晴</v>
      </c>
      <c r="J286">
        <f>_xlfn.XLOOKUP($A286,天気!$A$2:$A$365,天気!F$2:F$365)</f>
        <v>0</v>
      </c>
      <c r="K286">
        <f>_xlfn.XLOOKUP($A286,天気!$A$2:$A$365,天気!G$2:G$365)</f>
        <v>0</v>
      </c>
      <c r="L286" t="str">
        <f t="shared" si="4"/>
        <v>晴・曇</v>
      </c>
    </row>
    <row r="287" spans="1:12" x14ac:dyDescent="0.7">
      <c r="A287" s="3">
        <v>45213</v>
      </c>
      <c r="B287">
        <v>570</v>
      </c>
      <c r="C287">
        <v>399</v>
      </c>
      <c r="D287">
        <v>804</v>
      </c>
      <c r="E287">
        <v>544</v>
      </c>
      <c r="F287">
        <f>_xlfn.XLOOKUP($A287,天気!$A$2:$A$365,天気!B$2:B$365)</f>
        <v>18.2</v>
      </c>
      <c r="G287">
        <f>_xlfn.XLOOKUP($A287,天気!$A$2:$A$365,天気!C$2:C$365)</f>
        <v>23.4</v>
      </c>
      <c r="H287">
        <f>_xlfn.XLOOKUP($A287,天気!$A$2:$A$365,天気!D$2:D$365)</f>
        <v>12.7</v>
      </c>
      <c r="I287" t="str">
        <f>_xlfn.XLOOKUP($A287,天気!$A$2:$A$365,天気!E$2:E$365)</f>
        <v>曇時々晴</v>
      </c>
      <c r="J287">
        <f>_xlfn.XLOOKUP($A287,天気!$A$2:$A$365,天気!F$2:F$365)</f>
        <v>0</v>
      </c>
      <c r="K287">
        <f>_xlfn.XLOOKUP($A287,天気!$A$2:$A$365,天気!G$2:G$365)</f>
        <v>0</v>
      </c>
      <c r="L287" t="str">
        <f t="shared" si="4"/>
        <v>晴・曇</v>
      </c>
    </row>
    <row r="288" spans="1:12" x14ac:dyDescent="0.7">
      <c r="A288" s="3">
        <v>45214</v>
      </c>
      <c r="B288">
        <v>434</v>
      </c>
      <c r="C288">
        <v>279</v>
      </c>
      <c r="D288">
        <v>647</v>
      </c>
      <c r="E288">
        <v>395</v>
      </c>
      <c r="F288">
        <f>_xlfn.XLOOKUP($A288,天気!$A$2:$A$365,天気!B$2:B$365)</f>
        <v>14.9</v>
      </c>
      <c r="G288">
        <f>_xlfn.XLOOKUP($A288,天気!$A$2:$A$365,天気!C$2:C$365)</f>
        <v>16.899999999999999</v>
      </c>
      <c r="H288">
        <f>_xlfn.XLOOKUP($A288,天気!$A$2:$A$365,天気!D$2:D$365)</f>
        <v>14</v>
      </c>
      <c r="I288" t="str">
        <f>_xlfn.XLOOKUP($A288,天気!$A$2:$A$365,天気!E$2:E$365)</f>
        <v>大雨後時々曇一時晴</v>
      </c>
      <c r="J288">
        <f>_xlfn.XLOOKUP($A288,天気!$A$2:$A$365,天気!F$2:F$365)</f>
        <v>43.5</v>
      </c>
      <c r="K288">
        <f>_xlfn.XLOOKUP($A288,天気!$A$2:$A$365,天気!G$2:G$365)</f>
        <v>10.5</v>
      </c>
      <c r="L288" t="str">
        <f t="shared" si="4"/>
        <v>やや強い雨</v>
      </c>
    </row>
    <row r="289" spans="1:12" x14ac:dyDescent="0.7">
      <c r="A289" s="3">
        <v>45215</v>
      </c>
      <c r="B289">
        <v>261</v>
      </c>
      <c r="C289">
        <v>170</v>
      </c>
      <c r="D289">
        <v>327</v>
      </c>
      <c r="E289">
        <v>196</v>
      </c>
      <c r="F289">
        <f>_xlfn.XLOOKUP($A289,天気!$A$2:$A$365,天気!B$2:B$365)</f>
        <v>19</v>
      </c>
      <c r="G289">
        <f>_xlfn.XLOOKUP($A289,天気!$A$2:$A$365,天気!C$2:C$365)</f>
        <v>25.8</v>
      </c>
      <c r="H289">
        <f>_xlfn.XLOOKUP($A289,天気!$A$2:$A$365,天気!D$2:D$365)</f>
        <v>12.1</v>
      </c>
      <c r="I289" t="str">
        <f>_xlfn.XLOOKUP($A289,天気!$A$2:$A$365,天気!E$2:E$365)</f>
        <v>快晴</v>
      </c>
      <c r="J289">
        <f>_xlfn.XLOOKUP($A289,天気!$A$2:$A$365,天気!F$2:F$365)</f>
        <v>0</v>
      </c>
      <c r="K289">
        <f>_xlfn.XLOOKUP($A289,天気!$A$2:$A$365,天気!G$2:G$365)</f>
        <v>0</v>
      </c>
      <c r="L289" t="str">
        <f t="shared" si="4"/>
        <v>晴・曇</v>
      </c>
    </row>
    <row r="290" spans="1:12" x14ac:dyDescent="0.7">
      <c r="A290" s="3">
        <v>45216</v>
      </c>
      <c r="B290">
        <v>295</v>
      </c>
      <c r="C290">
        <v>194</v>
      </c>
      <c r="D290">
        <v>455</v>
      </c>
      <c r="E290">
        <v>238</v>
      </c>
      <c r="F290">
        <f>_xlfn.XLOOKUP($A290,天気!$A$2:$A$365,天気!B$2:B$365)</f>
        <v>19.5</v>
      </c>
      <c r="G290">
        <f>_xlfn.XLOOKUP($A290,天気!$A$2:$A$365,天気!C$2:C$365)</f>
        <v>25.2</v>
      </c>
      <c r="H290">
        <f>_xlfn.XLOOKUP($A290,天気!$A$2:$A$365,天気!D$2:D$365)</f>
        <v>15.2</v>
      </c>
      <c r="I290" t="str">
        <f>_xlfn.XLOOKUP($A290,天気!$A$2:$A$365,天気!E$2:E$365)</f>
        <v>快晴</v>
      </c>
      <c r="J290">
        <f>_xlfn.XLOOKUP($A290,天気!$A$2:$A$365,天気!F$2:F$365)</f>
        <v>0</v>
      </c>
      <c r="K290">
        <f>_xlfn.XLOOKUP($A290,天気!$A$2:$A$365,天気!G$2:G$365)</f>
        <v>0</v>
      </c>
      <c r="L290" t="str">
        <f t="shared" si="4"/>
        <v>晴・曇</v>
      </c>
    </row>
    <row r="291" spans="1:12" x14ac:dyDescent="0.7">
      <c r="A291" s="3">
        <v>45217</v>
      </c>
      <c r="B291">
        <v>347</v>
      </c>
      <c r="C291">
        <v>217</v>
      </c>
      <c r="D291">
        <v>449</v>
      </c>
      <c r="E291">
        <v>324</v>
      </c>
      <c r="F291">
        <f>_xlfn.XLOOKUP($A291,天気!$A$2:$A$365,天気!B$2:B$365)</f>
        <v>18.899999999999999</v>
      </c>
      <c r="G291">
        <f>_xlfn.XLOOKUP($A291,天気!$A$2:$A$365,天気!C$2:C$365)</f>
        <v>24.4</v>
      </c>
      <c r="H291">
        <f>_xlfn.XLOOKUP($A291,天気!$A$2:$A$365,天気!D$2:D$365)</f>
        <v>13.7</v>
      </c>
      <c r="I291" t="str">
        <f>_xlfn.XLOOKUP($A291,天気!$A$2:$A$365,天気!E$2:E$365)</f>
        <v>晴一時曇</v>
      </c>
      <c r="J291">
        <f>_xlfn.XLOOKUP($A291,天気!$A$2:$A$365,天気!F$2:F$365)</f>
        <v>0</v>
      </c>
      <c r="K291">
        <f>_xlfn.XLOOKUP($A291,天気!$A$2:$A$365,天気!G$2:G$365)</f>
        <v>0</v>
      </c>
      <c r="L291" t="str">
        <f t="shared" si="4"/>
        <v>晴・曇</v>
      </c>
    </row>
    <row r="292" spans="1:12" x14ac:dyDescent="0.7">
      <c r="A292" s="3">
        <v>45218</v>
      </c>
      <c r="B292">
        <v>225</v>
      </c>
      <c r="C292">
        <v>165</v>
      </c>
      <c r="D292">
        <v>341</v>
      </c>
      <c r="E292">
        <v>210</v>
      </c>
      <c r="F292">
        <f>_xlfn.XLOOKUP($A292,天気!$A$2:$A$365,天気!B$2:B$365)</f>
        <v>20.3</v>
      </c>
      <c r="G292">
        <f>_xlfn.XLOOKUP($A292,天気!$A$2:$A$365,天気!C$2:C$365)</f>
        <v>25.4</v>
      </c>
      <c r="H292">
        <f>_xlfn.XLOOKUP($A292,天気!$A$2:$A$365,天気!D$2:D$365)</f>
        <v>14.8</v>
      </c>
      <c r="I292" t="str">
        <f>_xlfn.XLOOKUP($A292,天気!$A$2:$A$365,天気!E$2:E$365)</f>
        <v>薄曇一時晴</v>
      </c>
      <c r="J292">
        <f>_xlfn.XLOOKUP($A292,天気!$A$2:$A$365,天気!F$2:F$365)</f>
        <v>0</v>
      </c>
      <c r="K292">
        <f>_xlfn.XLOOKUP($A292,天気!$A$2:$A$365,天気!G$2:G$365)</f>
        <v>0</v>
      </c>
      <c r="L292" t="str">
        <f t="shared" si="4"/>
        <v>晴・曇</v>
      </c>
    </row>
    <row r="293" spans="1:12" x14ac:dyDescent="0.7">
      <c r="A293" s="3">
        <v>45219</v>
      </c>
      <c r="B293">
        <v>413</v>
      </c>
      <c r="C293">
        <v>264</v>
      </c>
      <c r="D293">
        <v>641</v>
      </c>
      <c r="E293">
        <v>457</v>
      </c>
      <c r="F293">
        <f>_xlfn.XLOOKUP($A293,天気!$A$2:$A$365,天気!B$2:B$365)</f>
        <v>21.8</v>
      </c>
      <c r="G293">
        <f>_xlfn.XLOOKUP($A293,天気!$A$2:$A$365,天気!C$2:C$365)</f>
        <v>27.1</v>
      </c>
      <c r="H293">
        <f>_xlfn.XLOOKUP($A293,天気!$A$2:$A$365,天気!D$2:D$365)</f>
        <v>16.2</v>
      </c>
      <c r="I293" t="str">
        <f>_xlfn.XLOOKUP($A293,天気!$A$2:$A$365,天気!E$2:E$365)</f>
        <v>晴後時々曇</v>
      </c>
      <c r="J293">
        <f>_xlfn.XLOOKUP($A293,天気!$A$2:$A$365,天気!F$2:F$365)</f>
        <v>0</v>
      </c>
      <c r="K293">
        <f>_xlfn.XLOOKUP($A293,天気!$A$2:$A$365,天気!G$2:G$365)</f>
        <v>0</v>
      </c>
      <c r="L293" t="str">
        <f t="shared" si="4"/>
        <v>晴・曇</v>
      </c>
    </row>
    <row r="294" spans="1:12" x14ac:dyDescent="0.7">
      <c r="A294" s="3">
        <v>45220</v>
      </c>
      <c r="B294">
        <v>597</v>
      </c>
      <c r="C294">
        <v>335</v>
      </c>
      <c r="D294">
        <v>722</v>
      </c>
      <c r="E294">
        <v>431</v>
      </c>
      <c r="F294">
        <f>_xlfn.XLOOKUP($A294,天気!$A$2:$A$365,天気!B$2:B$365)</f>
        <v>19</v>
      </c>
      <c r="G294">
        <f>_xlfn.XLOOKUP($A294,天気!$A$2:$A$365,天気!C$2:C$365)</f>
        <v>22.5</v>
      </c>
      <c r="H294">
        <f>_xlfn.XLOOKUP($A294,天気!$A$2:$A$365,天気!D$2:D$365)</f>
        <v>14.3</v>
      </c>
      <c r="I294" t="str">
        <f>_xlfn.XLOOKUP($A294,天気!$A$2:$A$365,天気!E$2:E$365)</f>
        <v>晴時々曇</v>
      </c>
      <c r="J294">
        <f>_xlfn.XLOOKUP($A294,天気!$A$2:$A$365,天気!F$2:F$365)</f>
        <v>0</v>
      </c>
      <c r="K294">
        <f>_xlfn.XLOOKUP($A294,天気!$A$2:$A$365,天気!G$2:G$365)</f>
        <v>0</v>
      </c>
      <c r="L294" t="str">
        <f t="shared" si="4"/>
        <v>晴・曇</v>
      </c>
    </row>
    <row r="295" spans="1:12" x14ac:dyDescent="0.7">
      <c r="A295" s="3">
        <v>45221</v>
      </c>
      <c r="B295">
        <v>393</v>
      </c>
      <c r="C295">
        <v>297</v>
      </c>
      <c r="D295">
        <v>617</v>
      </c>
      <c r="E295">
        <v>346</v>
      </c>
      <c r="F295">
        <f>_xlfn.XLOOKUP($A295,天気!$A$2:$A$365,天気!B$2:B$365)</f>
        <v>15.9</v>
      </c>
      <c r="G295">
        <f>_xlfn.XLOOKUP($A295,天気!$A$2:$A$365,天気!C$2:C$365)</f>
        <v>20.2</v>
      </c>
      <c r="H295">
        <f>_xlfn.XLOOKUP($A295,天気!$A$2:$A$365,天気!D$2:D$365)</f>
        <v>11.5</v>
      </c>
      <c r="I295" t="str">
        <f>_xlfn.XLOOKUP($A295,天気!$A$2:$A$365,天気!E$2:E$365)</f>
        <v>晴</v>
      </c>
      <c r="J295">
        <f>_xlfn.XLOOKUP($A295,天気!$A$2:$A$365,天気!F$2:F$365)</f>
        <v>0</v>
      </c>
      <c r="K295">
        <f>_xlfn.XLOOKUP($A295,天気!$A$2:$A$365,天気!G$2:G$365)</f>
        <v>0</v>
      </c>
      <c r="L295" t="str">
        <f t="shared" si="4"/>
        <v>晴・曇</v>
      </c>
    </row>
    <row r="296" spans="1:12" x14ac:dyDescent="0.7">
      <c r="A296" s="3">
        <v>45222</v>
      </c>
      <c r="B296">
        <v>247</v>
      </c>
      <c r="C296">
        <v>161</v>
      </c>
      <c r="D296">
        <v>386</v>
      </c>
      <c r="E296">
        <v>242</v>
      </c>
      <c r="F296">
        <f>_xlfn.XLOOKUP($A296,天気!$A$2:$A$365,天気!B$2:B$365)</f>
        <v>16.7</v>
      </c>
      <c r="G296">
        <f>_xlfn.XLOOKUP($A296,天気!$A$2:$A$365,天気!C$2:C$365)</f>
        <v>23</v>
      </c>
      <c r="H296">
        <f>_xlfn.XLOOKUP($A296,天気!$A$2:$A$365,天気!D$2:D$365)</f>
        <v>11.4</v>
      </c>
      <c r="I296" t="str">
        <f>_xlfn.XLOOKUP($A296,天気!$A$2:$A$365,天気!E$2:E$365)</f>
        <v>晴時々薄曇</v>
      </c>
      <c r="J296">
        <f>_xlfn.XLOOKUP($A296,天気!$A$2:$A$365,天気!F$2:F$365)</f>
        <v>0</v>
      </c>
      <c r="K296">
        <f>_xlfn.XLOOKUP($A296,天気!$A$2:$A$365,天気!G$2:G$365)</f>
        <v>0</v>
      </c>
      <c r="L296" t="str">
        <f t="shared" si="4"/>
        <v>晴・曇</v>
      </c>
    </row>
    <row r="297" spans="1:12" x14ac:dyDescent="0.7">
      <c r="A297" s="3">
        <v>45223</v>
      </c>
      <c r="B297">
        <v>324</v>
      </c>
      <c r="C297">
        <v>206</v>
      </c>
      <c r="D297">
        <v>367</v>
      </c>
      <c r="E297">
        <v>258</v>
      </c>
      <c r="F297">
        <f>_xlfn.XLOOKUP($A297,天気!$A$2:$A$365,天気!B$2:B$365)</f>
        <v>17.7</v>
      </c>
      <c r="G297">
        <f>_xlfn.XLOOKUP($A297,天気!$A$2:$A$365,天気!C$2:C$365)</f>
        <v>24</v>
      </c>
      <c r="H297">
        <f>_xlfn.XLOOKUP($A297,天気!$A$2:$A$365,天気!D$2:D$365)</f>
        <v>12.9</v>
      </c>
      <c r="I297" t="str">
        <f>_xlfn.XLOOKUP($A297,天気!$A$2:$A$365,天気!E$2:E$365)</f>
        <v>晴後一時薄曇</v>
      </c>
      <c r="J297">
        <f>_xlfn.XLOOKUP($A297,天気!$A$2:$A$365,天気!F$2:F$365)</f>
        <v>0</v>
      </c>
      <c r="K297">
        <f>_xlfn.XLOOKUP($A297,天気!$A$2:$A$365,天気!G$2:G$365)</f>
        <v>0</v>
      </c>
      <c r="L297" t="str">
        <f t="shared" si="4"/>
        <v>晴・曇</v>
      </c>
    </row>
    <row r="298" spans="1:12" x14ac:dyDescent="0.7">
      <c r="A298" s="3">
        <v>45224</v>
      </c>
      <c r="B298">
        <v>329</v>
      </c>
      <c r="C298">
        <v>223</v>
      </c>
      <c r="D298">
        <v>431</v>
      </c>
      <c r="E298">
        <v>348</v>
      </c>
      <c r="F298">
        <f>_xlfn.XLOOKUP($A298,天気!$A$2:$A$365,天気!B$2:B$365)</f>
        <v>17.7</v>
      </c>
      <c r="G298">
        <f>_xlfn.XLOOKUP($A298,天気!$A$2:$A$365,天気!C$2:C$365)</f>
        <v>22.2</v>
      </c>
      <c r="H298">
        <f>_xlfn.XLOOKUP($A298,天気!$A$2:$A$365,天気!D$2:D$365)</f>
        <v>11.4</v>
      </c>
      <c r="I298" t="str">
        <f>_xlfn.XLOOKUP($A298,天気!$A$2:$A$365,天気!E$2:E$365)</f>
        <v>薄曇一時晴</v>
      </c>
      <c r="J298">
        <f>_xlfn.XLOOKUP($A298,天気!$A$2:$A$365,天気!F$2:F$365)</f>
        <v>30.5</v>
      </c>
      <c r="K298">
        <f>_xlfn.XLOOKUP($A298,天気!$A$2:$A$365,天気!G$2:G$365)</f>
        <v>30.5</v>
      </c>
      <c r="L298" t="str">
        <f t="shared" si="4"/>
        <v>強い雨</v>
      </c>
    </row>
    <row r="299" spans="1:12" x14ac:dyDescent="0.7">
      <c r="A299" s="3">
        <v>45225</v>
      </c>
      <c r="B299">
        <v>236</v>
      </c>
      <c r="C299">
        <v>155</v>
      </c>
      <c r="D299">
        <v>342</v>
      </c>
      <c r="E299">
        <v>194</v>
      </c>
      <c r="F299">
        <f>_xlfn.XLOOKUP($A299,天気!$A$2:$A$365,天気!B$2:B$365)</f>
        <v>16.899999999999999</v>
      </c>
      <c r="G299">
        <f>_xlfn.XLOOKUP($A299,天気!$A$2:$A$365,天気!C$2:C$365)</f>
        <v>23.4</v>
      </c>
      <c r="H299">
        <f>_xlfn.XLOOKUP($A299,天気!$A$2:$A$365,天気!D$2:D$365)</f>
        <v>11.5</v>
      </c>
      <c r="I299" t="str">
        <f>_xlfn.XLOOKUP($A299,天気!$A$2:$A$365,天気!E$2:E$365)</f>
        <v>快晴</v>
      </c>
      <c r="J299">
        <f>_xlfn.XLOOKUP($A299,天気!$A$2:$A$365,天気!F$2:F$365)</f>
        <v>0</v>
      </c>
      <c r="K299">
        <f>_xlfn.XLOOKUP($A299,天気!$A$2:$A$365,天気!G$2:G$365)</f>
        <v>0</v>
      </c>
      <c r="L299" t="str">
        <f t="shared" si="4"/>
        <v>晴・曇</v>
      </c>
    </row>
    <row r="300" spans="1:12" x14ac:dyDescent="0.7">
      <c r="A300" s="3">
        <v>45226</v>
      </c>
      <c r="B300">
        <v>452</v>
      </c>
      <c r="C300">
        <v>323</v>
      </c>
      <c r="D300">
        <v>638</v>
      </c>
      <c r="E300">
        <v>432</v>
      </c>
      <c r="F300">
        <f>_xlfn.XLOOKUP($A300,天気!$A$2:$A$365,天気!B$2:B$365)</f>
        <v>17.8</v>
      </c>
      <c r="G300">
        <f>_xlfn.XLOOKUP($A300,天気!$A$2:$A$365,天気!C$2:C$365)</f>
        <v>23.4</v>
      </c>
      <c r="H300">
        <f>_xlfn.XLOOKUP($A300,天気!$A$2:$A$365,天気!D$2:D$365)</f>
        <v>13.4</v>
      </c>
      <c r="I300" t="str">
        <f>_xlfn.XLOOKUP($A300,天気!$A$2:$A$365,天気!E$2:E$365)</f>
        <v>晴</v>
      </c>
      <c r="J300">
        <f>_xlfn.XLOOKUP($A300,天気!$A$2:$A$365,天気!F$2:F$365)</f>
        <v>0</v>
      </c>
      <c r="K300">
        <f>_xlfn.XLOOKUP($A300,天気!$A$2:$A$365,天気!G$2:G$365)</f>
        <v>0</v>
      </c>
      <c r="L300" t="str">
        <f t="shared" si="4"/>
        <v>晴・曇</v>
      </c>
    </row>
    <row r="301" spans="1:12" x14ac:dyDescent="0.7">
      <c r="A301" s="3">
        <v>45227</v>
      </c>
      <c r="B301">
        <v>530</v>
      </c>
      <c r="C301">
        <v>342</v>
      </c>
      <c r="D301">
        <v>596</v>
      </c>
      <c r="E301">
        <v>438</v>
      </c>
      <c r="F301">
        <f>_xlfn.XLOOKUP($A301,天気!$A$2:$A$365,天気!B$2:B$365)</f>
        <v>17.5</v>
      </c>
      <c r="G301">
        <f>_xlfn.XLOOKUP($A301,天気!$A$2:$A$365,天気!C$2:C$365)</f>
        <v>21.4</v>
      </c>
      <c r="H301">
        <f>_xlfn.XLOOKUP($A301,天気!$A$2:$A$365,天気!D$2:D$365)</f>
        <v>14.3</v>
      </c>
      <c r="I301" t="str">
        <f>_xlfn.XLOOKUP($A301,天気!$A$2:$A$365,天気!E$2:E$365)</f>
        <v>薄曇後晴</v>
      </c>
      <c r="J301">
        <f>_xlfn.XLOOKUP($A301,天気!$A$2:$A$365,天気!F$2:F$365)</f>
        <v>0</v>
      </c>
      <c r="K301">
        <f>_xlfn.XLOOKUP($A301,天気!$A$2:$A$365,天気!G$2:G$365)</f>
        <v>0</v>
      </c>
      <c r="L301" t="str">
        <f t="shared" si="4"/>
        <v>晴・曇</v>
      </c>
    </row>
    <row r="302" spans="1:12" x14ac:dyDescent="0.7">
      <c r="A302" s="3">
        <v>45228</v>
      </c>
      <c r="B302">
        <v>389</v>
      </c>
      <c r="C302">
        <v>264</v>
      </c>
      <c r="D302">
        <v>508</v>
      </c>
      <c r="E302">
        <v>333</v>
      </c>
      <c r="F302">
        <f>_xlfn.XLOOKUP($A302,天気!$A$2:$A$365,天気!B$2:B$365)</f>
        <v>16.3</v>
      </c>
      <c r="G302">
        <f>_xlfn.XLOOKUP($A302,天気!$A$2:$A$365,天気!C$2:C$365)</f>
        <v>20.8</v>
      </c>
      <c r="H302">
        <f>_xlfn.XLOOKUP($A302,天気!$A$2:$A$365,天気!D$2:D$365)</f>
        <v>12.5</v>
      </c>
      <c r="I302" t="str">
        <f>_xlfn.XLOOKUP($A302,天気!$A$2:$A$365,天気!E$2:E$365)</f>
        <v>雨時々曇後晴</v>
      </c>
      <c r="J302">
        <f>_xlfn.XLOOKUP($A302,天気!$A$2:$A$365,天気!F$2:F$365)</f>
        <v>5</v>
      </c>
      <c r="K302">
        <f>_xlfn.XLOOKUP($A302,天気!$A$2:$A$365,天気!G$2:G$365)</f>
        <v>3</v>
      </c>
      <c r="L302" t="str">
        <f t="shared" si="4"/>
        <v>雨</v>
      </c>
    </row>
    <row r="303" spans="1:12" x14ac:dyDescent="0.7">
      <c r="A303" s="3">
        <v>45229</v>
      </c>
      <c r="B303">
        <v>190</v>
      </c>
      <c r="C303">
        <v>145</v>
      </c>
      <c r="D303">
        <v>237</v>
      </c>
      <c r="E303">
        <v>162</v>
      </c>
      <c r="F303">
        <f>_xlfn.XLOOKUP($A303,天気!$A$2:$A$365,天気!B$2:B$365)</f>
        <v>16.899999999999999</v>
      </c>
      <c r="G303">
        <f>_xlfn.XLOOKUP($A303,天気!$A$2:$A$365,天気!C$2:C$365)</f>
        <v>22.3</v>
      </c>
      <c r="H303">
        <f>_xlfn.XLOOKUP($A303,天気!$A$2:$A$365,天気!D$2:D$365)</f>
        <v>11.6</v>
      </c>
      <c r="I303" t="str">
        <f>_xlfn.XLOOKUP($A303,天気!$A$2:$A$365,天気!E$2:E$365)</f>
        <v>快晴</v>
      </c>
      <c r="J303">
        <f>_xlfn.XLOOKUP($A303,天気!$A$2:$A$365,天気!F$2:F$365)</f>
        <v>0</v>
      </c>
      <c r="K303">
        <f>_xlfn.XLOOKUP($A303,天気!$A$2:$A$365,天気!G$2:G$365)</f>
        <v>0</v>
      </c>
      <c r="L303" t="str">
        <f t="shared" si="4"/>
        <v>晴・曇</v>
      </c>
    </row>
    <row r="304" spans="1:12" x14ac:dyDescent="0.7">
      <c r="A304" s="3">
        <v>45230</v>
      </c>
      <c r="B304">
        <v>260</v>
      </c>
      <c r="C304">
        <v>150</v>
      </c>
      <c r="D304">
        <v>355</v>
      </c>
      <c r="E304">
        <v>214</v>
      </c>
      <c r="F304">
        <f>_xlfn.XLOOKUP($A304,天気!$A$2:$A$365,天気!B$2:B$365)</f>
        <v>17.2</v>
      </c>
      <c r="G304">
        <f>_xlfn.XLOOKUP($A304,天気!$A$2:$A$365,天気!C$2:C$365)</f>
        <v>20.9</v>
      </c>
      <c r="H304">
        <f>_xlfn.XLOOKUP($A304,天気!$A$2:$A$365,天気!D$2:D$365)</f>
        <v>13.5</v>
      </c>
      <c r="I304" t="str">
        <f>_xlfn.XLOOKUP($A304,天気!$A$2:$A$365,天気!E$2:E$365)</f>
        <v>曇</v>
      </c>
      <c r="J304">
        <f>_xlfn.XLOOKUP($A304,天気!$A$2:$A$365,天気!F$2:F$365)</f>
        <v>0</v>
      </c>
      <c r="K304">
        <f>_xlfn.XLOOKUP($A304,天気!$A$2:$A$365,天気!G$2:G$365)</f>
        <v>0</v>
      </c>
      <c r="L304" t="str">
        <f t="shared" si="4"/>
        <v>晴・曇</v>
      </c>
    </row>
    <row r="305" spans="1:12" x14ac:dyDescent="0.7">
      <c r="A305" s="3">
        <v>45231</v>
      </c>
      <c r="B305">
        <v>292</v>
      </c>
      <c r="C305">
        <v>198</v>
      </c>
      <c r="D305">
        <v>345</v>
      </c>
      <c r="E305">
        <v>250</v>
      </c>
      <c r="F305">
        <f>_xlfn.XLOOKUP($A305,天気!$A$2:$A$365,天気!B$2:B$365)</f>
        <v>18</v>
      </c>
      <c r="G305">
        <f>_xlfn.XLOOKUP($A305,天気!$A$2:$A$365,天気!C$2:C$365)</f>
        <v>23.1</v>
      </c>
      <c r="H305">
        <f>_xlfn.XLOOKUP($A305,天気!$A$2:$A$365,天気!D$2:D$365)</f>
        <v>13.1</v>
      </c>
      <c r="I305" t="str">
        <f>_xlfn.XLOOKUP($A305,天気!$A$2:$A$365,天気!E$2:E$365)</f>
        <v>快晴</v>
      </c>
      <c r="J305">
        <f>_xlfn.XLOOKUP($A305,天気!$A$2:$A$365,天気!F$2:F$365)</f>
        <v>0</v>
      </c>
      <c r="K305">
        <f>_xlfn.XLOOKUP($A305,天気!$A$2:$A$365,天気!G$2:G$365)</f>
        <v>0</v>
      </c>
      <c r="L305" t="str">
        <f t="shared" si="4"/>
        <v>晴・曇</v>
      </c>
    </row>
    <row r="306" spans="1:12" x14ac:dyDescent="0.7">
      <c r="A306" s="3">
        <v>45232</v>
      </c>
      <c r="B306">
        <v>289</v>
      </c>
      <c r="C306">
        <v>189</v>
      </c>
      <c r="D306">
        <v>341</v>
      </c>
      <c r="E306">
        <v>226</v>
      </c>
      <c r="F306">
        <f>_xlfn.XLOOKUP($A306,天気!$A$2:$A$365,天気!B$2:B$365)</f>
        <v>18.2</v>
      </c>
      <c r="G306">
        <f>_xlfn.XLOOKUP($A306,天気!$A$2:$A$365,天気!C$2:C$365)</f>
        <v>24.9</v>
      </c>
      <c r="H306">
        <f>_xlfn.XLOOKUP($A306,天気!$A$2:$A$365,天気!D$2:D$365)</f>
        <v>13</v>
      </c>
      <c r="I306" t="str">
        <f>_xlfn.XLOOKUP($A306,天気!$A$2:$A$365,天気!E$2:E$365)</f>
        <v>晴一時薄曇</v>
      </c>
      <c r="J306">
        <f>_xlfn.XLOOKUP($A306,天気!$A$2:$A$365,天気!F$2:F$365)</f>
        <v>0</v>
      </c>
      <c r="K306">
        <f>_xlfn.XLOOKUP($A306,天気!$A$2:$A$365,天気!G$2:G$365)</f>
        <v>0</v>
      </c>
      <c r="L306" t="str">
        <f t="shared" si="4"/>
        <v>晴・曇</v>
      </c>
    </row>
    <row r="307" spans="1:12" x14ac:dyDescent="0.7">
      <c r="A307" s="3">
        <v>45233</v>
      </c>
      <c r="B307">
        <v>240</v>
      </c>
      <c r="C307">
        <v>167</v>
      </c>
      <c r="D307">
        <v>350</v>
      </c>
      <c r="E307">
        <v>228</v>
      </c>
      <c r="F307">
        <f>_xlfn.XLOOKUP($A307,天気!$A$2:$A$365,天気!B$2:B$365)</f>
        <v>18.8</v>
      </c>
      <c r="G307">
        <f>_xlfn.XLOOKUP($A307,天気!$A$2:$A$365,天気!C$2:C$365)</f>
        <v>24.3</v>
      </c>
      <c r="H307">
        <f>_xlfn.XLOOKUP($A307,天気!$A$2:$A$365,天気!D$2:D$365)</f>
        <v>14.3</v>
      </c>
      <c r="I307" t="str">
        <f>_xlfn.XLOOKUP($A307,天気!$A$2:$A$365,天気!E$2:E$365)</f>
        <v>快晴</v>
      </c>
      <c r="J307">
        <f>_xlfn.XLOOKUP($A307,天気!$A$2:$A$365,天気!F$2:F$365)</f>
        <v>0</v>
      </c>
      <c r="K307">
        <f>_xlfn.XLOOKUP($A307,天気!$A$2:$A$365,天気!G$2:G$365)</f>
        <v>0</v>
      </c>
      <c r="L307" t="str">
        <f t="shared" si="4"/>
        <v>晴・曇</v>
      </c>
    </row>
    <row r="308" spans="1:12" x14ac:dyDescent="0.7">
      <c r="A308" s="3">
        <v>45234</v>
      </c>
      <c r="B308">
        <v>353</v>
      </c>
      <c r="C308">
        <v>218</v>
      </c>
      <c r="D308">
        <v>488</v>
      </c>
      <c r="E308">
        <v>324</v>
      </c>
      <c r="F308">
        <f>_xlfn.XLOOKUP($A308,天気!$A$2:$A$365,天気!B$2:B$365)</f>
        <v>19.7</v>
      </c>
      <c r="G308">
        <f>_xlfn.XLOOKUP($A308,天気!$A$2:$A$365,天気!C$2:C$365)</f>
        <v>26.3</v>
      </c>
      <c r="H308">
        <f>_xlfn.XLOOKUP($A308,天気!$A$2:$A$365,天気!D$2:D$365)</f>
        <v>14.4</v>
      </c>
      <c r="I308" t="str">
        <f>_xlfn.XLOOKUP($A308,天気!$A$2:$A$365,天気!E$2:E$365)</f>
        <v>薄曇時々晴</v>
      </c>
      <c r="J308">
        <f>_xlfn.XLOOKUP($A308,天気!$A$2:$A$365,天気!F$2:F$365)</f>
        <v>0</v>
      </c>
      <c r="K308">
        <f>_xlfn.XLOOKUP($A308,天気!$A$2:$A$365,天気!G$2:G$365)</f>
        <v>0</v>
      </c>
      <c r="L308" t="str">
        <f t="shared" si="4"/>
        <v>晴・曇</v>
      </c>
    </row>
    <row r="309" spans="1:12" x14ac:dyDescent="0.7">
      <c r="A309" s="3">
        <v>45235</v>
      </c>
      <c r="B309">
        <v>268</v>
      </c>
      <c r="C309">
        <v>195</v>
      </c>
      <c r="D309">
        <v>325</v>
      </c>
      <c r="E309">
        <v>229</v>
      </c>
      <c r="F309">
        <f>_xlfn.XLOOKUP($A309,天気!$A$2:$A$365,天気!B$2:B$365)</f>
        <v>20</v>
      </c>
      <c r="G309">
        <f>_xlfn.XLOOKUP($A309,天気!$A$2:$A$365,天気!C$2:C$365)</f>
        <v>23.7</v>
      </c>
      <c r="H309">
        <f>_xlfn.XLOOKUP($A309,天気!$A$2:$A$365,天気!D$2:D$365)</f>
        <v>17.600000000000001</v>
      </c>
      <c r="I309" t="str">
        <f>_xlfn.XLOOKUP($A309,天気!$A$2:$A$365,天気!E$2:E$365)</f>
        <v>曇後時々晴一時雨</v>
      </c>
      <c r="J309">
        <f>_xlfn.XLOOKUP($A309,天気!$A$2:$A$365,天気!F$2:F$365)</f>
        <v>0</v>
      </c>
      <c r="K309">
        <f>_xlfn.XLOOKUP($A309,天気!$A$2:$A$365,天気!G$2:G$365)</f>
        <v>0</v>
      </c>
      <c r="L309" t="str">
        <f t="shared" si="4"/>
        <v>晴・曇</v>
      </c>
    </row>
    <row r="310" spans="1:12" x14ac:dyDescent="0.7">
      <c r="A310" s="3">
        <v>45236</v>
      </c>
      <c r="B310">
        <v>222</v>
      </c>
      <c r="C310">
        <v>176</v>
      </c>
      <c r="D310">
        <v>289</v>
      </c>
      <c r="E310">
        <v>188</v>
      </c>
      <c r="F310">
        <f>_xlfn.XLOOKUP($A310,天気!$A$2:$A$365,天気!B$2:B$365)</f>
        <v>21.4</v>
      </c>
      <c r="G310">
        <f>_xlfn.XLOOKUP($A310,天気!$A$2:$A$365,天気!C$2:C$365)</f>
        <v>25.1</v>
      </c>
      <c r="H310">
        <f>_xlfn.XLOOKUP($A310,天気!$A$2:$A$365,天気!D$2:D$365)</f>
        <v>18</v>
      </c>
      <c r="I310" t="str">
        <f>_xlfn.XLOOKUP($A310,天気!$A$2:$A$365,天気!E$2:E$365)</f>
        <v>曇一時雨</v>
      </c>
      <c r="J310">
        <f>_xlfn.XLOOKUP($A310,天気!$A$2:$A$365,天気!F$2:F$365)</f>
        <v>0.5</v>
      </c>
      <c r="K310">
        <f>_xlfn.XLOOKUP($A310,天気!$A$2:$A$365,天気!G$2:G$365)</f>
        <v>0.5</v>
      </c>
      <c r="L310" t="str">
        <f t="shared" si="4"/>
        <v>小雨</v>
      </c>
    </row>
    <row r="311" spans="1:12" x14ac:dyDescent="0.7">
      <c r="A311" s="3">
        <v>45237</v>
      </c>
      <c r="B311">
        <v>294</v>
      </c>
      <c r="C311">
        <v>178</v>
      </c>
      <c r="D311">
        <v>369</v>
      </c>
      <c r="E311">
        <v>257</v>
      </c>
      <c r="F311">
        <f>_xlfn.XLOOKUP($A311,天気!$A$2:$A$365,天気!B$2:B$365)</f>
        <v>22.3</v>
      </c>
      <c r="G311">
        <f>_xlfn.XLOOKUP($A311,天気!$A$2:$A$365,天気!C$2:C$365)</f>
        <v>27.5</v>
      </c>
      <c r="H311">
        <f>_xlfn.XLOOKUP($A311,天気!$A$2:$A$365,天気!D$2:D$365)</f>
        <v>17</v>
      </c>
      <c r="I311" t="str">
        <f>_xlfn.XLOOKUP($A311,天気!$A$2:$A$365,天気!E$2:E$365)</f>
        <v>晴時々雨一時曇</v>
      </c>
      <c r="J311">
        <f>_xlfn.XLOOKUP($A311,天気!$A$2:$A$365,天気!F$2:F$365)</f>
        <v>4</v>
      </c>
      <c r="K311">
        <f>_xlfn.XLOOKUP($A311,天気!$A$2:$A$365,天気!G$2:G$365)</f>
        <v>2</v>
      </c>
      <c r="L311" t="str">
        <f t="shared" si="4"/>
        <v>雨</v>
      </c>
    </row>
    <row r="312" spans="1:12" x14ac:dyDescent="0.7">
      <c r="A312" s="3">
        <v>45238</v>
      </c>
      <c r="B312">
        <v>378</v>
      </c>
      <c r="C312">
        <v>204</v>
      </c>
      <c r="D312">
        <v>470</v>
      </c>
      <c r="E312">
        <v>335</v>
      </c>
      <c r="F312">
        <f>_xlfn.XLOOKUP($A312,天気!$A$2:$A$365,天気!B$2:B$365)</f>
        <v>17.7</v>
      </c>
      <c r="G312">
        <f>_xlfn.XLOOKUP($A312,天気!$A$2:$A$365,天気!C$2:C$365)</f>
        <v>21.6</v>
      </c>
      <c r="H312">
        <f>_xlfn.XLOOKUP($A312,天気!$A$2:$A$365,天気!D$2:D$365)</f>
        <v>14.6</v>
      </c>
      <c r="I312" t="str">
        <f>_xlfn.XLOOKUP($A312,天気!$A$2:$A$365,天気!E$2:E$365)</f>
        <v>快晴</v>
      </c>
      <c r="J312">
        <f>_xlfn.XLOOKUP($A312,天気!$A$2:$A$365,天気!F$2:F$365)</f>
        <v>0</v>
      </c>
      <c r="K312">
        <f>_xlfn.XLOOKUP($A312,天気!$A$2:$A$365,天気!G$2:G$365)</f>
        <v>0</v>
      </c>
      <c r="L312" t="str">
        <f t="shared" si="4"/>
        <v>晴・曇</v>
      </c>
    </row>
    <row r="313" spans="1:12" x14ac:dyDescent="0.7">
      <c r="A313" s="3">
        <v>45239</v>
      </c>
      <c r="B313">
        <v>245</v>
      </c>
      <c r="C313">
        <v>144</v>
      </c>
      <c r="D313">
        <v>342</v>
      </c>
      <c r="E313">
        <v>256</v>
      </c>
      <c r="F313">
        <f>_xlfn.XLOOKUP($A313,天気!$A$2:$A$365,天気!B$2:B$365)</f>
        <v>17.100000000000001</v>
      </c>
      <c r="G313">
        <f>_xlfn.XLOOKUP($A313,天気!$A$2:$A$365,天気!C$2:C$365)</f>
        <v>21</v>
      </c>
      <c r="H313">
        <f>_xlfn.XLOOKUP($A313,天気!$A$2:$A$365,天気!D$2:D$365)</f>
        <v>13.4</v>
      </c>
      <c r="I313" t="str">
        <f>_xlfn.XLOOKUP($A313,天気!$A$2:$A$365,天気!E$2:E$365)</f>
        <v>薄曇時々晴</v>
      </c>
      <c r="J313">
        <f>_xlfn.XLOOKUP($A313,天気!$A$2:$A$365,天気!F$2:F$365)</f>
        <v>0</v>
      </c>
      <c r="K313">
        <f>_xlfn.XLOOKUP($A313,天気!$A$2:$A$365,天気!G$2:G$365)</f>
        <v>0</v>
      </c>
      <c r="L313" t="str">
        <f t="shared" si="4"/>
        <v>晴・曇</v>
      </c>
    </row>
    <row r="314" spans="1:12" x14ac:dyDescent="0.7">
      <c r="A314" s="3">
        <v>45240</v>
      </c>
      <c r="B314">
        <v>488</v>
      </c>
      <c r="C314">
        <v>285</v>
      </c>
      <c r="D314">
        <v>615</v>
      </c>
      <c r="E314">
        <v>327</v>
      </c>
      <c r="F314">
        <f>_xlfn.XLOOKUP($A314,天気!$A$2:$A$365,天気!B$2:B$365)</f>
        <v>15.5</v>
      </c>
      <c r="G314">
        <f>_xlfn.XLOOKUP($A314,天気!$A$2:$A$365,天気!C$2:C$365)</f>
        <v>17.7</v>
      </c>
      <c r="H314">
        <f>_xlfn.XLOOKUP($A314,天気!$A$2:$A$365,天気!D$2:D$365)</f>
        <v>13.5</v>
      </c>
      <c r="I314" t="str">
        <f>_xlfn.XLOOKUP($A314,天気!$A$2:$A$365,天気!E$2:E$365)</f>
        <v>雨時々曇一時晴</v>
      </c>
      <c r="J314">
        <f>_xlfn.XLOOKUP($A314,天気!$A$2:$A$365,天気!F$2:F$365)</f>
        <v>3</v>
      </c>
      <c r="K314">
        <f>_xlfn.XLOOKUP($A314,天気!$A$2:$A$365,天気!G$2:G$365)</f>
        <v>2</v>
      </c>
      <c r="L314" t="str">
        <f t="shared" si="4"/>
        <v>雨</v>
      </c>
    </row>
    <row r="315" spans="1:12" x14ac:dyDescent="0.7">
      <c r="A315" s="3">
        <v>45241</v>
      </c>
      <c r="B315">
        <v>477</v>
      </c>
      <c r="C315">
        <v>330</v>
      </c>
      <c r="D315">
        <v>587</v>
      </c>
      <c r="E315">
        <v>432</v>
      </c>
      <c r="F315">
        <f>_xlfn.XLOOKUP($A315,天気!$A$2:$A$365,天気!B$2:B$365)</f>
        <v>13.7</v>
      </c>
      <c r="G315">
        <f>_xlfn.XLOOKUP($A315,天気!$A$2:$A$365,天気!C$2:C$365)</f>
        <v>15.9</v>
      </c>
      <c r="H315">
        <f>_xlfn.XLOOKUP($A315,天気!$A$2:$A$365,天気!D$2:D$365)</f>
        <v>11.3</v>
      </c>
      <c r="I315" t="str">
        <f>_xlfn.XLOOKUP($A315,天気!$A$2:$A$365,天気!E$2:E$365)</f>
        <v>曇</v>
      </c>
      <c r="J315">
        <f>_xlfn.XLOOKUP($A315,天気!$A$2:$A$365,天気!F$2:F$365)</f>
        <v>0</v>
      </c>
      <c r="K315">
        <f>_xlfn.XLOOKUP($A315,天気!$A$2:$A$365,天気!G$2:G$365)</f>
        <v>0</v>
      </c>
      <c r="L315" t="str">
        <f t="shared" si="4"/>
        <v>晴・曇</v>
      </c>
    </row>
    <row r="316" spans="1:12" x14ac:dyDescent="0.7">
      <c r="A316" s="3">
        <v>45242</v>
      </c>
      <c r="B316">
        <v>390</v>
      </c>
      <c r="C316">
        <v>258</v>
      </c>
      <c r="D316">
        <v>544</v>
      </c>
      <c r="E316">
        <v>350</v>
      </c>
      <c r="F316">
        <f>_xlfn.XLOOKUP($A316,天気!$A$2:$A$365,天気!B$2:B$365)</f>
        <v>10</v>
      </c>
      <c r="G316">
        <f>_xlfn.XLOOKUP($A316,天気!$A$2:$A$365,天気!C$2:C$365)</f>
        <v>11.7</v>
      </c>
      <c r="H316">
        <f>_xlfn.XLOOKUP($A316,天気!$A$2:$A$365,天気!D$2:D$365)</f>
        <v>8</v>
      </c>
      <c r="I316" t="str">
        <f>_xlfn.XLOOKUP($A316,天気!$A$2:$A$365,天気!E$2:E$365)</f>
        <v>雨後曇</v>
      </c>
      <c r="J316">
        <f>_xlfn.XLOOKUP($A316,天気!$A$2:$A$365,天気!F$2:F$365)</f>
        <v>0.5</v>
      </c>
      <c r="K316">
        <f>_xlfn.XLOOKUP($A316,天気!$A$2:$A$365,天気!G$2:G$365)</f>
        <v>0.5</v>
      </c>
      <c r="L316" t="str">
        <f t="shared" si="4"/>
        <v>小雨</v>
      </c>
    </row>
    <row r="317" spans="1:12" x14ac:dyDescent="0.7">
      <c r="A317" s="3">
        <v>45243</v>
      </c>
      <c r="B317">
        <v>178</v>
      </c>
      <c r="C317">
        <v>130</v>
      </c>
      <c r="D317">
        <v>303</v>
      </c>
      <c r="E317">
        <v>178</v>
      </c>
      <c r="F317">
        <f>_xlfn.XLOOKUP($A317,天気!$A$2:$A$365,天気!B$2:B$365)</f>
        <v>11.1</v>
      </c>
      <c r="G317">
        <f>_xlfn.XLOOKUP($A317,天気!$A$2:$A$365,天気!C$2:C$365)</f>
        <v>15.6</v>
      </c>
      <c r="H317">
        <f>_xlfn.XLOOKUP($A317,天気!$A$2:$A$365,天気!D$2:D$365)</f>
        <v>7.9</v>
      </c>
      <c r="I317" t="str">
        <f>_xlfn.XLOOKUP($A317,天気!$A$2:$A$365,天気!E$2:E$365)</f>
        <v>晴時々曇</v>
      </c>
      <c r="J317">
        <f>_xlfn.XLOOKUP($A317,天気!$A$2:$A$365,天気!F$2:F$365)</f>
        <v>0</v>
      </c>
      <c r="K317">
        <f>_xlfn.XLOOKUP($A317,天気!$A$2:$A$365,天気!G$2:G$365)</f>
        <v>0</v>
      </c>
      <c r="L317" t="str">
        <f t="shared" si="4"/>
        <v>晴・曇</v>
      </c>
    </row>
    <row r="318" spans="1:12" x14ac:dyDescent="0.7">
      <c r="A318" s="3">
        <v>45244</v>
      </c>
      <c r="B318">
        <v>206</v>
      </c>
      <c r="C318">
        <v>144</v>
      </c>
      <c r="D318">
        <v>270</v>
      </c>
      <c r="E318">
        <v>224</v>
      </c>
      <c r="F318">
        <f>_xlfn.XLOOKUP($A318,天気!$A$2:$A$365,天気!B$2:B$365)</f>
        <v>12.1</v>
      </c>
      <c r="G318">
        <f>_xlfn.XLOOKUP($A318,天気!$A$2:$A$365,天気!C$2:C$365)</f>
        <v>18.3</v>
      </c>
      <c r="H318">
        <f>_xlfn.XLOOKUP($A318,天気!$A$2:$A$365,天気!D$2:D$365)</f>
        <v>5.9</v>
      </c>
      <c r="I318" t="str">
        <f>_xlfn.XLOOKUP($A318,天気!$A$2:$A$365,天気!E$2:E$365)</f>
        <v>晴</v>
      </c>
      <c r="J318">
        <f>_xlfn.XLOOKUP($A318,天気!$A$2:$A$365,天気!F$2:F$365)</f>
        <v>0</v>
      </c>
      <c r="K318">
        <f>_xlfn.XLOOKUP($A318,天気!$A$2:$A$365,天気!G$2:G$365)</f>
        <v>0</v>
      </c>
      <c r="L318" t="str">
        <f t="shared" si="4"/>
        <v>晴・曇</v>
      </c>
    </row>
    <row r="319" spans="1:12" x14ac:dyDescent="0.7">
      <c r="A319" s="3">
        <v>45245</v>
      </c>
      <c r="B319">
        <v>306</v>
      </c>
      <c r="C319">
        <v>185</v>
      </c>
      <c r="D319">
        <v>400</v>
      </c>
      <c r="E319">
        <v>217</v>
      </c>
      <c r="F319">
        <f>_xlfn.XLOOKUP($A319,天気!$A$2:$A$365,天気!B$2:B$365)</f>
        <v>11.8</v>
      </c>
      <c r="G319">
        <f>_xlfn.XLOOKUP($A319,天気!$A$2:$A$365,天気!C$2:C$365)</f>
        <v>14.3</v>
      </c>
      <c r="H319">
        <f>_xlfn.XLOOKUP($A319,天気!$A$2:$A$365,天気!D$2:D$365)</f>
        <v>9.8000000000000007</v>
      </c>
      <c r="I319" t="str">
        <f>_xlfn.XLOOKUP($A319,天気!$A$2:$A$365,天気!E$2:E$365)</f>
        <v>曇後一時晴</v>
      </c>
      <c r="J319">
        <f>_xlfn.XLOOKUP($A319,天気!$A$2:$A$365,天気!F$2:F$365)</f>
        <v>0</v>
      </c>
      <c r="K319">
        <f>_xlfn.XLOOKUP($A319,天気!$A$2:$A$365,天気!G$2:G$365)</f>
        <v>0</v>
      </c>
      <c r="L319" t="str">
        <f t="shared" si="4"/>
        <v>晴・曇</v>
      </c>
    </row>
    <row r="320" spans="1:12" x14ac:dyDescent="0.7">
      <c r="A320" s="3">
        <v>45246</v>
      </c>
      <c r="B320">
        <v>198</v>
      </c>
      <c r="C320">
        <v>150</v>
      </c>
      <c r="D320">
        <v>264</v>
      </c>
      <c r="E320">
        <v>199</v>
      </c>
      <c r="F320">
        <f>_xlfn.XLOOKUP($A320,天気!$A$2:$A$365,天気!B$2:B$365)</f>
        <v>12.9</v>
      </c>
      <c r="G320">
        <f>_xlfn.XLOOKUP($A320,天気!$A$2:$A$365,天気!C$2:C$365)</f>
        <v>17.600000000000001</v>
      </c>
      <c r="H320">
        <f>_xlfn.XLOOKUP($A320,天気!$A$2:$A$365,天気!D$2:D$365)</f>
        <v>7.8</v>
      </c>
      <c r="I320" t="str">
        <f>_xlfn.XLOOKUP($A320,天気!$A$2:$A$365,天気!E$2:E$365)</f>
        <v>晴時々曇</v>
      </c>
      <c r="J320">
        <f>_xlfn.XLOOKUP($A320,天気!$A$2:$A$365,天気!F$2:F$365)</f>
        <v>0</v>
      </c>
      <c r="K320">
        <f>_xlfn.XLOOKUP($A320,天気!$A$2:$A$365,天気!G$2:G$365)</f>
        <v>0</v>
      </c>
      <c r="L320" t="str">
        <f t="shared" si="4"/>
        <v>晴・曇</v>
      </c>
    </row>
    <row r="321" spans="1:12" x14ac:dyDescent="0.7">
      <c r="A321" s="3">
        <v>45247</v>
      </c>
      <c r="B321">
        <v>374</v>
      </c>
      <c r="C321">
        <v>252</v>
      </c>
      <c r="D321">
        <v>482</v>
      </c>
      <c r="E321">
        <v>350</v>
      </c>
      <c r="F321">
        <f>_xlfn.XLOOKUP($A321,天気!$A$2:$A$365,天気!B$2:B$365)</f>
        <v>11.5</v>
      </c>
      <c r="G321">
        <f>_xlfn.XLOOKUP($A321,天気!$A$2:$A$365,天気!C$2:C$365)</f>
        <v>13.6</v>
      </c>
      <c r="H321">
        <f>_xlfn.XLOOKUP($A321,天気!$A$2:$A$365,天気!D$2:D$365)</f>
        <v>9.8000000000000007</v>
      </c>
      <c r="I321" t="str">
        <f>_xlfn.XLOOKUP($A321,天気!$A$2:$A$365,天気!E$2:E$365)</f>
        <v>雨後曇一時晴</v>
      </c>
      <c r="J321">
        <f>_xlfn.XLOOKUP($A321,天気!$A$2:$A$365,天気!F$2:F$365)</f>
        <v>33.5</v>
      </c>
      <c r="K321">
        <f>_xlfn.XLOOKUP($A321,天気!$A$2:$A$365,天気!G$2:G$365)</f>
        <v>7.5</v>
      </c>
      <c r="L321" t="str">
        <f t="shared" si="4"/>
        <v>雨</v>
      </c>
    </row>
    <row r="322" spans="1:12" x14ac:dyDescent="0.7">
      <c r="A322" s="3">
        <v>45248</v>
      </c>
      <c r="B322">
        <v>402</v>
      </c>
      <c r="C322">
        <v>260</v>
      </c>
      <c r="D322">
        <v>504</v>
      </c>
      <c r="E322">
        <v>325</v>
      </c>
      <c r="F322">
        <f>_xlfn.XLOOKUP($A322,天気!$A$2:$A$365,天気!B$2:B$365)</f>
        <v>12.3</v>
      </c>
      <c r="G322">
        <f>_xlfn.XLOOKUP($A322,天気!$A$2:$A$365,天気!C$2:C$365)</f>
        <v>17.600000000000001</v>
      </c>
      <c r="H322">
        <f>_xlfn.XLOOKUP($A322,天気!$A$2:$A$365,天気!D$2:D$365)</f>
        <v>7.4</v>
      </c>
      <c r="I322" t="str">
        <f>_xlfn.XLOOKUP($A322,天気!$A$2:$A$365,天気!E$2:E$365)</f>
        <v>晴後時々曇</v>
      </c>
      <c r="J322">
        <f>_xlfn.XLOOKUP($A322,天気!$A$2:$A$365,天気!F$2:F$365)</f>
        <v>0</v>
      </c>
      <c r="K322">
        <f>_xlfn.XLOOKUP($A322,天気!$A$2:$A$365,天気!G$2:G$365)</f>
        <v>0</v>
      </c>
      <c r="L322" t="str">
        <f t="shared" si="4"/>
        <v>晴・曇</v>
      </c>
    </row>
    <row r="323" spans="1:12" x14ac:dyDescent="0.7">
      <c r="A323" s="3">
        <v>45249</v>
      </c>
      <c r="B323">
        <v>318</v>
      </c>
      <c r="C323">
        <v>187</v>
      </c>
      <c r="D323">
        <v>358</v>
      </c>
      <c r="E323">
        <v>286</v>
      </c>
      <c r="F323">
        <f>_xlfn.XLOOKUP($A323,天気!$A$2:$A$365,天気!B$2:B$365)</f>
        <v>12.1</v>
      </c>
      <c r="G323">
        <f>_xlfn.XLOOKUP($A323,天気!$A$2:$A$365,天気!C$2:C$365)</f>
        <v>19.399999999999999</v>
      </c>
      <c r="H323">
        <f>_xlfn.XLOOKUP($A323,天気!$A$2:$A$365,天気!D$2:D$365)</f>
        <v>5.9</v>
      </c>
      <c r="I323" t="str">
        <f>_xlfn.XLOOKUP($A323,天気!$A$2:$A$365,天気!E$2:E$365)</f>
        <v>快晴</v>
      </c>
      <c r="J323">
        <f>_xlfn.XLOOKUP($A323,天気!$A$2:$A$365,天気!F$2:F$365)</f>
        <v>0</v>
      </c>
      <c r="K323">
        <f>_xlfn.XLOOKUP($A323,天気!$A$2:$A$365,天気!G$2:G$365)</f>
        <v>0</v>
      </c>
      <c r="L323" t="str">
        <f t="shared" ref="L323:L365" si="5">IF(K323=0,"晴・曇",IF(K323&lt;1,"小雨",IF(K323&lt;10,"雨",IF(K323&lt;20,"やや強い雨","強い雨"))))</f>
        <v>晴・曇</v>
      </c>
    </row>
    <row r="324" spans="1:12" x14ac:dyDescent="0.7">
      <c r="A324" s="3">
        <v>45250</v>
      </c>
      <c r="B324">
        <v>185</v>
      </c>
      <c r="C324">
        <v>144</v>
      </c>
      <c r="D324">
        <v>282</v>
      </c>
      <c r="E324">
        <v>181</v>
      </c>
      <c r="F324">
        <f>_xlfn.XLOOKUP($A324,天気!$A$2:$A$365,天気!B$2:B$365)</f>
        <v>12.4</v>
      </c>
      <c r="G324">
        <f>_xlfn.XLOOKUP($A324,天気!$A$2:$A$365,天気!C$2:C$365)</f>
        <v>18</v>
      </c>
      <c r="H324">
        <f>_xlfn.XLOOKUP($A324,天気!$A$2:$A$365,天気!D$2:D$365)</f>
        <v>7.5</v>
      </c>
      <c r="I324" t="str">
        <f>_xlfn.XLOOKUP($A324,天気!$A$2:$A$365,天気!E$2:E$365)</f>
        <v>快晴</v>
      </c>
      <c r="J324">
        <f>_xlfn.XLOOKUP($A324,天気!$A$2:$A$365,天気!F$2:F$365)</f>
        <v>0</v>
      </c>
      <c r="K324">
        <f>_xlfn.XLOOKUP($A324,天気!$A$2:$A$365,天気!G$2:G$365)</f>
        <v>0</v>
      </c>
      <c r="L324" t="str">
        <f t="shared" si="5"/>
        <v>晴・曇</v>
      </c>
    </row>
    <row r="325" spans="1:12" x14ac:dyDescent="0.7">
      <c r="A325" s="3">
        <v>45251</v>
      </c>
      <c r="B325">
        <v>209</v>
      </c>
      <c r="C325">
        <v>155</v>
      </c>
      <c r="D325">
        <v>337</v>
      </c>
      <c r="E325">
        <v>197</v>
      </c>
      <c r="F325">
        <f>_xlfn.XLOOKUP($A325,天気!$A$2:$A$365,天気!B$2:B$365)</f>
        <v>11.9</v>
      </c>
      <c r="G325">
        <f>_xlfn.XLOOKUP($A325,天気!$A$2:$A$365,天気!C$2:C$365)</f>
        <v>17.600000000000001</v>
      </c>
      <c r="H325">
        <f>_xlfn.XLOOKUP($A325,天気!$A$2:$A$365,天気!D$2:D$365)</f>
        <v>6.7</v>
      </c>
      <c r="I325" t="str">
        <f>_xlfn.XLOOKUP($A325,天気!$A$2:$A$365,天気!E$2:E$365)</f>
        <v>晴一時曇</v>
      </c>
      <c r="J325">
        <f>_xlfn.XLOOKUP($A325,天気!$A$2:$A$365,天気!F$2:F$365)</f>
        <v>0</v>
      </c>
      <c r="K325">
        <f>_xlfn.XLOOKUP($A325,天気!$A$2:$A$365,天気!G$2:G$365)</f>
        <v>0</v>
      </c>
      <c r="L325" t="str">
        <f t="shared" si="5"/>
        <v>晴・曇</v>
      </c>
    </row>
    <row r="326" spans="1:12" x14ac:dyDescent="0.7">
      <c r="A326" s="3">
        <v>45252</v>
      </c>
      <c r="B326">
        <v>305</v>
      </c>
      <c r="C326">
        <v>205</v>
      </c>
      <c r="D326">
        <v>413</v>
      </c>
      <c r="E326">
        <v>319</v>
      </c>
      <c r="F326">
        <f>_xlfn.XLOOKUP($A326,天気!$A$2:$A$365,天気!B$2:B$365)</f>
        <v>13.4</v>
      </c>
      <c r="G326">
        <f>_xlfn.XLOOKUP($A326,天気!$A$2:$A$365,天気!C$2:C$365)</f>
        <v>19.5</v>
      </c>
      <c r="H326">
        <f>_xlfn.XLOOKUP($A326,天気!$A$2:$A$365,天気!D$2:D$365)</f>
        <v>7.4</v>
      </c>
      <c r="I326" t="str">
        <f>_xlfn.XLOOKUP($A326,天気!$A$2:$A$365,天気!E$2:E$365)</f>
        <v>快晴</v>
      </c>
      <c r="J326">
        <f>_xlfn.XLOOKUP($A326,天気!$A$2:$A$365,天気!F$2:F$365)</f>
        <v>0</v>
      </c>
      <c r="K326">
        <f>_xlfn.XLOOKUP($A326,天気!$A$2:$A$365,天気!G$2:G$365)</f>
        <v>0</v>
      </c>
      <c r="L326" t="str">
        <f t="shared" si="5"/>
        <v>晴・曇</v>
      </c>
    </row>
    <row r="327" spans="1:12" x14ac:dyDescent="0.7">
      <c r="A327" s="3">
        <v>45253</v>
      </c>
      <c r="B327">
        <v>168</v>
      </c>
      <c r="C327">
        <v>117</v>
      </c>
      <c r="D327">
        <v>213</v>
      </c>
      <c r="E327">
        <v>147</v>
      </c>
      <c r="F327">
        <f>_xlfn.XLOOKUP($A327,天気!$A$2:$A$365,天気!B$2:B$365)</f>
        <v>14.7</v>
      </c>
      <c r="G327">
        <f>_xlfn.XLOOKUP($A327,天気!$A$2:$A$365,天気!C$2:C$365)</f>
        <v>21.2</v>
      </c>
      <c r="H327">
        <f>_xlfn.XLOOKUP($A327,天気!$A$2:$A$365,天気!D$2:D$365)</f>
        <v>9.8000000000000007</v>
      </c>
      <c r="I327" t="str">
        <f>_xlfn.XLOOKUP($A327,天気!$A$2:$A$365,天気!E$2:E$365)</f>
        <v>曇後晴</v>
      </c>
      <c r="J327">
        <f>_xlfn.XLOOKUP($A327,天気!$A$2:$A$365,天気!F$2:F$365)</f>
        <v>0</v>
      </c>
      <c r="K327">
        <f>_xlfn.XLOOKUP($A327,天気!$A$2:$A$365,天気!G$2:G$365)</f>
        <v>0</v>
      </c>
      <c r="L327" t="str">
        <f t="shared" si="5"/>
        <v>晴・曇</v>
      </c>
    </row>
    <row r="328" spans="1:12" x14ac:dyDescent="0.7">
      <c r="A328" s="3">
        <v>45254</v>
      </c>
      <c r="B328">
        <v>343</v>
      </c>
      <c r="C328">
        <v>247</v>
      </c>
      <c r="D328">
        <v>524</v>
      </c>
      <c r="E328">
        <v>396</v>
      </c>
      <c r="F328">
        <f>_xlfn.XLOOKUP($A328,天気!$A$2:$A$365,天気!B$2:B$365)</f>
        <v>16.7</v>
      </c>
      <c r="G328">
        <f>_xlfn.XLOOKUP($A328,天気!$A$2:$A$365,天気!C$2:C$365)</f>
        <v>24.2</v>
      </c>
      <c r="H328">
        <f>_xlfn.XLOOKUP($A328,天気!$A$2:$A$365,天気!D$2:D$365)</f>
        <v>10.6</v>
      </c>
      <c r="I328" t="str">
        <f>_xlfn.XLOOKUP($A328,天気!$A$2:$A$365,天気!E$2:E$365)</f>
        <v>快晴</v>
      </c>
      <c r="J328">
        <f>_xlfn.XLOOKUP($A328,天気!$A$2:$A$365,天気!F$2:F$365)</f>
        <v>0</v>
      </c>
      <c r="K328">
        <f>_xlfn.XLOOKUP($A328,天気!$A$2:$A$365,天気!G$2:G$365)</f>
        <v>0</v>
      </c>
      <c r="L328" t="str">
        <f t="shared" si="5"/>
        <v>晴・曇</v>
      </c>
    </row>
    <row r="329" spans="1:12" x14ac:dyDescent="0.7">
      <c r="A329" s="3">
        <v>45255</v>
      </c>
      <c r="B329">
        <v>470</v>
      </c>
      <c r="C329">
        <v>279</v>
      </c>
      <c r="D329">
        <v>605</v>
      </c>
      <c r="E329">
        <v>407</v>
      </c>
      <c r="F329">
        <f>_xlfn.XLOOKUP($A329,天気!$A$2:$A$365,天気!B$2:B$365)</f>
        <v>10.5</v>
      </c>
      <c r="G329">
        <f>_xlfn.XLOOKUP($A329,天気!$A$2:$A$365,天気!C$2:C$365)</f>
        <v>13.5</v>
      </c>
      <c r="H329">
        <f>_xlfn.XLOOKUP($A329,天気!$A$2:$A$365,天気!D$2:D$365)</f>
        <v>8.4</v>
      </c>
      <c r="I329" t="str">
        <f>_xlfn.XLOOKUP($A329,天気!$A$2:$A$365,天気!E$2:E$365)</f>
        <v>曇時々晴</v>
      </c>
      <c r="J329">
        <f>_xlfn.XLOOKUP($A329,天気!$A$2:$A$365,天気!F$2:F$365)</f>
        <v>0</v>
      </c>
      <c r="K329">
        <f>_xlfn.XLOOKUP($A329,天気!$A$2:$A$365,天気!G$2:G$365)</f>
        <v>0</v>
      </c>
      <c r="L329" t="str">
        <f t="shared" si="5"/>
        <v>晴・曇</v>
      </c>
    </row>
    <row r="330" spans="1:12" x14ac:dyDescent="0.7">
      <c r="A330" s="3">
        <v>45256</v>
      </c>
      <c r="B330">
        <v>320</v>
      </c>
      <c r="C330">
        <v>246</v>
      </c>
      <c r="D330">
        <v>501</v>
      </c>
      <c r="E330">
        <v>310</v>
      </c>
      <c r="F330">
        <f>_xlfn.XLOOKUP($A330,天気!$A$2:$A$365,天気!B$2:B$365)</f>
        <v>7.7</v>
      </c>
      <c r="G330">
        <f>_xlfn.XLOOKUP($A330,天気!$A$2:$A$365,天気!C$2:C$365)</f>
        <v>9.5</v>
      </c>
      <c r="H330">
        <f>_xlfn.XLOOKUP($A330,天気!$A$2:$A$365,天気!D$2:D$365)</f>
        <v>5.3</v>
      </c>
      <c r="I330" t="str">
        <f>_xlfn.XLOOKUP($A330,天気!$A$2:$A$365,天気!E$2:E$365)</f>
        <v>雨時々曇</v>
      </c>
      <c r="J330">
        <f>_xlfn.XLOOKUP($A330,天気!$A$2:$A$365,天気!F$2:F$365)</f>
        <v>0</v>
      </c>
      <c r="K330">
        <f>_xlfn.XLOOKUP($A330,天気!$A$2:$A$365,天気!G$2:G$365)</f>
        <v>0</v>
      </c>
      <c r="L330" t="str">
        <f t="shared" si="5"/>
        <v>晴・曇</v>
      </c>
    </row>
    <row r="331" spans="1:12" x14ac:dyDescent="0.7">
      <c r="A331" s="3">
        <v>45257</v>
      </c>
      <c r="B331">
        <v>157</v>
      </c>
      <c r="C331">
        <v>94</v>
      </c>
      <c r="D331">
        <v>189</v>
      </c>
      <c r="E331">
        <v>129</v>
      </c>
      <c r="F331">
        <f>_xlfn.XLOOKUP($A331,天気!$A$2:$A$365,天気!B$2:B$365)</f>
        <v>11</v>
      </c>
      <c r="G331">
        <f>_xlfn.XLOOKUP($A331,天気!$A$2:$A$365,天気!C$2:C$365)</f>
        <v>15.7</v>
      </c>
      <c r="H331">
        <f>_xlfn.XLOOKUP($A331,天気!$A$2:$A$365,天気!D$2:D$365)</f>
        <v>7.4</v>
      </c>
      <c r="I331" t="str">
        <f>_xlfn.XLOOKUP($A331,天気!$A$2:$A$365,天気!E$2:E$365)</f>
        <v>晴</v>
      </c>
      <c r="J331">
        <f>_xlfn.XLOOKUP($A331,天気!$A$2:$A$365,天気!F$2:F$365)</f>
        <v>0</v>
      </c>
      <c r="K331">
        <f>_xlfn.XLOOKUP($A331,天気!$A$2:$A$365,天気!G$2:G$365)</f>
        <v>0</v>
      </c>
      <c r="L331" t="str">
        <f t="shared" si="5"/>
        <v>晴・曇</v>
      </c>
    </row>
    <row r="332" spans="1:12" x14ac:dyDescent="0.7">
      <c r="A332" s="3">
        <v>45258</v>
      </c>
      <c r="B332">
        <v>176</v>
      </c>
      <c r="C332">
        <v>128</v>
      </c>
      <c r="D332">
        <v>262</v>
      </c>
      <c r="E332">
        <v>173</v>
      </c>
      <c r="F332">
        <f>_xlfn.XLOOKUP($A332,天気!$A$2:$A$365,天気!B$2:B$365)</f>
        <v>13.9</v>
      </c>
      <c r="G332">
        <f>_xlfn.XLOOKUP($A332,天気!$A$2:$A$365,天気!C$2:C$365)</f>
        <v>22.5</v>
      </c>
      <c r="H332">
        <f>_xlfn.XLOOKUP($A332,天気!$A$2:$A$365,天気!D$2:D$365)</f>
        <v>8.6</v>
      </c>
      <c r="I332" t="str">
        <f>_xlfn.XLOOKUP($A332,天気!$A$2:$A$365,天気!E$2:E$365)</f>
        <v>晴時々曇</v>
      </c>
      <c r="J332">
        <f>_xlfn.XLOOKUP($A332,天気!$A$2:$A$365,天気!F$2:F$365)</f>
        <v>0</v>
      </c>
      <c r="K332">
        <f>_xlfn.XLOOKUP($A332,天気!$A$2:$A$365,天気!G$2:G$365)</f>
        <v>0</v>
      </c>
      <c r="L332" t="str">
        <f t="shared" si="5"/>
        <v>晴・曇</v>
      </c>
    </row>
    <row r="333" spans="1:12" x14ac:dyDescent="0.7">
      <c r="A333" s="3">
        <v>45259</v>
      </c>
      <c r="B333">
        <v>187</v>
      </c>
      <c r="C333">
        <v>102</v>
      </c>
      <c r="D333">
        <v>261</v>
      </c>
      <c r="E333">
        <v>183</v>
      </c>
      <c r="F333">
        <f>_xlfn.XLOOKUP($A333,天気!$A$2:$A$365,天気!B$2:B$365)</f>
        <v>11.5</v>
      </c>
      <c r="G333">
        <f>_xlfn.XLOOKUP($A333,天気!$A$2:$A$365,天気!C$2:C$365)</f>
        <v>17.600000000000001</v>
      </c>
      <c r="H333">
        <f>_xlfn.XLOOKUP($A333,天気!$A$2:$A$365,天気!D$2:D$365)</f>
        <v>6.6</v>
      </c>
      <c r="I333" t="str">
        <f>_xlfn.XLOOKUP($A333,天気!$A$2:$A$365,天気!E$2:E$365)</f>
        <v>晴</v>
      </c>
      <c r="J333">
        <f>_xlfn.XLOOKUP($A333,天気!$A$2:$A$365,天気!F$2:F$365)</f>
        <v>0</v>
      </c>
      <c r="K333">
        <f>_xlfn.XLOOKUP($A333,天気!$A$2:$A$365,天気!G$2:G$365)</f>
        <v>0</v>
      </c>
      <c r="L333" t="str">
        <f t="shared" si="5"/>
        <v>晴・曇</v>
      </c>
    </row>
    <row r="334" spans="1:12" x14ac:dyDescent="0.7">
      <c r="A334" s="3">
        <v>45260</v>
      </c>
      <c r="B334">
        <v>154</v>
      </c>
      <c r="C334">
        <v>113</v>
      </c>
      <c r="D334">
        <v>194</v>
      </c>
      <c r="E334">
        <v>131</v>
      </c>
      <c r="F334">
        <f>_xlfn.XLOOKUP($A334,天気!$A$2:$A$365,天気!B$2:B$365)</f>
        <v>11.3</v>
      </c>
      <c r="G334">
        <f>_xlfn.XLOOKUP($A334,天気!$A$2:$A$365,天気!C$2:C$365)</f>
        <v>16.8</v>
      </c>
      <c r="H334">
        <f>_xlfn.XLOOKUP($A334,天気!$A$2:$A$365,天気!D$2:D$365)</f>
        <v>7.9</v>
      </c>
      <c r="I334" t="str">
        <f>_xlfn.XLOOKUP($A334,天気!$A$2:$A$365,天気!E$2:E$365)</f>
        <v>晴</v>
      </c>
      <c r="J334">
        <f>_xlfn.XLOOKUP($A334,天気!$A$2:$A$365,天気!F$2:F$365)</f>
        <v>0</v>
      </c>
      <c r="K334">
        <f>_xlfn.XLOOKUP($A334,天気!$A$2:$A$365,天気!G$2:G$365)</f>
        <v>0</v>
      </c>
      <c r="L334" t="str">
        <f t="shared" si="5"/>
        <v>晴・曇</v>
      </c>
    </row>
    <row r="335" spans="1:12" x14ac:dyDescent="0.7">
      <c r="A335" s="3">
        <v>45261</v>
      </c>
      <c r="B335">
        <v>245</v>
      </c>
      <c r="C335">
        <v>127</v>
      </c>
      <c r="D335">
        <v>268</v>
      </c>
      <c r="E335">
        <v>216</v>
      </c>
      <c r="F335">
        <f>_xlfn.XLOOKUP($A335,天気!$A$2:$A$365,天気!B$2:B$365)</f>
        <v>8.6999999999999993</v>
      </c>
      <c r="G335">
        <f>_xlfn.XLOOKUP($A335,天気!$A$2:$A$365,天気!C$2:C$365)</f>
        <v>12.6</v>
      </c>
      <c r="H335">
        <f>_xlfn.XLOOKUP($A335,天気!$A$2:$A$365,天気!D$2:D$365)</f>
        <v>6.4</v>
      </c>
      <c r="I335" t="str">
        <f>_xlfn.XLOOKUP($A335,天気!$A$2:$A$365,天気!E$2:E$365)</f>
        <v>晴時々曇</v>
      </c>
      <c r="J335">
        <f>_xlfn.XLOOKUP($A335,天気!$A$2:$A$365,天気!F$2:F$365)</f>
        <v>0</v>
      </c>
      <c r="K335">
        <f>_xlfn.XLOOKUP($A335,天気!$A$2:$A$365,天気!G$2:G$365)</f>
        <v>0</v>
      </c>
      <c r="L335" t="str">
        <f t="shared" si="5"/>
        <v>晴・曇</v>
      </c>
    </row>
    <row r="336" spans="1:12" x14ac:dyDescent="0.7">
      <c r="A336" s="3">
        <v>45262</v>
      </c>
      <c r="B336">
        <v>280</v>
      </c>
      <c r="C336">
        <v>139</v>
      </c>
      <c r="D336">
        <v>371</v>
      </c>
      <c r="E336">
        <v>232</v>
      </c>
      <c r="F336">
        <f>_xlfn.XLOOKUP($A336,天気!$A$2:$A$365,天気!B$2:B$365)</f>
        <v>8.3000000000000007</v>
      </c>
      <c r="G336">
        <f>_xlfn.XLOOKUP($A336,天気!$A$2:$A$365,天気!C$2:C$365)</f>
        <v>13.1</v>
      </c>
      <c r="H336">
        <f>_xlfn.XLOOKUP($A336,天気!$A$2:$A$365,天気!D$2:D$365)</f>
        <v>4.0999999999999996</v>
      </c>
      <c r="I336" t="str">
        <f>_xlfn.XLOOKUP($A336,天気!$A$2:$A$365,天気!E$2:E$365)</f>
        <v>晴後一時曇</v>
      </c>
      <c r="J336">
        <f>_xlfn.XLOOKUP($A336,天気!$A$2:$A$365,天気!F$2:F$365)</f>
        <v>0</v>
      </c>
      <c r="K336">
        <f>_xlfn.XLOOKUP($A336,天気!$A$2:$A$365,天気!G$2:G$365)</f>
        <v>0</v>
      </c>
      <c r="L336" t="str">
        <f t="shared" si="5"/>
        <v>晴・曇</v>
      </c>
    </row>
    <row r="337" spans="1:12" x14ac:dyDescent="0.7">
      <c r="A337" s="3">
        <v>45263</v>
      </c>
      <c r="B337">
        <v>216</v>
      </c>
      <c r="C337">
        <v>119</v>
      </c>
      <c r="D337">
        <v>294</v>
      </c>
      <c r="E337">
        <v>171</v>
      </c>
      <c r="F337">
        <f>_xlfn.XLOOKUP($A337,天気!$A$2:$A$365,天気!B$2:B$365)</f>
        <v>9.1</v>
      </c>
      <c r="G337">
        <f>_xlfn.XLOOKUP($A337,天気!$A$2:$A$365,天気!C$2:C$365)</f>
        <v>15.2</v>
      </c>
      <c r="H337">
        <f>_xlfn.XLOOKUP($A337,天気!$A$2:$A$365,天気!D$2:D$365)</f>
        <v>4.0999999999999996</v>
      </c>
      <c r="I337" t="str">
        <f>_xlfn.XLOOKUP($A337,天気!$A$2:$A$365,天気!E$2:E$365)</f>
        <v>晴</v>
      </c>
      <c r="J337">
        <f>_xlfn.XLOOKUP($A337,天気!$A$2:$A$365,天気!F$2:F$365)</f>
        <v>0</v>
      </c>
      <c r="K337">
        <f>_xlfn.XLOOKUP($A337,天気!$A$2:$A$365,天気!G$2:G$365)</f>
        <v>0</v>
      </c>
      <c r="L337" t="str">
        <f t="shared" si="5"/>
        <v>晴・曇</v>
      </c>
    </row>
    <row r="338" spans="1:12" x14ac:dyDescent="0.7">
      <c r="A338" s="3">
        <v>45264</v>
      </c>
      <c r="B338">
        <v>222</v>
      </c>
      <c r="C338">
        <v>149</v>
      </c>
      <c r="D338">
        <v>288</v>
      </c>
      <c r="E338">
        <v>214</v>
      </c>
      <c r="F338">
        <f>_xlfn.XLOOKUP($A338,天気!$A$2:$A$365,天気!B$2:B$365)</f>
        <v>8.6999999999999993</v>
      </c>
      <c r="G338">
        <f>_xlfn.XLOOKUP($A338,天気!$A$2:$A$365,天気!C$2:C$365)</f>
        <v>14.3</v>
      </c>
      <c r="H338">
        <f>_xlfn.XLOOKUP($A338,天気!$A$2:$A$365,天気!D$2:D$365)</f>
        <v>4.7</v>
      </c>
      <c r="I338" t="str">
        <f>_xlfn.XLOOKUP($A338,天気!$A$2:$A$365,天気!E$2:E$365)</f>
        <v>快晴</v>
      </c>
      <c r="J338">
        <f>_xlfn.XLOOKUP($A338,天気!$A$2:$A$365,天気!F$2:F$365)</f>
        <v>0</v>
      </c>
      <c r="K338">
        <f>_xlfn.XLOOKUP($A338,天気!$A$2:$A$365,天気!G$2:G$365)</f>
        <v>0</v>
      </c>
      <c r="L338" t="str">
        <f t="shared" si="5"/>
        <v>晴・曇</v>
      </c>
    </row>
    <row r="339" spans="1:12" x14ac:dyDescent="0.7">
      <c r="A339" s="3">
        <v>45265</v>
      </c>
      <c r="B339">
        <v>244</v>
      </c>
      <c r="C339">
        <v>185</v>
      </c>
      <c r="D339">
        <v>304</v>
      </c>
      <c r="E339">
        <v>218</v>
      </c>
      <c r="F339">
        <f>_xlfn.XLOOKUP($A339,天気!$A$2:$A$365,天気!B$2:B$365)</f>
        <v>8.1</v>
      </c>
      <c r="G339">
        <f>_xlfn.XLOOKUP($A339,天気!$A$2:$A$365,天気!C$2:C$365)</f>
        <v>10.3</v>
      </c>
      <c r="H339">
        <f>_xlfn.XLOOKUP($A339,天気!$A$2:$A$365,天気!D$2:D$365)</f>
        <v>5.7</v>
      </c>
      <c r="I339" t="str">
        <f>_xlfn.XLOOKUP($A339,天気!$A$2:$A$365,天気!E$2:E$365)</f>
        <v>曇</v>
      </c>
      <c r="J339">
        <f>_xlfn.XLOOKUP($A339,天気!$A$2:$A$365,天気!F$2:F$365)</f>
        <v>0</v>
      </c>
      <c r="K339">
        <f>_xlfn.XLOOKUP($A339,天気!$A$2:$A$365,天気!G$2:G$365)</f>
        <v>0</v>
      </c>
      <c r="L339" t="str">
        <f t="shared" si="5"/>
        <v>晴・曇</v>
      </c>
    </row>
    <row r="340" spans="1:12" x14ac:dyDescent="0.7">
      <c r="A340" s="3">
        <v>45266</v>
      </c>
      <c r="B340">
        <v>262</v>
      </c>
      <c r="C340">
        <v>211</v>
      </c>
      <c r="D340">
        <v>418</v>
      </c>
      <c r="E340">
        <v>258</v>
      </c>
      <c r="F340">
        <f>_xlfn.XLOOKUP($A340,天気!$A$2:$A$365,天気!B$2:B$365)</f>
        <v>11.4</v>
      </c>
      <c r="G340">
        <f>_xlfn.XLOOKUP($A340,天気!$A$2:$A$365,天気!C$2:C$365)</f>
        <v>16.399999999999999</v>
      </c>
      <c r="H340">
        <f>_xlfn.XLOOKUP($A340,天気!$A$2:$A$365,天気!D$2:D$365)</f>
        <v>7.1</v>
      </c>
      <c r="I340" t="str">
        <f>_xlfn.XLOOKUP($A340,天気!$A$2:$A$365,天気!E$2:E$365)</f>
        <v>晴時々薄曇一時雨</v>
      </c>
      <c r="J340">
        <f>_xlfn.XLOOKUP($A340,天気!$A$2:$A$365,天気!F$2:F$365)</f>
        <v>1</v>
      </c>
      <c r="K340">
        <f>_xlfn.XLOOKUP($A340,天気!$A$2:$A$365,天気!G$2:G$365)</f>
        <v>0.5</v>
      </c>
      <c r="L340" t="str">
        <f t="shared" si="5"/>
        <v>小雨</v>
      </c>
    </row>
    <row r="341" spans="1:12" x14ac:dyDescent="0.7">
      <c r="A341" s="3">
        <v>45267</v>
      </c>
      <c r="B341">
        <v>200</v>
      </c>
      <c r="C341">
        <v>137</v>
      </c>
      <c r="D341">
        <v>288</v>
      </c>
      <c r="E341">
        <v>223</v>
      </c>
      <c r="F341">
        <f>_xlfn.XLOOKUP($A341,天気!$A$2:$A$365,天気!B$2:B$365)</f>
        <v>12.9</v>
      </c>
      <c r="G341">
        <f>_xlfn.XLOOKUP($A341,天気!$A$2:$A$365,天気!C$2:C$365)</f>
        <v>19.899999999999999</v>
      </c>
      <c r="H341">
        <f>_xlfn.XLOOKUP($A341,天気!$A$2:$A$365,天気!D$2:D$365)</f>
        <v>7.1</v>
      </c>
      <c r="I341" t="str">
        <f>_xlfn.XLOOKUP($A341,天気!$A$2:$A$365,天気!E$2:E$365)</f>
        <v>快晴</v>
      </c>
      <c r="J341">
        <f>_xlfn.XLOOKUP($A341,天気!$A$2:$A$365,天気!F$2:F$365)</f>
        <v>0</v>
      </c>
      <c r="K341">
        <f>_xlfn.XLOOKUP($A341,天気!$A$2:$A$365,天気!G$2:G$365)</f>
        <v>0</v>
      </c>
      <c r="L341" t="str">
        <f t="shared" si="5"/>
        <v>晴・曇</v>
      </c>
    </row>
    <row r="342" spans="1:12" x14ac:dyDescent="0.7">
      <c r="A342" s="3">
        <v>45268</v>
      </c>
      <c r="B342">
        <v>416</v>
      </c>
      <c r="C342">
        <v>249</v>
      </c>
      <c r="D342">
        <v>550</v>
      </c>
      <c r="E342">
        <v>393</v>
      </c>
      <c r="F342">
        <f>_xlfn.XLOOKUP($A342,天気!$A$2:$A$365,天気!B$2:B$365)</f>
        <v>12.3</v>
      </c>
      <c r="G342">
        <f>_xlfn.XLOOKUP($A342,天気!$A$2:$A$365,天気!C$2:C$365)</f>
        <v>17.8</v>
      </c>
      <c r="H342">
        <f>_xlfn.XLOOKUP($A342,天気!$A$2:$A$365,天気!D$2:D$365)</f>
        <v>6</v>
      </c>
      <c r="I342" t="str">
        <f>_xlfn.XLOOKUP($A342,天気!$A$2:$A$365,天気!E$2:E$365)</f>
        <v>快晴</v>
      </c>
      <c r="J342">
        <f>_xlfn.XLOOKUP($A342,天気!$A$2:$A$365,天気!F$2:F$365)</f>
        <v>0</v>
      </c>
      <c r="K342">
        <f>_xlfn.XLOOKUP($A342,天気!$A$2:$A$365,天気!G$2:G$365)</f>
        <v>0</v>
      </c>
      <c r="L342" t="str">
        <f t="shared" si="5"/>
        <v>晴・曇</v>
      </c>
    </row>
    <row r="343" spans="1:12" x14ac:dyDescent="0.7">
      <c r="A343" s="3">
        <v>45269</v>
      </c>
      <c r="B343">
        <v>430</v>
      </c>
      <c r="C343">
        <v>287</v>
      </c>
      <c r="D343">
        <v>565</v>
      </c>
      <c r="E343">
        <v>410</v>
      </c>
      <c r="F343">
        <f>_xlfn.XLOOKUP($A343,天気!$A$2:$A$365,天気!B$2:B$365)</f>
        <v>11.9</v>
      </c>
      <c r="G343">
        <f>_xlfn.XLOOKUP($A343,天気!$A$2:$A$365,天気!C$2:C$365)</f>
        <v>17.2</v>
      </c>
      <c r="H343">
        <f>_xlfn.XLOOKUP($A343,天気!$A$2:$A$365,天気!D$2:D$365)</f>
        <v>6.4</v>
      </c>
      <c r="I343" t="str">
        <f>_xlfn.XLOOKUP($A343,天気!$A$2:$A$365,天気!E$2:E$365)</f>
        <v>晴後時々薄曇</v>
      </c>
      <c r="J343">
        <f>_xlfn.XLOOKUP($A343,天気!$A$2:$A$365,天気!F$2:F$365)</f>
        <v>0</v>
      </c>
      <c r="K343">
        <f>_xlfn.XLOOKUP($A343,天気!$A$2:$A$365,天気!G$2:G$365)</f>
        <v>0</v>
      </c>
      <c r="L343" t="str">
        <f t="shared" si="5"/>
        <v>晴・曇</v>
      </c>
    </row>
    <row r="344" spans="1:12" x14ac:dyDescent="0.7">
      <c r="A344" s="3">
        <v>45270</v>
      </c>
      <c r="B344">
        <v>328</v>
      </c>
      <c r="C344">
        <v>225</v>
      </c>
      <c r="D344">
        <v>423</v>
      </c>
      <c r="E344">
        <v>269</v>
      </c>
      <c r="F344">
        <f>_xlfn.XLOOKUP($A344,天気!$A$2:$A$365,天気!B$2:B$365)</f>
        <v>13</v>
      </c>
      <c r="G344">
        <f>_xlfn.XLOOKUP($A344,天気!$A$2:$A$365,天気!C$2:C$365)</f>
        <v>19.7</v>
      </c>
      <c r="H344">
        <f>_xlfn.XLOOKUP($A344,天気!$A$2:$A$365,天気!D$2:D$365)</f>
        <v>7.2</v>
      </c>
      <c r="I344" t="str">
        <f>_xlfn.XLOOKUP($A344,天気!$A$2:$A$365,天気!E$2:E$365)</f>
        <v>快晴</v>
      </c>
      <c r="J344">
        <f>_xlfn.XLOOKUP($A344,天気!$A$2:$A$365,天気!F$2:F$365)</f>
        <v>0</v>
      </c>
      <c r="K344">
        <f>_xlfn.XLOOKUP($A344,天気!$A$2:$A$365,天気!G$2:G$365)</f>
        <v>0</v>
      </c>
      <c r="L344" t="str">
        <f t="shared" si="5"/>
        <v>晴・曇</v>
      </c>
    </row>
    <row r="345" spans="1:12" x14ac:dyDescent="0.7">
      <c r="A345" s="3">
        <v>45271</v>
      </c>
      <c r="B345">
        <v>138</v>
      </c>
      <c r="C345">
        <v>77</v>
      </c>
      <c r="D345">
        <v>187</v>
      </c>
      <c r="E345">
        <v>120</v>
      </c>
      <c r="F345">
        <f>_xlfn.XLOOKUP($A345,天気!$A$2:$A$365,天気!B$2:B$365)</f>
        <v>13.4</v>
      </c>
      <c r="G345">
        <f>_xlfn.XLOOKUP($A345,天気!$A$2:$A$365,天気!C$2:C$365)</f>
        <v>16</v>
      </c>
      <c r="H345">
        <f>_xlfn.XLOOKUP($A345,天気!$A$2:$A$365,天気!D$2:D$365)</f>
        <v>11.3</v>
      </c>
      <c r="I345" t="str">
        <f>_xlfn.XLOOKUP($A345,天気!$A$2:$A$365,天気!E$2:E$365)</f>
        <v>曇</v>
      </c>
      <c r="J345">
        <f>_xlfn.XLOOKUP($A345,天気!$A$2:$A$365,天気!F$2:F$365)</f>
        <v>0.5</v>
      </c>
      <c r="K345">
        <f>_xlfn.XLOOKUP($A345,天気!$A$2:$A$365,天気!G$2:G$365)</f>
        <v>0.5</v>
      </c>
      <c r="L345" t="str">
        <f t="shared" si="5"/>
        <v>小雨</v>
      </c>
    </row>
    <row r="346" spans="1:12" x14ac:dyDescent="0.7">
      <c r="A346" s="3">
        <v>45272</v>
      </c>
      <c r="B346">
        <v>139</v>
      </c>
      <c r="C346">
        <v>120</v>
      </c>
      <c r="D346">
        <v>194</v>
      </c>
      <c r="E346">
        <v>113</v>
      </c>
      <c r="F346">
        <f>_xlfn.XLOOKUP($A346,天気!$A$2:$A$365,天気!B$2:B$365)</f>
        <v>11.9</v>
      </c>
      <c r="G346">
        <f>_xlfn.XLOOKUP($A346,天気!$A$2:$A$365,天気!C$2:C$365)</f>
        <v>15.4</v>
      </c>
      <c r="H346">
        <f>_xlfn.XLOOKUP($A346,天気!$A$2:$A$365,天気!D$2:D$365)</f>
        <v>9.6999999999999993</v>
      </c>
      <c r="I346" t="str">
        <f>_xlfn.XLOOKUP($A346,天気!$A$2:$A$365,天気!E$2:E$365)</f>
        <v>曇時々雨一時晴</v>
      </c>
      <c r="J346">
        <f>_xlfn.XLOOKUP($A346,天気!$A$2:$A$365,天気!F$2:F$365)</f>
        <v>15.5</v>
      </c>
      <c r="K346">
        <f>_xlfn.XLOOKUP($A346,天気!$A$2:$A$365,天気!G$2:G$365)</f>
        <v>4</v>
      </c>
      <c r="L346" t="str">
        <f t="shared" si="5"/>
        <v>雨</v>
      </c>
    </row>
    <row r="347" spans="1:12" x14ac:dyDescent="0.7">
      <c r="A347" s="3">
        <v>45273</v>
      </c>
      <c r="B347">
        <v>171</v>
      </c>
      <c r="C347">
        <v>116</v>
      </c>
      <c r="D347">
        <v>191</v>
      </c>
      <c r="E347">
        <v>166</v>
      </c>
      <c r="F347">
        <f>_xlfn.XLOOKUP($A347,天気!$A$2:$A$365,天気!B$2:B$365)</f>
        <v>10.8</v>
      </c>
      <c r="G347">
        <f>_xlfn.XLOOKUP($A347,天気!$A$2:$A$365,天気!C$2:C$365)</f>
        <v>15.1</v>
      </c>
      <c r="H347">
        <f>_xlfn.XLOOKUP($A347,天気!$A$2:$A$365,天気!D$2:D$365)</f>
        <v>7.3</v>
      </c>
      <c r="I347" t="str">
        <f>_xlfn.XLOOKUP($A347,天気!$A$2:$A$365,天気!E$2:E$365)</f>
        <v>快晴</v>
      </c>
      <c r="J347">
        <f>_xlfn.XLOOKUP($A347,天気!$A$2:$A$365,天気!F$2:F$365)</f>
        <v>0</v>
      </c>
      <c r="K347">
        <f>_xlfn.XLOOKUP($A347,天気!$A$2:$A$365,天気!G$2:G$365)</f>
        <v>0</v>
      </c>
      <c r="L347" t="str">
        <f t="shared" si="5"/>
        <v>晴・曇</v>
      </c>
    </row>
    <row r="348" spans="1:12" x14ac:dyDescent="0.7">
      <c r="A348" s="3">
        <v>45274</v>
      </c>
      <c r="B348">
        <v>149</v>
      </c>
      <c r="C348">
        <v>79</v>
      </c>
      <c r="D348">
        <v>187</v>
      </c>
      <c r="E348">
        <v>146</v>
      </c>
      <c r="F348">
        <f>_xlfn.XLOOKUP($A348,天気!$A$2:$A$365,天気!B$2:B$365)</f>
        <v>10.199999999999999</v>
      </c>
      <c r="G348">
        <f>_xlfn.XLOOKUP($A348,天気!$A$2:$A$365,天気!C$2:C$365)</f>
        <v>14.1</v>
      </c>
      <c r="H348">
        <f>_xlfn.XLOOKUP($A348,天気!$A$2:$A$365,天気!D$2:D$365)</f>
        <v>6.5</v>
      </c>
      <c r="I348" t="str">
        <f>_xlfn.XLOOKUP($A348,天気!$A$2:$A$365,天気!E$2:E$365)</f>
        <v>晴一時薄曇</v>
      </c>
      <c r="J348">
        <f>_xlfn.XLOOKUP($A348,天気!$A$2:$A$365,天気!F$2:F$365)</f>
        <v>0</v>
      </c>
      <c r="K348">
        <f>_xlfn.XLOOKUP($A348,天気!$A$2:$A$365,天気!G$2:G$365)</f>
        <v>0</v>
      </c>
      <c r="L348" t="str">
        <f t="shared" si="5"/>
        <v>晴・曇</v>
      </c>
    </row>
    <row r="349" spans="1:12" x14ac:dyDescent="0.7">
      <c r="A349" s="3">
        <v>45275</v>
      </c>
      <c r="B349">
        <v>285</v>
      </c>
      <c r="C349">
        <v>176</v>
      </c>
      <c r="D349">
        <v>307</v>
      </c>
      <c r="E349">
        <v>218</v>
      </c>
      <c r="F349">
        <f>_xlfn.XLOOKUP($A349,天気!$A$2:$A$365,天気!B$2:B$365)</f>
        <v>11</v>
      </c>
      <c r="G349">
        <f>_xlfn.XLOOKUP($A349,天気!$A$2:$A$365,天気!C$2:C$365)</f>
        <v>20.2</v>
      </c>
      <c r="H349">
        <f>_xlfn.XLOOKUP($A349,天気!$A$2:$A$365,天気!D$2:D$365)</f>
        <v>7.1</v>
      </c>
      <c r="I349" t="str">
        <f>_xlfn.XLOOKUP($A349,天気!$A$2:$A$365,天気!E$2:E$365)</f>
        <v>曇一時雨</v>
      </c>
      <c r="J349">
        <f>_xlfn.XLOOKUP($A349,天気!$A$2:$A$365,天気!F$2:F$365)</f>
        <v>1</v>
      </c>
      <c r="K349">
        <f>_xlfn.XLOOKUP($A349,天気!$A$2:$A$365,天気!G$2:G$365)</f>
        <v>0.5</v>
      </c>
      <c r="L349" t="str">
        <f t="shared" si="5"/>
        <v>小雨</v>
      </c>
    </row>
    <row r="350" spans="1:12" x14ac:dyDescent="0.7">
      <c r="A350" s="3">
        <v>45276</v>
      </c>
      <c r="B350">
        <v>260</v>
      </c>
      <c r="C350">
        <v>150</v>
      </c>
      <c r="D350">
        <v>299</v>
      </c>
      <c r="E350">
        <v>236</v>
      </c>
      <c r="F350">
        <f>_xlfn.XLOOKUP($A350,天気!$A$2:$A$365,天気!B$2:B$365)</f>
        <v>17</v>
      </c>
      <c r="G350">
        <f>_xlfn.XLOOKUP($A350,天気!$A$2:$A$365,天気!C$2:C$365)</f>
        <v>21.1</v>
      </c>
      <c r="H350">
        <f>_xlfn.XLOOKUP($A350,天気!$A$2:$A$365,天気!D$2:D$365)</f>
        <v>10.8</v>
      </c>
      <c r="I350" t="str">
        <f>_xlfn.XLOOKUP($A350,天気!$A$2:$A$365,天気!E$2:E$365)</f>
        <v>曇後一時晴</v>
      </c>
      <c r="J350">
        <f>_xlfn.XLOOKUP($A350,天気!$A$2:$A$365,天気!F$2:F$365)</f>
        <v>0</v>
      </c>
      <c r="K350">
        <f>_xlfn.XLOOKUP($A350,天気!$A$2:$A$365,天気!G$2:G$365)</f>
        <v>0</v>
      </c>
      <c r="L350" t="str">
        <f t="shared" si="5"/>
        <v>晴・曇</v>
      </c>
    </row>
    <row r="351" spans="1:12" x14ac:dyDescent="0.7">
      <c r="A351" s="3">
        <v>45277</v>
      </c>
      <c r="B351">
        <v>199</v>
      </c>
      <c r="C351">
        <v>138</v>
      </c>
      <c r="D351">
        <v>267</v>
      </c>
      <c r="E351">
        <v>198</v>
      </c>
      <c r="F351">
        <f>_xlfn.XLOOKUP($A351,天気!$A$2:$A$365,天気!B$2:B$365)</f>
        <v>11.2</v>
      </c>
      <c r="G351">
        <f>_xlfn.XLOOKUP($A351,天気!$A$2:$A$365,天気!C$2:C$365)</f>
        <v>17.2</v>
      </c>
      <c r="H351">
        <f>_xlfn.XLOOKUP($A351,天気!$A$2:$A$365,天気!D$2:D$365)</f>
        <v>5.9</v>
      </c>
      <c r="I351" t="str">
        <f>_xlfn.XLOOKUP($A351,天気!$A$2:$A$365,天気!E$2:E$365)</f>
        <v>晴</v>
      </c>
      <c r="J351">
        <f>_xlfn.XLOOKUP($A351,天気!$A$2:$A$365,天気!F$2:F$365)</f>
        <v>0</v>
      </c>
      <c r="K351">
        <f>_xlfn.XLOOKUP($A351,天気!$A$2:$A$365,天気!G$2:G$365)</f>
        <v>0</v>
      </c>
      <c r="L351" t="str">
        <f t="shared" si="5"/>
        <v>晴・曇</v>
      </c>
    </row>
    <row r="352" spans="1:12" x14ac:dyDescent="0.7">
      <c r="A352" s="3">
        <v>45278</v>
      </c>
      <c r="B352">
        <v>111</v>
      </c>
      <c r="C352">
        <v>57</v>
      </c>
      <c r="D352">
        <v>130</v>
      </c>
      <c r="E352">
        <v>68</v>
      </c>
      <c r="F352">
        <f>_xlfn.XLOOKUP($A352,天気!$A$2:$A$365,天気!B$2:B$365)</f>
        <v>7</v>
      </c>
      <c r="G352">
        <f>_xlfn.XLOOKUP($A352,天気!$A$2:$A$365,天気!C$2:C$365)</f>
        <v>11.5</v>
      </c>
      <c r="H352">
        <f>_xlfn.XLOOKUP($A352,天気!$A$2:$A$365,天気!D$2:D$365)</f>
        <v>3.8</v>
      </c>
      <c r="I352" t="str">
        <f>_xlfn.XLOOKUP($A352,天気!$A$2:$A$365,天気!E$2:E$365)</f>
        <v>晴時々薄曇</v>
      </c>
      <c r="J352">
        <f>_xlfn.XLOOKUP($A352,天気!$A$2:$A$365,天気!F$2:F$365)</f>
        <v>0</v>
      </c>
      <c r="K352">
        <f>_xlfn.XLOOKUP($A352,天気!$A$2:$A$365,天気!G$2:G$365)</f>
        <v>0</v>
      </c>
      <c r="L352" t="str">
        <f t="shared" si="5"/>
        <v>晴・曇</v>
      </c>
    </row>
    <row r="353" spans="1:12" x14ac:dyDescent="0.7">
      <c r="A353" s="3">
        <v>45279</v>
      </c>
      <c r="B353">
        <v>107</v>
      </c>
      <c r="C353">
        <v>106</v>
      </c>
      <c r="D353">
        <v>129</v>
      </c>
      <c r="E353">
        <v>95</v>
      </c>
      <c r="F353">
        <f>_xlfn.XLOOKUP($A353,天気!$A$2:$A$365,天気!B$2:B$365)</f>
        <v>7</v>
      </c>
      <c r="G353">
        <f>_xlfn.XLOOKUP($A353,天気!$A$2:$A$365,天気!C$2:C$365)</f>
        <v>10.6</v>
      </c>
      <c r="H353">
        <f>_xlfn.XLOOKUP($A353,天気!$A$2:$A$365,天気!D$2:D$365)</f>
        <v>3.4</v>
      </c>
      <c r="I353" t="str">
        <f>_xlfn.XLOOKUP($A353,天気!$A$2:$A$365,天気!E$2:E$365)</f>
        <v>曇一時晴</v>
      </c>
      <c r="J353">
        <f>_xlfn.XLOOKUP($A353,天気!$A$2:$A$365,天気!F$2:F$365)</f>
        <v>0</v>
      </c>
      <c r="K353">
        <f>_xlfn.XLOOKUP($A353,天気!$A$2:$A$365,天気!G$2:G$365)</f>
        <v>0</v>
      </c>
      <c r="L353" t="str">
        <f t="shared" si="5"/>
        <v>晴・曇</v>
      </c>
    </row>
    <row r="354" spans="1:12" x14ac:dyDescent="0.7">
      <c r="A354" s="3">
        <v>45280</v>
      </c>
      <c r="B354">
        <v>106</v>
      </c>
      <c r="C354">
        <v>116</v>
      </c>
      <c r="D354">
        <v>157</v>
      </c>
      <c r="E354">
        <v>125</v>
      </c>
      <c r="F354">
        <f>_xlfn.XLOOKUP($A354,天気!$A$2:$A$365,天気!B$2:B$365)</f>
        <v>8.5</v>
      </c>
      <c r="G354">
        <f>_xlfn.XLOOKUP($A354,天気!$A$2:$A$365,天気!C$2:C$365)</f>
        <v>13.5</v>
      </c>
      <c r="H354">
        <f>_xlfn.XLOOKUP($A354,天気!$A$2:$A$365,天気!D$2:D$365)</f>
        <v>4.5999999999999996</v>
      </c>
      <c r="I354" t="str">
        <f>_xlfn.XLOOKUP($A354,天気!$A$2:$A$365,天気!E$2:E$365)</f>
        <v>晴時々薄曇</v>
      </c>
      <c r="J354">
        <f>_xlfn.XLOOKUP($A354,天気!$A$2:$A$365,天気!F$2:F$365)</f>
        <v>0</v>
      </c>
      <c r="K354">
        <f>_xlfn.XLOOKUP($A354,天気!$A$2:$A$365,天気!G$2:G$365)</f>
        <v>0</v>
      </c>
      <c r="L354" t="str">
        <f t="shared" si="5"/>
        <v>晴・曇</v>
      </c>
    </row>
    <row r="355" spans="1:12" x14ac:dyDescent="0.7">
      <c r="A355" s="3">
        <v>45281</v>
      </c>
      <c r="B355">
        <v>103</v>
      </c>
      <c r="C355">
        <v>56</v>
      </c>
      <c r="D355">
        <v>114</v>
      </c>
      <c r="E355">
        <v>93</v>
      </c>
      <c r="F355">
        <f>_xlfn.XLOOKUP($A355,天気!$A$2:$A$365,天気!B$2:B$365)</f>
        <v>7.7</v>
      </c>
      <c r="G355">
        <f>_xlfn.XLOOKUP($A355,天気!$A$2:$A$365,天気!C$2:C$365)</f>
        <v>13.1</v>
      </c>
      <c r="H355">
        <f>_xlfn.XLOOKUP($A355,天気!$A$2:$A$365,天気!D$2:D$365)</f>
        <v>3.3</v>
      </c>
      <c r="I355" t="str">
        <f>_xlfn.XLOOKUP($A355,天気!$A$2:$A$365,天気!E$2:E$365)</f>
        <v>快晴</v>
      </c>
      <c r="J355">
        <f>_xlfn.XLOOKUP($A355,天気!$A$2:$A$365,天気!F$2:F$365)</f>
        <v>0</v>
      </c>
      <c r="K355">
        <f>_xlfn.XLOOKUP($A355,天気!$A$2:$A$365,天気!G$2:G$365)</f>
        <v>0</v>
      </c>
      <c r="L355" t="str">
        <f t="shared" si="5"/>
        <v>晴・曇</v>
      </c>
    </row>
    <row r="356" spans="1:12" x14ac:dyDescent="0.7">
      <c r="A356" s="3">
        <v>45282</v>
      </c>
      <c r="B356">
        <v>173</v>
      </c>
      <c r="C356">
        <v>122</v>
      </c>
      <c r="D356">
        <v>193</v>
      </c>
      <c r="E356">
        <v>160</v>
      </c>
      <c r="F356">
        <f>_xlfn.XLOOKUP($A356,天気!$A$2:$A$365,天気!B$2:B$365)</f>
        <v>5.3</v>
      </c>
      <c r="G356">
        <f>_xlfn.XLOOKUP($A356,天気!$A$2:$A$365,天気!C$2:C$365)</f>
        <v>10.1</v>
      </c>
      <c r="H356">
        <f>_xlfn.XLOOKUP($A356,天気!$A$2:$A$365,天気!D$2:D$365)</f>
        <v>1.5</v>
      </c>
      <c r="I356" t="str">
        <f>_xlfn.XLOOKUP($A356,天気!$A$2:$A$365,天気!E$2:E$365)</f>
        <v>晴</v>
      </c>
      <c r="J356">
        <f>_xlfn.XLOOKUP($A356,天気!$A$2:$A$365,天気!F$2:F$365)</f>
        <v>0</v>
      </c>
      <c r="K356">
        <f>_xlfn.XLOOKUP($A356,天気!$A$2:$A$365,天気!G$2:G$365)</f>
        <v>0</v>
      </c>
      <c r="L356" t="str">
        <f t="shared" si="5"/>
        <v>晴・曇</v>
      </c>
    </row>
    <row r="357" spans="1:12" x14ac:dyDescent="0.7">
      <c r="A357" s="3">
        <v>45283</v>
      </c>
      <c r="B357">
        <v>222</v>
      </c>
      <c r="C357">
        <v>134</v>
      </c>
      <c r="D357">
        <v>236</v>
      </c>
      <c r="E357">
        <v>169</v>
      </c>
      <c r="F357">
        <f>_xlfn.XLOOKUP($A357,天気!$A$2:$A$365,天気!B$2:B$365)</f>
        <v>5</v>
      </c>
      <c r="G357">
        <f>_xlfn.XLOOKUP($A357,天気!$A$2:$A$365,天気!C$2:C$365)</f>
        <v>10.6</v>
      </c>
      <c r="H357">
        <f>_xlfn.XLOOKUP($A357,天気!$A$2:$A$365,天気!D$2:D$365)</f>
        <v>0.1</v>
      </c>
      <c r="I357" t="str">
        <f>_xlfn.XLOOKUP($A357,天気!$A$2:$A$365,天気!E$2:E$365)</f>
        <v>快晴</v>
      </c>
      <c r="J357">
        <f>_xlfn.XLOOKUP($A357,天気!$A$2:$A$365,天気!F$2:F$365)</f>
        <v>0</v>
      </c>
      <c r="K357">
        <f>_xlfn.XLOOKUP($A357,天気!$A$2:$A$365,天気!G$2:G$365)</f>
        <v>0</v>
      </c>
      <c r="L357" t="str">
        <f t="shared" si="5"/>
        <v>晴・曇</v>
      </c>
    </row>
    <row r="358" spans="1:12" x14ac:dyDescent="0.7">
      <c r="A358" s="3">
        <v>45284</v>
      </c>
      <c r="B358">
        <v>162</v>
      </c>
      <c r="C358">
        <v>76</v>
      </c>
      <c r="D358">
        <v>208</v>
      </c>
      <c r="E358">
        <v>134</v>
      </c>
      <c r="F358">
        <f>_xlfn.XLOOKUP($A358,天気!$A$2:$A$365,天気!B$2:B$365)</f>
        <v>4.9000000000000004</v>
      </c>
      <c r="G358">
        <f>_xlfn.XLOOKUP($A358,天気!$A$2:$A$365,天気!C$2:C$365)</f>
        <v>8.8000000000000007</v>
      </c>
      <c r="H358">
        <f>_xlfn.XLOOKUP($A358,天気!$A$2:$A$365,天気!D$2:D$365)</f>
        <v>2</v>
      </c>
      <c r="I358" t="str">
        <f>_xlfn.XLOOKUP($A358,天気!$A$2:$A$365,天気!E$2:E$365)</f>
        <v>曇時々晴</v>
      </c>
      <c r="J358">
        <f>_xlfn.XLOOKUP($A358,天気!$A$2:$A$365,天気!F$2:F$365)</f>
        <v>0</v>
      </c>
      <c r="K358">
        <f>_xlfn.XLOOKUP($A358,天気!$A$2:$A$365,天気!G$2:G$365)</f>
        <v>0</v>
      </c>
      <c r="L358" t="str">
        <f t="shared" si="5"/>
        <v>晴・曇</v>
      </c>
    </row>
    <row r="359" spans="1:12" x14ac:dyDescent="0.7">
      <c r="A359" s="3">
        <v>45285</v>
      </c>
      <c r="B359">
        <v>158</v>
      </c>
      <c r="C359">
        <v>128</v>
      </c>
      <c r="D359">
        <v>213</v>
      </c>
      <c r="E359">
        <v>152</v>
      </c>
      <c r="F359">
        <f>_xlfn.XLOOKUP($A359,天気!$A$2:$A$365,天気!B$2:B$365)</f>
        <v>6.3</v>
      </c>
      <c r="G359">
        <f>_xlfn.XLOOKUP($A359,天気!$A$2:$A$365,天気!C$2:C$365)</f>
        <v>12.1</v>
      </c>
      <c r="H359">
        <f>_xlfn.XLOOKUP($A359,天気!$A$2:$A$365,天気!D$2:D$365)</f>
        <v>1</v>
      </c>
      <c r="I359" t="str">
        <f>_xlfn.XLOOKUP($A359,天気!$A$2:$A$365,天気!E$2:E$365)</f>
        <v>快晴</v>
      </c>
      <c r="J359">
        <f>_xlfn.XLOOKUP($A359,天気!$A$2:$A$365,天気!F$2:F$365)</f>
        <v>0</v>
      </c>
      <c r="K359">
        <f>_xlfn.XLOOKUP($A359,天気!$A$2:$A$365,天気!G$2:G$365)</f>
        <v>0</v>
      </c>
      <c r="L359" t="str">
        <f t="shared" si="5"/>
        <v>晴・曇</v>
      </c>
    </row>
    <row r="360" spans="1:12" x14ac:dyDescent="0.7">
      <c r="A360" s="3">
        <v>45286</v>
      </c>
      <c r="B360">
        <v>174</v>
      </c>
      <c r="C360">
        <v>130</v>
      </c>
      <c r="D360">
        <v>273</v>
      </c>
      <c r="E360">
        <v>139</v>
      </c>
      <c r="F360">
        <f>_xlfn.XLOOKUP($A360,天気!$A$2:$A$365,天気!B$2:B$365)</f>
        <v>7.6</v>
      </c>
      <c r="G360">
        <f>_xlfn.XLOOKUP($A360,天気!$A$2:$A$365,天気!C$2:C$365)</f>
        <v>13.2</v>
      </c>
      <c r="H360">
        <f>_xlfn.XLOOKUP($A360,天気!$A$2:$A$365,天気!D$2:D$365)</f>
        <v>2.6</v>
      </c>
      <c r="I360" t="str">
        <f>_xlfn.XLOOKUP($A360,天気!$A$2:$A$365,天気!E$2:E$365)</f>
        <v>快晴</v>
      </c>
      <c r="J360">
        <f>_xlfn.XLOOKUP($A360,天気!$A$2:$A$365,天気!F$2:F$365)</f>
        <v>0</v>
      </c>
      <c r="K360">
        <f>_xlfn.XLOOKUP($A360,天気!$A$2:$A$365,天気!G$2:G$365)</f>
        <v>0</v>
      </c>
      <c r="L360" t="str">
        <f t="shared" si="5"/>
        <v>晴・曇</v>
      </c>
    </row>
    <row r="361" spans="1:12" x14ac:dyDescent="0.7">
      <c r="A361" s="3">
        <v>45287</v>
      </c>
      <c r="B361">
        <v>281</v>
      </c>
      <c r="C361">
        <v>197</v>
      </c>
      <c r="D361">
        <v>271</v>
      </c>
      <c r="E361">
        <v>232</v>
      </c>
      <c r="F361">
        <f>_xlfn.XLOOKUP($A361,天気!$A$2:$A$365,天気!B$2:B$365)</f>
        <v>8.4</v>
      </c>
      <c r="G361">
        <f>_xlfn.XLOOKUP($A361,天気!$A$2:$A$365,天気!C$2:C$365)</f>
        <v>12.6</v>
      </c>
      <c r="H361">
        <f>_xlfn.XLOOKUP($A361,天気!$A$2:$A$365,天気!D$2:D$365)</f>
        <v>4.3</v>
      </c>
      <c r="I361" t="str">
        <f>_xlfn.XLOOKUP($A361,天気!$A$2:$A$365,天気!E$2:E$365)</f>
        <v>曇一時晴</v>
      </c>
      <c r="J361">
        <f>_xlfn.XLOOKUP($A361,天気!$A$2:$A$365,天気!F$2:F$365)</f>
        <v>0</v>
      </c>
      <c r="K361">
        <f>_xlfn.XLOOKUP($A361,天気!$A$2:$A$365,天気!G$2:G$365)</f>
        <v>0</v>
      </c>
      <c r="L361" t="str">
        <f t="shared" si="5"/>
        <v>晴・曇</v>
      </c>
    </row>
    <row r="362" spans="1:12" x14ac:dyDescent="0.7">
      <c r="A362" s="3">
        <v>45288</v>
      </c>
      <c r="B362">
        <v>163</v>
      </c>
      <c r="C362">
        <v>85</v>
      </c>
      <c r="D362">
        <v>226</v>
      </c>
      <c r="E362">
        <v>144</v>
      </c>
      <c r="F362">
        <f>_xlfn.XLOOKUP($A362,天気!$A$2:$A$365,天気!B$2:B$365)</f>
        <v>7</v>
      </c>
      <c r="G362">
        <f>_xlfn.XLOOKUP($A362,天気!$A$2:$A$365,天気!C$2:C$365)</f>
        <v>10.8</v>
      </c>
      <c r="H362">
        <f>_xlfn.XLOOKUP($A362,天気!$A$2:$A$365,天気!D$2:D$365)</f>
        <v>4.4000000000000004</v>
      </c>
      <c r="I362" t="str">
        <f>_xlfn.XLOOKUP($A362,天気!$A$2:$A$365,天気!E$2:E$365)</f>
        <v>晴時々曇</v>
      </c>
      <c r="J362">
        <f>_xlfn.XLOOKUP($A362,天気!$A$2:$A$365,天気!F$2:F$365)</f>
        <v>0</v>
      </c>
      <c r="K362">
        <f>_xlfn.XLOOKUP($A362,天気!$A$2:$A$365,天気!G$2:G$365)</f>
        <v>0</v>
      </c>
      <c r="L362" t="str">
        <f t="shared" si="5"/>
        <v>晴・曇</v>
      </c>
    </row>
    <row r="363" spans="1:12" x14ac:dyDescent="0.7">
      <c r="A363" s="3">
        <v>45289</v>
      </c>
      <c r="B363">
        <v>248</v>
      </c>
      <c r="C363">
        <v>179</v>
      </c>
      <c r="D363">
        <v>337</v>
      </c>
      <c r="E363">
        <v>264</v>
      </c>
      <c r="F363">
        <f>_xlfn.XLOOKUP($A363,天気!$A$2:$A$365,天気!B$2:B$365)</f>
        <v>7.8</v>
      </c>
      <c r="G363">
        <f>_xlfn.XLOOKUP($A363,天気!$A$2:$A$365,天気!C$2:C$365)</f>
        <v>13.8</v>
      </c>
      <c r="H363">
        <f>_xlfn.XLOOKUP($A363,天気!$A$2:$A$365,天気!D$2:D$365)</f>
        <v>2.2000000000000002</v>
      </c>
      <c r="I363" t="str">
        <f>_xlfn.XLOOKUP($A363,天気!$A$2:$A$365,天気!E$2:E$365)</f>
        <v>快晴</v>
      </c>
      <c r="J363">
        <f>_xlfn.XLOOKUP($A363,天気!$A$2:$A$365,天気!F$2:F$365)</f>
        <v>0</v>
      </c>
      <c r="K363">
        <f>_xlfn.XLOOKUP($A363,天気!$A$2:$A$365,天気!G$2:G$365)</f>
        <v>0</v>
      </c>
      <c r="L363" t="str">
        <f t="shared" si="5"/>
        <v>晴・曇</v>
      </c>
    </row>
    <row r="364" spans="1:12" x14ac:dyDescent="0.7">
      <c r="A364" s="3">
        <v>45290</v>
      </c>
      <c r="B364">
        <v>317</v>
      </c>
      <c r="C364">
        <v>237</v>
      </c>
      <c r="D364">
        <v>443</v>
      </c>
      <c r="E364">
        <v>256</v>
      </c>
      <c r="F364">
        <f>_xlfn.XLOOKUP($A364,天気!$A$2:$A$365,天気!B$2:B$365)</f>
        <v>9</v>
      </c>
      <c r="G364">
        <f>_xlfn.XLOOKUP($A364,天気!$A$2:$A$365,天気!C$2:C$365)</f>
        <v>14.4</v>
      </c>
      <c r="H364">
        <f>_xlfn.XLOOKUP($A364,天気!$A$2:$A$365,天気!D$2:D$365)</f>
        <v>4.4000000000000004</v>
      </c>
      <c r="I364" t="str">
        <f>_xlfn.XLOOKUP($A364,天気!$A$2:$A$365,天気!E$2:E$365)</f>
        <v>晴時々薄曇</v>
      </c>
      <c r="J364">
        <f>_xlfn.XLOOKUP($A364,天気!$A$2:$A$365,天気!F$2:F$365)</f>
        <v>0</v>
      </c>
      <c r="K364">
        <f>_xlfn.XLOOKUP($A364,天気!$A$2:$A$365,天気!G$2:G$365)</f>
        <v>0</v>
      </c>
      <c r="L364" t="str">
        <f t="shared" si="5"/>
        <v>晴・曇</v>
      </c>
    </row>
    <row r="365" spans="1:12" x14ac:dyDescent="0.7">
      <c r="A365" s="3">
        <v>45291</v>
      </c>
      <c r="B365">
        <v>252</v>
      </c>
      <c r="C365">
        <v>155</v>
      </c>
      <c r="D365">
        <v>344</v>
      </c>
      <c r="E365">
        <v>231</v>
      </c>
      <c r="F365">
        <f>_xlfn.XLOOKUP($A365,天気!$A$2:$A$365,天気!B$2:B$365)</f>
        <v>9.1999999999999993</v>
      </c>
      <c r="G365">
        <f>_xlfn.XLOOKUP($A365,天気!$A$2:$A$365,天気!C$2:C$365)</f>
        <v>12.7</v>
      </c>
      <c r="H365">
        <f>_xlfn.XLOOKUP($A365,天気!$A$2:$A$365,天気!D$2:D$365)</f>
        <v>5.8</v>
      </c>
      <c r="I365" t="str">
        <f>_xlfn.XLOOKUP($A365,天気!$A$2:$A$365,天気!E$2:E$365)</f>
        <v>雨時々曇一時晴</v>
      </c>
      <c r="J365">
        <f>_xlfn.XLOOKUP($A365,天気!$A$2:$A$365,天気!F$2:F$365)</f>
        <v>1.5</v>
      </c>
      <c r="K365">
        <f>_xlfn.XLOOKUP($A365,天気!$A$2:$A$365,天気!G$2:G$365)</f>
        <v>1</v>
      </c>
      <c r="L365" t="str">
        <f t="shared" si="5"/>
        <v>雨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777FA-FFDC-4552-84EF-C48D5D9D3B01}">
  <dimension ref="A3:C20"/>
  <sheetViews>
    <sheetView workbookViewId="0"/>
  </sheetViews>
  <sheetFormatPr defaultRowHeight="17.649999999999999" x14ac:dyDescent="0.7"/>
  <cols>
    <col min="1" max="1" width="10.4375" bestFit="1" customWidth="1"/>
    <col min="2" max="2" width="12.125" bestFit="1" customWidth="1"/>
  </cols>
  <sheetData>
    <row r="3" spans="1:3" x14ac:dyDescent="0.7">
      <c r="A3" s="13"/>
      <c r="B3" s="14"/>
      <c r="C3" s="15"/>
    </row>
    <row r="4" spans="1:3" x14ac:dyDescent="0.7">
      <c r="A4" s="16"/>
      <c r="B4" s="17"/>
      <c r="C4" s="18"/>
    </row>
    <row r="5" spans="1:3" x14ac:dyDescent="0.7">
      <c r="A5" s="16"/>
      <c r="B5" s="17"/>
      <c r="C5" s="18"/>
    </row>
    <row r="6" spans="1:3" x14ac:dyDescent="0.7">
      <c r="A6" s="16"/>
      <c r="B6" s="17"/>
      <c r="C6" s="18"/>
    </row>
    <row r="7" spans="1:3" x14ac:dyDescent="0.7">
      <c r="A7" s="16"/>
      <c r="B7" s="17"/>
      <c r="C7" s="18"/>
    </row>
    <row r="8" spans="1:3" x14ac:dyDescent="0.7">
      <c r="A8" s="16"/>
      <c r="B8" s="17"/>
      <c r="C8" s="18"/>
    </row>
    <row r="9" spans="1:3" x14ac:dyDescent="0.7">
      <c r="A9" s="16"/>
      <c r="B9" s="17"/>
      <c r="C9" s="18"/>
    </row>
    <row r="10" spans="1:3" x14ac:dyDescent="0.7">
      <c r="A10" s="16"/>
      <c r="B10" s="17"/>
      <c r="C10" s="18"/>
    </row>
    <row r="11" spans="1:3" x14ac:dyDescent="0.7">
      <c r="A11" s="16"/>
      <c r="B11" s="17"/>
      <c r="C11" s="18"/>
    </row>
    <row r="12" spans="1:3" x14ac:dyDescent="0.7">
      <c r="A12" s="16"/>
      <c r="B12" s="17"/>
      <c r="C12" s="18"/>
    </row>
    <row r="13" spans="1:3" x14ac:dyDescent="0.7">
      <c r="A13" s="16"/>
      <c r="B13" s="17"/>
      <c r="C13" s="18"/>
    </row>
    <row r="14" spans="1:3" x14ac:dyDescent="0.7">
      <c r="A14" s="16"/>
      <c r="B14" s="17"/>
      <c r="C14" s="18"/>
    </row>
    <row r="15" spans="1:3" x14ac:dyDescent="0.7">
      <c r="A15" s="16"/>
      <c r="B15" s="17"/>
      <c r="C15" s="18"/>
    </row>
    <row r="16" spans="1:3" x14ac:dyDescent="0.7">
      <c r="A16" s="16"/>
      <c r="B16" s="17"/>
      <c r="C16" s="18"/>
    </row>
    <row r="17" spans="1:3" x14ac:dyDescent="0.7">
      <c r="A17" s="16"/>
      <c r="B17" s="17"/>
      <c r="C17" s="18"/>
    </row>
    <row r="18" spans="1:3" x14ac:dyDescent="0.7">
      <c r="A18" s="16"/>
      <c r="B18" s="17"/>
      <c r="C18" s="18"/>
    </row>
    <row r="19" spans="1:3" x14ac:dyDescent="0.7">
      <c r="A19" s="16"/>
      <c r="B19" s="17"/>
      <c r="C19" s="18"/>
    </row>
    <row r="20" spans="1:3" x14ac:dyDescent="0.7">
      <c r="A20" s="19"/>
      <c r="B20" s="20"/>
      <c r="C20" s="21"/>
    </row>
  </sheetData>
  <phoneticPr fontId="1"/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4D00-73B1-4156-B1BE-D283C7CF31CE}">
  <dimension ref="A1:M365"/>
  <sheetViews>
    <sheetView zoomScaleNormal="100" workbookViewId="0"/>
  </sheetViews>
  <sheetFormatPr defaultRowHeight="17.649999999999999" x14ac:dyDescent="0.7"/>
  <cols>
    <col min="1" max="1" width="11.25" bestFit="1" customWidth="1"/>
    <col min="2" max="5" width="11.9375" customWidth="1"/>
    <col min="10" max="11" width="9.9375" customWidth="1"/>
    <col min="12" max="12" width="11.125" customWidth="1"/>
  </cols>
  <sheetData>
    <row r="1" spans="1:13" ht="35.25" x14ac:dyDescent="0.7">
      <c r="A1" t="s">
        <v>86</v>
      </c>
      <c r="B1" s="6" t="s">
        <v>109</v>
      </c>
      <c r="C1" s="6" t="s">
        <v>110</v>
      </c>
      <c r="D1" s="6" t="s">
        <v>111</v>
      </c>
      <c r="E1" s="6" t="s">
        <v>112</v>
      </c>
      <c r="F1" t="s">
        <v>78</v>
      </c>
      <c r="G1" t="s">
        <v>79</v>
      </c>
      <c r="H1" t="s">
        <v>80</v>
      </c>
      <c r="I1" t="s">
        <v>118</v>
      </c>
      <c r="J1" s="7" t="s">
        <v>115</v>
      </c>
      <c r="K1" s="7" t="s">
        <v>116</v>
      </c>
      <c r="L1" s="6" t="s">
        <v>113</v>
      </c>
      <c r="M1" t="s">
        <v>87</v>
      </c>
    </row>
    <row r="2" spans="1:13" x14ac:dyDescent="0.7">
      <c r="A2" s="3">
        <v>44928</v>
      </c>
      <c r="B2">
        <v>109</v>
      </c>
      <c r="C2">
        <v>62</v>
      </c>
      <c r="D2">
        <v>148</v>
      </c>
      <c r="E2">
        <v>89</v>
      </c>
      <c r="F2">
        <f>_xlfn.XLOOKUP($A2,天気!$A$2:$A$365,天気!B$2:B$365)</f>
        <v>6.2</v>
      </c>
      <c r="G2">
        <f>_xlfn.XLOOKUP($A2,天気!$A$2:$A$365,天気!C$2:C$365)</f>
        <v>12.1</v>
      </c>
      <c r="H2">
        <f>_xlfn.XLOOKUP($A2,天気!$A$2:$A$365,天気!D$2:D$365)</f>
        <v>2</v>
      </c>
      <c r="I2" t="str">
        <f>_xlfn.XLOOKUP($A2,天気!$A$2:$A$365,天気!E$2:E$365)</f>
        <v>晴</v>
      </c>
      <c r="J2">
        <f>_xlfn.XLOOKUP($A2,天気!$A$2:$A$365,天気!F$2:F$365)</f>
        <v>0</v>
      </c>
      <c r="K2">
        <f>_xlfn.XLOOKUP($A2,天気!$A$2:$A$365,天気!G$2:G$365)</f>
        <v>0</v>
      </c>
      <c r="L2" t="str">
        <f>IF('図4-4-図4-16'!K2=0,"晴・曇",IF('図4-4-図4-16'!K2&gt;=80,"猛烈な雨",IF('図4-4-図4-16'!K2&gt;=50,"非常に激しい雨",IF('図4-4-図4-16'!K2&gt;=30,"強い雨",IF('図4-4-図4-16'!K2&gt;=20,"強い雨",IF('図4-4-図4-16'!K2&gt;=10,"やや強い雨",IF('図4-4-図4-16'!K2&gt;=1,"雨","小雨")))))))</f>
        <v>晴・曇</v>
      </c>
      <c r="M2" t="s">
        <v>88</v>
      </c>
    </row>
    <row r="3" spans="1:13" x14ac:dyDescent="0.7">
      <c r="A3" s="3">
        <v>44929</v>
      </c>
      <c r="B3">
        <v>141</v>
      </c>
      <c r="C3">
        <v>86</v>
      </c>
      <c r="D3">
        <v>234</v>
      </c>
      <c r="E3">
        <v>127</v>
      </c>
      <c r="F3">
        <f>_xlfn.XLOOKUP($A3,天気!$A$2:$A$365,天気!B$2:B$365)</f>
        <v>5.8</v>
      </c>
      <c r="G3">
        <f>_xlfn.XLOOKUP($A3,天気!$A$2:$A$365,天気!C$2:C$365)</f>
        <v>11</v>
      </c>
      <c r="H3">
        <f>_xlfn.XLOOKUP($A3,天気!$A$2:$A$365,天気!D$2:D$365)</f>
        <v>0.5</v>
      </c>
      <c r="I3" t="str">
        <f>_xlfn.XLOOKUP($A3,天気!$A$2:$A$365,天気!E$2:E$365)</f>
        <v>快晴</v>
      </c>
      <c r="J3">
        <f>_xlfn.XLOOKUP($A3,天気!$A$2:$A$365,天気!F$2:F$365)</f>
        <v>0</v>
      </c>
      <c r="K3">
        <f>_xlfn.XLOOKUP($A3,天気!$A$2:$A$365,天気!G$2:G$365)</f>
        <v>0</v>
      </c>
      <c r="L3" t="str">
        <f>IF('図4-4-図4-16'!K3=0,"晴・曇",IF('図4-4-図4-16'!K3&gt;=80,"猛烈な雨",IF('図4-4-図4-16'!K3&gt;=50,"非常に激しい雨",IF('図4-4-図4-16'!K3&gt;=30,"強い雨",IF('図4-4-図4-16'!K3&gt;=20,"強い雨",IF('図4-4-図4-16'!K3&gt;=10,"やや強い雨",IF('図4-4-図4-16'!K3&gt;=1,"雨","小雨")))))))</f>
        <v>晴・曇</v>
      </c>
      <c r="M3" t="s">
        <v>1</v>
      </c>
    </row>
    <row r="4" spans="1:13" x14ac:dyDescent="0.7">
      <c r="A4" s="3">
        <v>44930</v>
      </c>
      <c r="B4">
        <v>180</v>
      </c>
      <c r="C4">
        <v>125</v>
      </c>
      <c r="D4">
        <v>233</v>
      </c>
      <c r="E4">
        <v>152</v>
      </c>
      <c r="F4">
        <f>_xlfn.XLOOKUP($A4,天気!$A$2:$A$365,天気!B$2:B$365)</f>
        <v>5.6</v>
      </c>
      <c r="G4">
        <f>_xlfn.XLOOKUP($A4,天気!$A$2:$A$365,天気!C$2:C$365)</f>
        <v>11</v>
      </c>
      <c r="H4">
        <f>_xlfn.XLOOKUP($A4,天気!$A$2:$A$365,天気!D$2:D$365)</f>
        <v>1.3</v>
      </c>
      <c r="I4" t="str">
        <f>_xlfn.XLOOKUP($A4,天気!$A$2:$A$365,天気!E$2:E$365)</f>
        <v>晴</v>
      </c>
      <c r="J4">
        <f>_xlfn.XLOOKUP($A4,天気!$A$2:$A$365,天気!F$2:F$365)</f>
        <v>0</v>
      </c>
      <c r="K4">
        <f>_xlfn.XLOOKUP($A4,天気!$A$2:$A$365,天気!G$2:G$365)</f>
        <v>0</v>
      </c>
      <c r="L4" t="str">
        <f>IF('図4-4-図4-16'!K4=0,"晴・曇",IF('図4-4-図4-16'!K4&gt;=80,"猛烈な雨",IF('図4-4-図4-16'!K4&gt;=50,"非常に激しい雨",IF('図4-4-図4-16'!K4&gt;=30,"強い雨",IF('図4-4-図4-16'!K4&gt;=20,"強い雨",IF('図4-4-図4-16'!K4&gt;=10,"やや強い雨",IF('図4-4-図4-16'!K4&gt;=1,"雨","小雨")))))))</f>
        <v>晴・曇</v>
      </c>
      <c r="M4" t="s">
        <v>2</v>
      </c>
    </row>
    <row r="5" spans="1:13" x14ac:dyDescent="0.7">
      <c r="A5" s="3">
        <v>44931</v>
      </c>
      <c r="B5">
        <v>129</v>
      </c>
      <c r="C5">
        <v>95</v>
      </c>
      <c r="D5">
        <v>162</v>
      </c>
      <c r="E5">
        <v>103</v>
      </c>
      <c r="F5">
        <f>_xlfn.XLOOKUP($A5,天気!$A$2:$A$365,天気!B$2:B$365)</f>
        <v>5.9</v>
      </c>
      <c r="G5">
        <f>_xlfn.XLOOKUP($A5,天気!$A$2:$A$365,天気!C$2:C$365)</f>
        <v>10.6</v>
      </c>
      <c r="H5">
        <f>_xlfn.XLOOKUP($A5,天気!$A$2:$A$365,天気!D$2:D$365)</f>
        <v>2.6</v>
      </c>
      <c r="I5" t="str">
        <f>_xlfn.XLOOKUP($A5,天気!$A$2:$A$365,天気!E$2:E$365)</f>
        <v>快晴</v>
      </c>
      <c r="J5">
        <f>_xlfn.XLOOKUP($A5,天気!$A$2:$A$365,天気!F$2:F$365)</f>
        <v>0</v>
      </c>
      <c r="K5">
        <f>_xlfn.XLOOKUP($A5,天気!$A$2:$A$365,天気!G$2:G$365)</f>
        <v>0</v>
      </c>
      <c r="L5" t="str">
        <f>IF('図4-4-図4-16'!K5=0,"晴・曇",IF('図4-4-図4-16'!K5&gt;=80,"猛烈な雨",IF('図4-4-図4-16'!K5&gt;=50,"非常に激しい雨",IF('図4-4-図4-16'!K5&gt;=30,"強い雨",IF('図4-4-図4-16'!K5&gt;=20,"強い雨",IF('図4-4-図4-16'!K5&gt;=10,"やや強い雨",IF('図4-4-図4-16'!K5&gt;=1,"雨","小雨")))))))</f>
        <v>晴・曇</v>
      </c>
      <c r="M5" t="s">
        <v>3</v>
      </c>
    </row>
    <row r="6" spans="1:13" x14ac:dyDescent="0.7">
      <c r="A6" s="3">
        <v>44932</v>
      </c>
      <c r="B6">
        <v>245</v>
      </c>
      <c r="C6">
        <v>190</v>
      </c>
      <c r="D6">
        <v>314</v>
      </c>
      <c r="E6">
        <v>227</v>
      </c>
      <c r="F6">
        <f>_xlfn.XLOOKUP($A6,天気!$A$2:$A$365,天気!B$2:B$365)</f>
        <v>5.3</v>
      </c>
      <c r="G6">
        <f>_xlfn.XLOOKUP($A6,天気!$A$2:$A$365,天気!C$2:C$365)</f>
        <v>9.9</v>
      </c>
      <c r="H6">
        <f>_xlfn.XLOOKUP($A6,天気!$A$2:$A$365,天気!D$2:D$365)</f>
        <v>0</v>
      </c>
      <c r="I6" t="str">
        <f>_xlfn.XLOOKUP($A6,天気!$A$2:$A$365,天気!E$2:E$365)</f>
        <v>薄曇時々晴</v>
      </c>
      <c r="J6">
        <f>_xlfn.XLOOKUP($A6,天気!$A$2:$A$365,天気!F$2:F$365)</f>
        <v>0</v>
      </c>
      <c r="K6">
        <f>_xlfn.XLOOKUP($A6,天気!$A$2:$A$365,天気!G$2:G$365)</f>
        <v>0</v>
      </c>
      <c r="L6" t="str">
        <f>IF('図4-4-図4-16'!K6=0,"晴・曇",IF('図4-4-図4-16'!K6&gt;=80,"猛烈な雨",IF('図4-4-図4-16'!K6&gt;=50,"非常に激しい雨",IF('図4-4-図4-16'!K6&gt;=30,"強い雨",IF('図4-4-図4-16'!K6&gt;=20,"強い雨",IF('図4-4-図4-16'!K6&gt;=10,"やや強い雨",IF('図4-4-図4-16'!K6&gt;=1,"雨","小雨")))))))</f>
        <v>晴・曇</v>
      </c>
      <c r="M6" t="s">
        <v>4</v>
      </c>
    </row>
    <row r="7" spans="1:13" x14ac:dyDescent="0.7">
      <c r="A7" s="3">
        <v>44933</v>
      </c>
      <c r="B7">
        <v>264</v>
      </c>
      <c r="C7">
        <v>154</v>
      </c>
      <c r="D7">
        <v>309</v>
      </c>
      <c r="E7">
        <v>246</v>
      </c>
      <c r="F7">
        <f>_xlfn.XLOOKUP($A7,天気!$A$2:$A$365,天気!B$2:B$365)</f>
        <v>6</v>
      </c>
      <c r="G7">
        <f>_xlfn.XLOOKUP($A7,天気!$A$2:$A$365,天気!C$2:C$365)</f>
        <v>10.4</v>
      </c>
      <c r="H7">
        <f>_xlfn.XLOOKUP($A7,天気!$A$2:$A$365,天気!D$2:D$365)</f>
        <v>3</v>
      </c>
      <c r="I7" t="str">
        <f>_xlfn.XLOOKUP($A7,天気!$A$2:$A$365,天気!E$2:E$365)</f>
        <v>晴</v>
      </c>
      <c r="J7">
        <f>_xlfn.XLOOKUP($A7,天気!$A$2:$A$365,天気!F$2:F$365)</f>
        <v>0</v>
      </c>
      <c r="K7">
        <f>_xlfn.XLOOKUP($A7,天気!$A$2:$A$365,天気!G$2:G$365)</f>
        <v>0</v>
      </c>
      <c r="L7" t="str">
        <f>IF('図4-4-図4-16'!K7=0,"晴・曇",IF('図4-4-図4-16'!K7&gt;=80,"猛烈な雨",IF('図4-4-図4-16'!K7&gt;=50,"非常に激しい雨",IF('図4-4-図4-16'!K7&gt;=30,"強い雨",IF('図4-4-図4-16'!K7&gt;=20,"強い雨",IF('図4-4-図4-16'!K7&gt;=10,"やや強い雨",IF('図4-4-図4-16'!K7&gt;=1,"雨","小雨")))))))</f>
        <v>晴・曇</v>
      </c>
      <c r="M7" t="s">
        <v>5</v>
      </c>
    </row>
    <row r="8" spans="1:13" x14ac:dyDescent="0.7">
      <c r="A8" s="3">
        <v>44934</v>
      </c>
      <c r="B8">
        <v>207</v>
      </c>
      <c r="C8">
        <v>149</v>
      </c>
      <c r="D8">
        <v>301</v>
      </c>
      <c r="E8">
        <v>219</v>
      </c>
      <c r="F8">
        <f>_xlfn.XLOOKUP($A8,天気!$A$2:$A$365,天気!B$2:B$365)</f>
        <v>7</v>
      </c>
      <c r="G8">
        <f>_xlfn.XLOOKUP($A8,天気!$A$2:$A$365,天気!C$2:C$365)</f>
        <v>12.5</v>
      </c>
      <c r="H8">
        <f>_xlfn.XLOOKUP($A8,天気!$A$2:$A$365,天気!D$2:D$365)</f>
        <v>1.6</v>
      </c>
      <c r="I8" t="str">
        <f>_xlfn.XLOOKUP($A8,天気!$A$2:$A$365,天気!E$2:E$365)</f>
        <v>快晴</v>
      </c>
      <c r="J8">
        <f>_xlfn.XLOOKUP($A8,天気!$A$2:$A$365,天気!F$2:F$365)</f>
        <v>0</v>
      </c>
      <c r="K8">
        <f>_xlfn.XLOOKUP($A8,天気!$A$2:$A$365,天気!G$2:G$365)</f>
        <v>0</v>
      </c>
      <c r="L8" t="str">
        <f>IF('図4-4-図4-16'!K8=0,"晴・曇",IF('図4-4-図4-16'!K8&gt;=80,"猛烈な雨",IF('図4-4-図4-16'!K8&gt;=50,"非常に激しい雨",IF('図4-4-図4-16'!K8&gt;=30,"強い雨",IF('図4-4-図4-16'!K8&gt;=20,"強い雨",IF('図4-4-図4-16'!K8&gt;=10,"やや強い雨",IF('図4-4-図4-16'!K8&gt;=1,"雨","小雨")))))))</f>
        <v>晴・曇</v>
      </c>
      <c r="M8" t="s">
        <v>6</v>
      </c>
    </row>
    <row r="9" spans="1:13" x14ac:dyDescent="0.7">
      <c r="A9" s="3">
        <v>44935</v>
      </c>
      <c r="B9">
        <v>163</v>
      </c>
      <c r="C9">
        <v>100</v>
      </c>
      <c r="D9">
        <v>186</v>
      </c>
      <c r="E9">
        <v>163</v>
      </c>
      <c r="F9">
        <f>_xlfn.XLOOKUP($A9,天気!$A$2:$A$365,天気!B$2:B$365)</f>
        <v>8</v>
      </c>
      <c r="G9">
        <f>_xlfn.XLOOKUP($A9,天気!$A$2:$A$365,天気!C$2:C$365)</f>
        <v>13.9</v>
      </c>
      <c r="H9">
        <f>_xlfn.XLOOKUP($A9,天気!$A$2:$A$365,天気!D$2:D$365)</f>
        <v>2.4</v>
      </c>
      <c r="I9" t="str">
        <f>_xlfn.XLOOKUP($A9,天気!$A$2:$A$365,天気!E$2:E$365)</f>
        <v>快晴</v>
      </c>
      <c r="J9">
        <f>_xlfn.XLOOKUP($A9,天気!$A$2:$A$365,天気!F$2:F$365)</f>
        <v>0</v>
      </c>
      <c r="K9">
        <f>_xlfn.XLOOKUP($A9,天気!$A$2:$A$365,天気!G$2:G$365)</f>
        <v>0</v>
      </c>
      <c r="L9" t="str">
        <f>IF('図4-4-図4-16'!K9=0,"晴・曇",IF('図4-4-図4-16'!K9&gt;=80,"猛烈な雨",IF('図4-4-図4-16'!K9&gt;=50,"非常に激しい雨",IF('図4-4-図4-16'!K9&gt;=30,"強い雨",IF('図4-4-図4-16'!K9&gt;=20,"強い雨",IF('図4-4-図4-16'!K9&gt;=10,"やや強い雨",IF('図4-4-図4-16'!K9&gt;=1,"雨","小雨")))))))</f>
        <v>晴・曇</v>
      </c>
      <c r="M9" t="s">
        <v>0</v>
      </c>
    </row>
    <row r="10" spans="1:13" x14ac:dyDescent="0.7">
      <c r="A10" s="3">
        <v>44936</v>
      </c>
      <c r="B10">
        <v>269</v>
      </c>
      <c r="C10">
        <v>140</v>
      </c>
      <c r="D10">
        <v>308</v>
      </c>
      <c r="E10">
        <v>226</v>
      </c>
      <c r="F10">
        <f>_xlfn.XLOOKUP($A10,天気!$A$2:$A$365,天気!B$2:B$365)</f>
        <v>6.3</v>
      </c>
      <c r="G10">
        <f>_xlfn.XLOOKUP($A10,天気!$A$2:$A$365,天気!C$2:C$365)</f>
        <v>9.9</v>
      </c>
      <c r="H10">
        <f>_xlfn.XLOOKUP($A10,天気!$A$2:$A$365,天気!D$2:D$365)</f>
        <v>2.8</v>
      </c>
      <c r="I10" t="str">
        <f>_xlfn.XLOOKUP($A10,天気!$A$2:$A$365,天気!E$2:E$365)</f>
        <v>快晴</v>
      </c>
      <c r="J10">
        <f>_xlfn.XLOOKUP($A10,天気!$A$2:$A$365,天気!F$2:F$365)</f>
        <v>0</v>
      </c>
      <c r="K10">
        <f>_xlfn.XLOOKUP($A10,天気!$A$2:$A$365,天気!G$2:G$365)</f>
        <v>0</v>
      </c>
      <c r="L10" t="str">
        <f>IF('図4-4-図4-16'!K10=0,"晴・曇",IF('図4-4-図4-16'!K10&gt;=80,"猛烈な雨",IF('図4-4-図4-16'!K10&gt;=50,"非常に激しい雨",IF('図4-4-図4-16'!K10&gt;=30,"強い雨",IF('図4-4-図4-16'!K10&gt;=20,"強い雨",IF('図4-4-図4-16'!K10&gt;=10,"やや強い雨",IF('図4-4-図4-16'!K10&gt;=1,"雨","小雨")))))))</f>
        <v>晴・曇</v>
      </c>
      <c r="M10" t="s">
        <v>1</v>
      </c>
    </row>
    <row r="11" spans="1:13" x14ac:dyDescent="0.7">
      <c r="A11" s="3">
        <v>44937</v>
      </c>
      <c r="B11">
        <v>293</v>
      </c>
      <c r="C11">
        <v>197</v>
      </c>
      <c r="D11">
        <v>375</v>
      </c>
      <c r="E11">
        <v>223</v>
      </c>
      <c r="F11">
        <f>_xlfn.XLOOKUP($A11,天気!$A$2:$A$365,天気!B$2:B$365)</f>
        <v>5.4</v>
      </c>
      <c r="G11">
        <f>_xlfn.XLOOKUP($A11,天気!$A$2:$A$365,天気!C$2:C$365)</f>
        <v>10.7</v>
      </c>
      <c r="H11">
        <f>_xlfn.XLOOKUP($A11,天気!$A$2:$A$365,天気!D$2:D$365)</f>
        <v>1.5</v>
      </c>
      <c r="I11" t="str">
        <f>_xlfn.XLOOKUP($A11,天気!$A$2:$A$365,天気!E$2:E$365)</f>
        <v>晴一時曇</v>
      </c>
      <c r="J11">
        <f>_xlfn.XLOOKUP($A11,天気!$A$2:$A$365,天気!F$2:F$365)</f>
        <v>0</v>
      </c>
      <c r="K11">
        <f>_xlfn.XLOOKUP($A11,天気!$A$2:$A$365,天気!G$2:G$365)</f>
        <v>0</v>
      </c>
      <c r="L11" t="str">
        <f>IF('図4-4-図4-16'!K11=0,"晴・曇",IF('図4-4-図4-16'!K11&gt;=80,"猛烈な雨",IF('図4-4-図4-16'!K11&gt;=50,"非常に激しい雨",IF('図4-4-図4-16'!K11&gt;=30,"強い雨",IF('図4-4-図4-16'!K11&gt;=20,"強い雨",IF('図4-4-図4-16'!K11&gt;=10,"やや強い雨",IF('図4-4-図4-16'!K11&gt;=1,"雨","小雨")))))))</f>
        <v>晴・曇</v>
      </c>
      <c r="M11" t="s">
        <v>2</v>
      </c>
    </row>
    <row r="12" spans="1:13" x14ac:dyDescent="0.7">
      <c r="A12" s="3">
        <v>44938</v>
      </c>
      <c r="B12">
        <v>178</v>
      </c>
      <c r="C12">
        <v>143</v>
      </c>
      <c r="D12">
        <v>216</v>
      </c>
      <c r="E12">
        <v>186</v>
      </c>
      <c r="F12">
        <f>_xlfn.XLOOKUP($A12,天気!$A$2:$A$365,天気!B$2:B$365)</f>
        <v>6.1</v>
      </c>
      <c r="G12">
        <f>_xlfn.XLOOKUP($A12,天気!$A$2:$A$365,天気!C$2:C$365)</f>
        <v>12.6</v>
      </c>
      <c r="H12">
        <f>_xlfn.XLOOKUP($A12,天気!$A$2:$A$365,天気!D$2:D$365)</f>
        <v>1.3</v>
      </c>
      <c r="I12" t="str">
        <f>_xlfn.XLOOKUP($A12,天気!$A$2:$A$365,天気!E$2:E$365)</f>
        <v>晴時々薄曇</v>
      </c>
      <c r="J12">
        <f>_xlfn.XLOOKUP($A12,天気!$A$2:$A$365,天気!F$2:F$365)</f>
        <v>0</v>
      </c>
      <c r="K12">
        <f>_xlfn.XLOOKUP($A12,天気!$A$2:$A$365,天気!G$2:G$365)</f>
        <v>0</v>
      </c>
      <c r="L12" t="str">
        <f>IF('図4-4-図4-16'!K12=0,"晴・曇",IF('図4-4-図4-16'!K12&gt;=80,"猛烈な雨",IF('図4-4-図4-16'!K12&gt;=50,"非常に激しい雨",IF('図4-4-図4-16'!K12&gt;=30,"強い雨",IF('図4-4-図4-16'!K12&gt;=20,"強い雨",IF('図4-4-図4-16'!K12&gt;=10,"やや強い雨",IF('図4-4-図4-16'!K12&gt;=1,"雨","小雨")))))))</f>
        <v>晴・曇</v>
      </c>
      <c r="M12" t="s">
        <v>3</v>
      </c>
    </row>
    <row r="13" spans="1:13" x14ac:dyDescent="0.7">
      <c r="A13" s="3">
        <v>44939</v>
      </c>
      <c r="B13">
        <v>333</v>
      </c>
      <c r="C13">
        <v>239</v>
      </c>
      <c r="D13">
        <v>501</v>
      </c>
      <c r="E13">
        <v>325</v>
      </c>
      <c r="F13">
        <f>_xlfn.XLOOKUP($A13,天気!$A$2:$A$365,天気!B$2:B$365)</f>
        <v>8.6999999999999993</v>
      </c>
      <c r="G13">
        <f>_xlfn.XLOOKUP($A13,天気!$A$2:$A$365,天気!C$2:C$365)</f>
        <v>14</v>
      </c>
      <c r="H13">
        <f>_xlfn.XLOOKUP($A13,天気!$A$2:$A$365,天気!D$2:D$365)</f>
        <v>3.1</v>
      </c>
      <c r="I13" t="str">
        <f>_xlfn.XLOOKUP($A13,天気!$A$2:$A$365,天気!E$2:E$365)</f>
        <v>晴後薄曇</v>
      </c>
      <c r="J13">
        <f>_xlfn.XLOOKUP($A13,天気!$A$2:$A$365,天気!F$2:F$365)</f>
        <v>0</v>
      </c>
      <c r="K13">
        <f>_xlfn.XLOOKUP($A13,天気!$A$2:$A$365,天気!G$2:G$365)</f>
        <v>0</v>
      </c>
      <c r="L13" t="str">
        <f>IF('図4-4-図4-16'!K13=0,"晴・曇",IF('図4-4-図4-16'!K13&gt;=80,"猛烈な雨",IF('図4-4-図4-16'!K13&gt;=50,"非常に激しい雨",IF('図4-4-図4-16'!K13&gt;=30,"強い雨",IF('図4-4-図4-16'!K13&gt;=20,"強い雨",IF('図4-4-図4-16'!K13&gt;=10,"やや強い雨",IF('図4-4-図4-16'!K13&gt;=1,"雨","小雨")))))))</f>
        <v>晴・曇</v>
      </c>
      <c r="M13" t="s">
        <v>4</v>
      </c>
    </row>
    <row r="14" spans="1:13" x14ac:dyDescent="0.7">
      <c r="A14" s="3">
        <v>44940</v>
      </c>
      <c r="B14">
        <v>387</v>
      </c>
      <c r="C14">
        <v>227</v>
      </c>
      <c r="D14">
        <v>443</v>
      </c>
      <c r="E14">
        <v>342</v>
      </c>
      <c r="F14">
        <f>_xlfn.XLOOKUP($A14,天気!$A$2:$A$365,天気!B$2:B$365)</f>
        <v>9.5</v>
      </c>
      <c r="G14">
        <f>_xlfn.XLOOKUP($A14,天気!$A$2:$A$365,天気!C$2:C$365)</f>
        <v>14.2</v>
      </c>
      <c r="H14">
        <f>_xlfn.XLOOKUP($A14,天気!$A$2:$A$365,天気!D$2:D$365)</f>
        <v>7.1</v>
      </c>
      <c r="I14" t="str">
        <f>_xlfn.XLOOKUP($A14,天気!$A$2:$A$365,天気!E$2:E$365)</f>
        <v>曇時々雨</v>
      </c>
      <c r="J14">
        <f>_xlfn.XLOOKUP($A14,天気!$A$2:$A$365,天気!F$2:F$365)</f>
        <v>1.5</v>
      </c>
      <c r="K14">
        <f>_xlfn.XLOOKUP($A14,天気!$A$2:$A$365,天気!G$2:G$365)</f>
        <v>1</v>
      </c>
      <c r="L14" t="str">
        <f>IF('図4-4-図4-16'!K14=0,"晴・曇",IF('図4-4-図4-16'!K14&gt;=80,"猛烈な雨",IF('図4-4-図4-16'!K14&gt;=50,"非常に激しい雨",IF('図4-4-図4-16'!K14&gt;=30,"強い雨",IF('図4-4-図4-16'!K14&gt;=20,"強い雨",IF('図4-4-図4-16'!K14&gt;=10,"やや強い雨",IF('図4-4-図4-16'!K14&gt;=1,"雨","小雨")))))))</f>
        <v>雨</v>
      </c>
      <c r="M14" t="s">
        <v>5</v>
      </c>
    </row>
    <row r="15" spans="1:13" x14ac:dyDescent="0.7">
      <c r="A15" s="3">
        <v>44941</v>
      </c>
      <c r="B15">
        <v>233</v>
      </c>
      <c r="C15">
        <v>171</v>
      </c>
      <c r="D15">
        <v>392</v>
      </c>
      <c r="E15">
        <v>225</v>
      </c>
      <c r="F15">
        <f>_xlfn.XLOOKUP($A15,天気!$A$2:$A$365,天気!B$2:B$365)</f>
        <v>10.3</v>
      </c>
      <c r="G15">
        <f>_xlfn.XLOOKUP($A15,天気!$A$2:$A$365,天気!C$2:C$365)</f>
        <v>12</v>
      </c>
      <c r="H15">
        <f>_xlfn.XLOOKUP($A15,天気!$A$2:$A$365,天気!D$2:D$365)</f>
        <v>7.6</v>
      </c>
      <c r="I15" t="str">
        <f>_xlfn.XLOOKUP($A15,天気!$A$2:$A$365,天気!E$2:E$365)</f>
        <v>曇後雨</v>
      </c>
      <c r="J15">
        <f>_xlfn.XLOOKUP($A15,天気!$A$2:$A$365,天気!F$2:F$365)</f>
        <v>3</v>
      </c>
      <c r="K15">
        <f>_xlfn.XLOOKUP($A15,天気!$A$2:$A$365,天気!G$2:G$365)</f>
        <v>1.5</v>
      </c>
      <c r="L15" t="str">
        <f>IF('図4-4-図4-16'!K15=0,"晴・曇",IF('図4-4-図4-16'!K15&gt;=80,"猛烈な雨",IF('図4-4-図4-16'!K15&gt;=50,"非常に激しい雨",IF('図4-4-図4-16'!K15&gt;=30,"強い雨",IF('図4-4-図4-16'!K15&gt;=20,"強い雨",IF('図4-4-図4-16'!K15&gt;=10,"やや強い雨",IF('図4-4-図4-16'!K15&gt;=1,"雨","小雨")))))))</f>
        <v>雨</v>
      </c>
      <c r="M15" t="s">
        <v>6</v>
      </c>
    </row>
    <row r="16" spans="1:13" x14ac:dyDescent="0.7">
      <c r="A16" s="3">
        <v>44942</v>
      </c>
      <c r="B16">
        <v>113</v>
      </c>
      <c r="C16">
        <v>84</v>
      </c>
      <c r="D16">
        <v>178</v>
      </c>
      <c r="E16">
        <v>104</v>
      </c>
      <c r="F16">
        <f>_xlfn.XLOOKUP($A16,天気!$A$2:$A$365,天気!B$2:B$365)</f>
        <v>6.3</v>
      </c>
      <c r="G16">
        <f>_xlfn.XLOOKUP($A16,天気!$A$2:$A$365,天気!C$2:C$365)</f>
        <v>7.7</v>
      </c>
      <c r="H16">
        <f>_xlfn.XLOOKUP($A16,天気!$A$2:$A$365,天気!D$2:D$365)</f>
        <v>3.6</v>
      </c>
      <c r="I16" t="str">
        <f>_xlfn.XLOOKUP($A16,天気!$A$2:$A$365,天気!E$2:E$365)</f>
        <v>雨一時曇</v>
      </c>
      <c r="J16">
        <f>_xlfn.XLOOKUP($A16,天気!$A$2:$A$365,天気!F$2:F$365)</f>
        <v>8</v>
      </c>
      <c r="K16">
        <f>_xlfn.XLOOKUP($A16,天気!$A$2:$A$365,天気!G$2:G$365)</f>
        <v>2.5</v>
      </c>
      <c r="L16" t="str">
        <f>IF('図4-4-図4-16'!K16=0,"晴・曇",IF('図4-4-図4-16'!K16&gt;=80,"猛烈な雨",IF('図4-4-図4-16'!K16&gt;=50,"非常に激しい雨",IF('図4-4-図4-16'!K16&gt;=30,"強い雨",IF('図4-4-図4-16'!K16&gt;=20,"強い雨",IF('図4-4-図4-16'!K16&gt;=10,"やや強い雨",IF('図4-4-図4-16'!K16&gt;=1,"雨","小雨")))))))</f>
        <v>雨</v>
      </c>
      <c r="M16" t="s">
        <v>0</v>
      </c>
    </row>
    <row r="17" spans="1:13" x14ac:dyDescent="0.7">
      <c r="A17" s="3">
        <v>44943</v>
      </c>
      <c r="B17">
        <v>169</v>
      </c>
      <c r="C17">
        <v>102</v>
      </c>
      <c r="D17">
        <v>227</v>
      </c>
      <c r="E17">
        <v>107</v>
      </c>
      <c r="F17">
        <f>_xlfn.XLOOKUP($A17,天気!$A$2:$A$365,天気!B$2:B$365)</f>
        <v>4.7</v>
      </c>
      <c r="G17">
        <f>_xlfn.XLOOKUP($A17,天気!$A$2:$A$365,天気!C$2:C$365)</f>
        <v>7.6</v>
      </c>
      <c r="H17">
        <f>_xlfn.XLOOKUP($A17,天気!$A$2:$A$365,天気!D$2:D$365)</f>
        <v>2.1</v>
      </c>
      <c r="I17" t="str">
        <f>_xlfn.XLOOKUP($A17,天気!$A$2:$A$365,天気!E$2:E$365)</f>
        <v>曇一時晴</v>
      </c>
      <c r="J17">
        <f>_xlfn.XLOOKUP($A17,天気!$A$2:$A$365,天気!F$2:F$365)</f>
        <v>1.5</v>
      </c>
      <c r="K17">
        <f>_xlfn.XLOOKUP($A17,天気!$A$2:$A$365,天気!G$2:G$365)</f>
        <v>0.5</v>
      </c>
      <c r="L17" t="str">
        <f>IF('図4-4-図4-16'!K17=0,"晴・曇",IF('図4-4-図4-16'!K17&gt;=80,"猛烈な雨",IF('図4-4-図4-16'!K17&gt;=50,"非常に激しい雨",IF('図4-4-図4-16'!K17&gt;=30,"強い雨",IF('図4-4-図4-16'!K17&gt;=20,"強い雨",IF('図4-4-図4-16'!K17&gt;=10,"やや強い雨",IF('図4-4-図4-16'!K17&gt;=1,"雨","小雨")))))))</f>
        <v>小雨</v>
      </c>
      <c r="M17" t="s">
        <v>1</v>
      </c>
    </row>
    <row r="18" spans="1:13" x14ac:dyDescent="0.7">
      <c r="A18" s="3">
        <v>44944</v>
      </c>
      <c r="B18">
        <v>162</v>
      </c>
      <c r="C18">
        <v>108</v>
      </c>
      <c r="D18">
        <v>230</v>
      </c>
      <c r="E18">
        <v>167</v>
      </c>
      <c r="F18">
        <f>_xlfn.XLOOKUP($A18,天気!$A$2:$A$365,天気!B$2:B$365)</f>
        <v>7.3</v>
      </c>
      <c r="G18">
        <f>_xlfn.XLOOKUP($A18,天気!$A$2:$A$365,天気!C$2:C$365)</f>
        <v>12.4</v>
      </c>
      <c r="H18">
        <f>_xlfn.XLOOKUP($A18,天気!$A$2:$A$365,天気!D$2:D$365)</f>
        <v>3.8</v>
      </c>
      <c r="I18" t="str">
        <f>_xlfn.XLOOKUP($A18,天気!$A$2:$A$365,天気!E$2:E$365)</f>
        <v>曇時々晴</v>
      </c>
      <c r="J18">
        <f>_xlfn.XLOOKUP($A18,天気!$A$2:$A$365,天気!F$2:F$365)</f>
        <v>0</v>
      </c>
      <c r="K18">
        <f>_xlfn.XLOOKUP($A18,天気!$A$2:$A$365,天気!G$2:G$365)</f>
        <v>0</v>
      </c>
      <c r="L18" t="str">
        <f>IF('図4-4-図4-16'!K18=0,"晴・曇",IF('図4-4-図4-16'!K18&gt;=80,"猛烈な雨",IF('図4-4-図4-16'!K18&gt;=50,"非常に激しい雨",IF('図4-4-図4-16'!K18&gt;=30,"強い雨",IF('図4-4-図4-16'!K18&gt;=20,"強い雨",IF('図4-4-図4-16'!K18&gt;=10,"やや強い雨",IF('図4-4-図4-16'!K18&gt;=1,"雨","小雨")))))))</f>
        <v>晴・曇</v>
      </c>
      <c r="M18" t="s">
        <v>2</v>
      </c>
    </row>
    <row r="19" spans="1:13" x14ac:dyDescent="0.7">
      <c r="A19" s="3">
        <v>44945</v>
      </c>
      <c r="B19">
        <v>123</v>
      </c>
      <c r="C19">
        <v>115</v>
      </c>
      <c r="D19">
        <v>171</v>
      </c>
      <c r="E19">
        <v>119</v>
      </c>
      <c r="F19">
        <f>_xlfn.XLOOKUP($A19,天気!$A$2:$A$365,天気!B$2:B$365)</f>
        <v>6.3</v>
      </c>
      <c r="G19">
        <f>_xlfn.XLOOKUP($A19,天気!$A$2:$A$365,天気!C$2:C$365)</f>
        <v>9.1</v>
      </c>
      <c r="H19">
        <f>_xlfn.XLOOKUP($A19,天気!$A$2:$A$365,天気!D$2:D$365)</f>
        <v>2.7</v>
      </c>
      <c r="I19" t="str">
        <f>_xlfn.XLOOKUP($A19,天気!$A$2:$A$365,天気!E$2:E$365)</f>
        <v>晴後曇</v>
      </c>
      <c r="J19">
        <f>_xlfn.XLOOKUP($A19,天気!$A$2:$A$365,天気!F$2:F$365)</f>
        <v>0</v>
      </c>
      <c r="K19">
        <f>_xlfn.XLOOKUP($A19,天気!$A$2:$A$365,天気!G$2:G$365)</f>
        <v>0</v>
      </c>
      <c r="L19" t="str">
        <f>IF('図4-4-図4-16'!K19=0,"晴・曇",IF('図4-4-図4-16'!K19&gt;=80,"猛烈な雨",IF('図4-4-図4-16'!K19&gt;=50,"非常に激しい雨",IF('図4-4-図4-16'!K19&gt;=30,"強い雨",IF('図4-4-図4-16'!K19&gt;=20,"強い雨",IF('図4-4-図4-16'!K19&gt;=10,"やや強い雨",IF('図4-4-図4-16'!K19&gt;=1,"雨","小雨")))))))</f>
        <v>晴・曇</v>
      </c>
      <c r="M19" t="s">
        <v>3</v>
      </c>
    </row>
    <row r="20" spans="1:13" x14ac:dyDescent="0.7">
      <c r="A20" s="3">
        <v>44946</v>
      </c>
      <c r="B20">
        <v>193</v>
      </c>
      <c r="C20">
        <v>147</v>
      </c>
      <c r="D20">
        <v>285</v>
      </c>
      <c r="E20">
        <v>211</v>
      </c>
      <c r="F20">
        <f>_xlfn.XLOOKUP($A20,天気!$A$2:$A$365,天気!B$2:B$365)</f>
        <v>7.6</v>
      </c>
      <c r="G20">
        <f>_xlfn.XLOOKUP($A20,天気!$A$2:$A$365,天気!C$2:C$365)</f>
        <v>12.3</v>
      </c>
      <c r="H20">
        <f>_xlfn.XLOOKUP($A20,天気!$A$2:$A$365,天気!D$2:D$365)</f>
        <v>3.9</v>
      </c>
      <c r="I20" t="str">
        <f>_xlfn.XLOOKUP($A20,天気!$A$2:$A$365,天気!E$2:E$365)</f>
        <v>晴</v>
      </c>
      <c r="J20">
        <f>_xlfn.XLOOKUP($A20,天気!$A$2:$A$365,天気!F$2:F$365)</f>
        <v>0.5</v>
      </c>
      <c r="K20">
        <f>_xlfn.XLOOKUP($A20,天気!$A$2:$A$365,天気!G$2:G$365)</f>
        <v>0.5</v>
      </c>
      <c r="L20" t="str">
        <f>IF('図4-4-図4-16'!K20=0,"晴・曇",IF('図4-4-図4-16'!K20&gt;=80,"猛烈な雨",IF('図4-4-図4-16'!K20&gt;=50,"非常に激しい雨",IF('図4-4-図4-16'!K20&gt;=30,"強い雨",IF('図4-4-図4-16'!K20&gt;=20,"強い雨",IF('図4-4-図4-16'!K20&gt;=10,"やや強い雨",IF('図4-4-図4-16'!K20&gt;=1,"雨","小雨")))))))</f>
        <v>小雨</v>
      </c>
      <c r="M20" t="s">
        <v>4</v>
      </c>
    </row>
    <row r="21" spans="1:13" x14ac:dyDescent="0.7">
      <c r="A21" s="3">
        <v>44947</v>
      </c>
      <c r="B21">
        <v>249</v>
      </c>
      <c r="C21">
        <v>143</v>
      </c>
      <c r="D21">
        <v>321</v>
      </c>
      <c r="E21">
        <v>187</v>
      </c>
      <c r="F21">
        <f>_xlfn.XLOOKUP($A21,天気!$A$2:$A$365,天気!B$2:B$365)</f>
        <v>5.6</v>
      </c>
      <c r="G21">
        <f>_xlfn.XLOOKUP($A21,天気!$A$2:$A$365,天気!C$2:C$365)</f>
        <v>9</v>
      </c>
      <c r="H21">
        <f>_xlfn.XLOOKUP($A21,天気!$A$2:$A$365,天気!D$2:D$365)</f>
        <v>3.2</v>
      </c>
      <c r="I21" t="str">
        <f>_xlfn.XLOOKUP($A21,天気!$A$2:$A$365,天気!E$2:E$365)</f>
        <v>晴一時薄曇</v>
      </c>
      <c r="J21">
        <f>_xlfn.XLOOKUP($A21,天気!$A$2:$A$365,天気!F$2:F$365)</f>
        <v>0</v>
      </c>
      <c r="K21">
        <f>_xlfn.XLOOKUP($A21,天気!$A$2:$A$365,天気!G$2:G$365)</f>
        <v>0</v>
      </c>
      <c r="L21" t="str">
        <f>IF('図4-4-図4-16'!K21=0,"晴・曇",IF('図4-4-図4-16'!K21&gt;=80,"猛烈な雨",IF('図4-4-図4-16'!K21&gt;=50,"非常に激しい雨",IF('図4-4-図4-16'!K21&gt;=30,"強い雨",IF('図4-4-図4-16'!K21&gt;=20,"強い雨",IF('図4-4-図4-16'!K21&gt;=10,"やや強い雨",IF('図4-4-図4-16'!K21&gt;=1,"雨","小雨")))))))</f>
        <v>晴・曇</v>
      </c>
      <c r="M21" t="s">
        <v>5</v>
      </c>
    </row>
    <row r="22" spans="1:13" x14ac:dyDescent="0.7">
      <c r="A22" s="3">
        <v>44948</v>
      </c>
      <c r="B22">
        <v>166</v>
      </c>
      <c r="C22">
        <v>134</v>
      </c>
      <c r="D22">
        <v>243</v>
      </c>
      <c r="E22">
        <v>140</v>
      </c>
      <c r="F22">
        <f>_xlfn.XLOOKUP($A22,天気!$A$2:$A$365,天気!B$2:B$365)</f>
        <v>4.9000000000000004</v>
      </c>
      <c r="G22">
        <f>_xlfn.XLOOKUP($A22,天気!$A$2:$A$365,天気!C$2:C$365)</f>
        <v>8.9</v>
      </c>
      <c r="H22">
        <f>_xlfn.XLOOKUP($A22,天気!$A$2:$A$365,天気!D$2:D$365)</f>
        <v>1.7</v>
      </c>
      <c r="I22" t="str">
        <f>_xlfn.XLOOKUP($A22,天気!$A$2:$A$365,天気!E$2:E$365)</f>
        <v>薄曇一時晴</v>
      </c>
      <c r="J22">
        <f>_xlfn.XLOOKUP($A22,天気!$A$2:$A$365,天気!F$2:F$365)</f>
        <v>0</v>
      </c>
      <c r="K22">
        <f>_xlfn.XLOOKUP($A22,天気!$A$2:$A$365,天気!G$2:G$365)</f>
        <v>0</v>
      </c>
      <c r="L22" t="str">
        <f>IF('図4-4-図4-16'!K22=0,"晴・曇",IF('図4-4-図4-16'!K22&gt;=80,"猛烈な雨",IF('図4-4-図4-16'!K22&gt;=50,"非常に激しい雨",IF('図4-4-図4-16'!K22&gt;=30,"強い雨",IF('図4-4-図4-16'!K22&gt;=20,"強い雨",IF('図4-4-図4-16'!K22&gt;=10,"やや強い雨",IF('図4-4-図4-16'!K22&gt;=1,"雨","小雨")))))))</f>
        <v>晴・曇</v>
      </c>
      <c r="M22" t="s">
        <v>6</v>
      </c>
    </row>
    <row r="23" spans="1:13" x14ac:dyDescent="0.7">
      <c r="A23" s="3">
        <v>44949</v>
      </c>
      <c r="B23">
        <v>179</v>
      </c>
      <c r="C23">
        <v>132</v>
      </c>
      <c r="D23">
        <v>215</v>
      </c>
      <c r="E23">
        <v>166</v>
      </c>
      <c r="F23">
        <f>_xlfn.XLOOKUP($A23,天気!$A$2:$A$365,天気!B$2:B$365)</f>
        <v>4.5</v>
      </c>
      <c r="G23">
        <f>_xlfn.XLOOKUP($A23,天気!$A$2:$A$365,天気!C$2:C$365)</f>
        <v>6.1</v>
      </c>
      <c r="H23">
        <f>_xlfn.XLOOKUP($A23,天気!$A$2:$A$365,天気!D$2:D$365)</f>
        <v>2.8</v>
      </c>
      <c r="I23" t="str">
        <f>_xlfn.XLOOKUP($A23,天気!$A$2:$A$365,天気!E$2:E$365)</f>
        <v>雨後曇</v>
      </c>
      <c r="J23">
        <f>_xlfn.XLOOKUP($A23,天気!$A$2:$A$365,天気!F$2:F$365)</f>
        <v>0.5</v>
      </c>
      <c r="K23">
        <f>_xlfn.XLOOKUP($A23,天気!$A$2:$A$365,天気!G$2:G$365)</f>
        <v>0.5</v>
      </c>
      <c r="L23" t="str">
        <f>IF('図4-4-図4-16'!K23=0,"晴・曇",IF('図4-4-図4-16'!K23&gt;=80,"猛烈な雨",IF('図4-4-図4-16'!K23&gt;=50,"非常に激しい雨",IF('図4-4-図4-16'!K23&gt;=30,"強い雨",IF('図4-4-図4-16'!K23&gt;=20,"強い雨",IF('図4-4-図4-16'!K23&gt;=10,"やや強い雨",IF('図4-4-図4-16'!K23&gt;=1,"雨","小雨")))))))</f>
        <v>小雨</v>
      </c>
      <c r="M23" t="s">
        <v>0</v>
      </c>
    </row>
    <row r="24" spans="1:13" x14ac:dyDescent="0.7">
      <c r="A24" s="3">
        <v>44950</v>
      </c>
      <c r="B24">
        <v>184</v>
      </c>
      <c r="C24">
        <v>132</v>
      </c>
      <c r="D24">
        <v>317</v>
      </c>
      <c r="E24">
        <v>199</v>
      </c>
      <c r="F24">
        <f>_xlfn.XLOOKUP($A24,天気!$A$2:$A$365,天気!B$2:B$365)</f>
        <v>4.7</v>
      </c>
      <c r="G24">
        <f>_xlfn.XLOOKUP($A24,天気!$A$2:$A$365,天気!C$2:C$365)</f>
        <v>11.8</v>
      </c>
      <c r="H24">
        <f>_xlfn.XLOOKUP($A24,天気!$A$2:$A$365,天気!D$2:D$365)</f>
        <v>-0.8</v>
      </c>
      <c r="I24" t="str">
        <f>_xlfn.XLOOKUP($A24,天気!$A$2:$A$365,天気!E$2:E$365)</f>
        <v>薄曇時々雨後一時晴</v>
      </c>
      <c r="J24">
        <f>_xlfn.XLOOKUP($A24,天気!$A$2:$A$365,天気!F$2:F$365)</f>
        <v>0.5</v>
      </c>
      <c r="K24">
        <f>_xlfn.XLOOKUP($A24,天気!$A$2:$A$365,天気!G$2:G$365)</f>
        <v>0.5</v>
      </c>
      <c r="L24" t="str">
        <f>IF('図4-4-図4-16'!K24=0,"晴・曇",IF('図4-4-図4-16'!K24&gt;=80,"猛烈な雨",IF('図4-4-図4-16'!K24&gt;=50,"非常に激しい雨",IF('図4-4-図4-16'!K24&gt;=30,"強い雨",IF('図4-4-図4-16'!K24&gt;=20,"強い雨",IF('図4-4-図4-16'!K24&gt;=10,"やや強い雨",IF('図4-4-図4-16'!K24&gt;=1,"雨","小雨")))))))</f>
        <v>小雨</v>
      </c>
      <c r="M24" t="s">
        <v>1</v>
      </c>
    </row>
    <row r="25" spans="1:13" x14ac:dyDescent="0.7">
      <c r="A25" s="3">
        <v>44951</v>
      </c>
      <c r="B25">
        <v>275</v>
      </c>
      <c r="C25">
        <v>156</v>
      </c>
      <c r="D25">
        <v>320</v>
      </c>
      <c r="E25">
        <v>185</v>
      </c>
      <c r="F25">
        <f>_xlfn.XLOOKUP($A25,天気!$A$2:$A$365,天気!B$2:B$365)</f>
        <v>-0.3</v>
      </c>
      <c r="G25">
        <f>_xlfn.XLOOKUP($A25,天気!$A$2:$A$365,天気!C$2:C$365)</f>
        <v>3.7</v>
      </c>
      <c r="H25">
        <f>_xlfn.XLOOKUP($A25,天気!$A$2:$A$365,天気!D$2:D$365)</f>
        <v>-2.9</v>
      </c>
      <c r="I25" t="str">
        <f>_xlfn.XLOOKUP($A25,天気!$A$2:$A$365,天気!E$2:E$365)</f>
        <v>晴</v>
      </c>
      <c r="J25">
        <f>_xlfn.XLOOKUP($A25,天気!$A$2:$A$365,天気!F$2:F$365)</f>
        <v>0</v>
      </c>
      <c r="K25">
        <f>_xlfn.XLOOKUP($A25,天気!$A$2:$A$365,天気!G$2:G$365)</f>
        <v>0</v>
      </c>
      <c r="L25" t="str">
        <f>IF('図4-4-図4-16'!K25=0,"晴・曇",IF('図4-4-図4-16'!K25&gt;=80,"猛烈な雨",IF('図4-4-図4-16'!K25&gt;=50,"非常に激しい雨",IF('図4-4-図4-16'!K25&gt;=30,"強い雨",IF('図4-4-図4-16'!K25&gt;=20,"強い雨",IF('図4-4-図4-16'!K25&gt;=10,"やや強い雨",IF('図4-4-図4-16'!K25&gt;=1,"雨","小雨")))))))</f>
        <v>晴・曇</v>
      </c>
      <c r="M25" t="s">
        <v>2</v>
      </c>
    </row>
    <row r="26" spans="1:13" x14ac:dyDescent="0.7">
      <c r="A26" s="3">
        <v>44952</v>
      </c>
      <c r="B26">
        <v>250</v>
      </c>
      <c r="C26">
        <v>129</v>
      </c>
      <c r="D26">
        <v>268</v>
      </c>
      <c r="E26">
        <v>176</v>
      </c>
      <c r="F26">
        <f>_xlfn.XLOOKUP($A26,天気!$A$2:$A$365,天気!B$2:B$365)</f>
        <v>3</v>
      </c>
      <c r="G26">
        <f>_xlfn.XLOOKUP($A26,天気!$A$2:$A$365,天気!C$2:C$365)</f>
        <v>8.5</v>
      </c>
      <c r="H26">
        <f>_xlfn.XLOOKUP($A26,天気!$A$2:$A$365,天気!D$2:D$365)</f>
        <v>-3.4</v>
      </c>
      <c r="I26" t="str">
        <f>_xlfn.XLOOKUP($A26,天気!$A$2:$A$365,天気!E$2:E$365)</f>
        <v>晴後一時薄曇</v>
      </c>
      <c r="J26">
        <f>_xlfn.XLOOKUP($A26,天気!$A$2:$A$365,天気!F$2:F$365)</f>
        <v>0</v>
      </c>
      <c r="K26">
        <f>_xlfn.XLOOKUP($A26,天気!$A$2:$A$365,天気!G$2:G$365)</f>
        <v>0</v>
      </c>
      <c r="L26" t="str">
        <f>IF('図4-4-図4-16'!K26=0,"晴・曇",IF('図4-4-図4-16'!K26&gt;=80,"猛烈な雨",IF('図4-4-図4-16'!K26&gt;=50,"非常に激しい雨",IF('図4-4-図4-16'!K26&gt;=30,"強い雨",IF('図4-4-図4-16'!K26&gt;=20,"強い雨",IF('図4-4-図4-16'!K26&gt;=10,"やや強い雨",IF('図4-4-図4-16'!K26&gt;=1,"雨","小雨")))))))</f>
        <v>晴・曇</v>
      </c>
      <c r="M26" t="s">
        <v>3</v>
      </c>
    </row>
    <row r="27" spans="1:13" x14ac:dyDescent="0.7">
      <c r="A27" s="3">
        <v>44953</v>
      </c>
      <c r="B27">
        <v>336</v>
      </c>
      <c r="C27">
        <v>239</v>
      </c>
      <c r="D27">
        <v>449</v>
      </c>
      <c r="E27">
        <v>270</v>
      </c>
      <c r="F27">
        <f>_xlfn.XLOOKUP($A27,天気!$A$2:$A$365,天気!B$2:B$365)</f>
        <v>3.8</v>
      </c>
      <c r="G27">
        <f>_xlfn.XLOOKUP($A27,天気!$A$2:$A$365,天気!C$2:C$365)</f>
        <v>6.6</v>
      </c>
      <c r="H27">
        <f>_xlfn.XLOOKUP($A27,天気!$A$2:$A$365,天気!D$2:D$365)</f>
        <v>1.5</v>
      </c>
      <c r="I27" t="str">
        <f>_xlfn.XLOOKUP($A27,天気!$A$2:$A$365,天気!E$2:E$365)</f>
        <v>曇後一時雨</v>
      </c>
      <c r="J27">
        <f>_xlfn.XLOOKUP($A27,天気!$A$2:$A$365,天気!F$2:F$365)</f>
        <v>0</v>
      </c>
      <c r="K27">
        <f>_xlfn.XLOOKUP($A27,天気!$A$2:$A$365,天気!G$2:G$365)</f>
        <v>0</v>
      </c>
      <c r="L27" t="str">
        <f>IF('図4-4-図4-16'!K27=0,"晴・曇",IF('図4-4-図4-16'!K27&gt;=80,"猛烈な雨",IF('図4-4-図4-16'!K27&gt;=50,"非常に激しい雨",IF('図4-4-図4-16'!K27&gt;=30,"強い雨",IF('図4-4-図4-16'!K27&gt;=20,"強い雨",IF('図4-4-図4-16'!K27&gt;=10,"やや強い雨",IF('図4-4-図4-16'!K27&gt;=1,"雨","小雨")))))))</f>
        <v>晴・曇</v>
      </c>
      <c r="M27" t="s">
        <v>4</v>
      </c>
    </row>
    <row r="28" spans="1:13" x14ac:dyDescent="0.7">
      <c r="A28" s="3">
        <v>44954</v>
      </c>
      <c r="B28">
        <v>369</v>
      </c>
      <c r="C28">
        <v>189</v>
      </c>
      <c r="D28">
        <v>492</v>
      </c>
      <c r="E28">
        <v>323</v>
      </c>
      <c r="F28">
        <f>_xlfn.XLOOKUP($A28,天気!$A$2:$A$365,天気!B$2:B$365)</f>
        <v>3.7</v>
      </c>
      <c r="G28">
        <f>_xlfn.XLOOKUP($A28,天気!$A$2:$A$365,天気!C$2:C$365)</f>
        <v>8.3000000000000007</v>
      </c>
      <c r="H28">
        <f>_xlfn.XLOOKUP($A28,天気!$A$2:$A$365,天気!D$2:D$365)</f>
        <v>0.4</v>
      </c>
      <c r="I28" t="str">
        <f>_xlfn.XLOOKUP($A28,天気!$A$2:$A$365,天気!E$2:E$365)</f>
        <v>晴後一時曇</v>
      </c>
      <c r="J28">
        <f>_xlfn.XLOOKUP($A28,天気!$A$2:$A$365,天気!F$2:F$365)</f>
        <v>0</v>
      </c>
      <c r="K28">
        <f>_xlfn.XLOOKUP($A28,天気!$A$2:$A$365,天気!G$2:G$365)</f>
        <v>0</v>
      </c>
      <c r="L28" t="str">
        <f>IF('図4-4-図4-16'!K28=0,"晴・曇",IF('図4-4-図4-16'!K28&gt;=80,"猛烈な雨",IF('図4-4-図4-16'!K28&gt;=50,"非常に激しい雨",IF('図4-4-図4-16'!K28&gt;=30,"強い雨",IF('図4-4-図4-16'!K28&gt;=20,"強い雨",IF('図4-4-図4-16'!K28&gt;=10,"やや強い雨",IF('図4-4-図4-16'!K28&gt;=1,"雨","小雨")))))))</f>
        <v>晴・曇</v>
      </c>
      <c r="M28" t="s">
        <v>5</v>
      </c>
    </row>
    <row r="29" spans="1:13" x14ac:dyDescent="0.7">
      <c r="A29" s="3">
        <v>44955</v>
      </c>
      <c r="B29">
        <v>301</v>
      </c>
      <c r="C29">
        <v>191</v>
      </c>
      <c r="D29">
        <v>332</v>
      </c>
      <c r="E29">
        <v>237</v>
      </c>
      <c r="F29">
        <f>_xlfn.XLOOKUP($A29,天気!$A$2:$A$365,天気!B$2:B$365)</f>
        <v>3.4</v>
      </c>
      <c r="G29">
        <f>_xlfn.XLOOKUP($A29,天気!$A$2:$A$365,天気!C$2:C$365)</f>
        <v>8.8000000000000007</v>
      </c>
      <c r="H29">
        <f>_xlfn.XLOOKUP($A29,天気!$A$2:$A$365,天気!D$2:D$365)</f>
        <v>-1.6</v>
      </c>
      <c r="I29" t="str">
        <f>_xlfn.XLOOKUP($A29,天気!$A$2:$A$365,天気!E$2:E$365)</f>
        <v>快晴</v>
      </c>
      <c r="J29">
        <f>_xlfn.XLOOKUP($A29,天気!$A$2:$A$365,天気!F$2:F$365)</f>
        <v>0</v>
      </c>
      <c r="K29">
        <f>_xlfn.XLOOKUP($A29,天気!$A$2:$A$365,天気!G$2:G$365)</f>
        <v>0</v>
      </c>
      <c r="L29" t="str">
        <f>IF('図4-4-図4-16'!K29=0,"晴・曇",IF('図4-4-図4-16'!K29&gt;=80,"猛烈な雨",IF('図4-4-図4-16'!K29&gt;=50,"非常に激しい雨",IF('図4-4-図4-16'!K29&gt;=30,"強い雨",IF('図4-4-図4-16'!K29&gt;=20,"強い雨",IF('図4-4-図4-16'!K29&gt;=10,"やや強い雨",IF('図4-4-図4-16'!K29&gt;=1,"雨","小雨")))))))</f>
        <v>晴・曇</v>
      </c>
      <c r="M29" t="s">
        <v>6</v>
      </c>
    </row>
    <row r="30" spans="1:13" x14ac:dyDescent="0.7">
      <c r="A30" s="3">
        <v>44956</v>
      </c>
      <c r="B30">
        <v>62</v>
      </c>
      <c r="C30">
        <v>43</v>
      </c>
      <c r="D30">
        <v>92</v>
      </c>
      <c r="E30">
        <v>52</v>
      </c>
      <c r="F30">
        <f>_xlfn.XLOOKUP($A30,天気!$A$2:$A$365,天気!B$2:B$365)</f>
        <v>4.2</v>
      </c>
      <c r="G30">
        <f>_xlfn.XLOOKUP($A30,天気!$A$2:$A$365,天気!C$2:C$365)</f>
        <v>10</v>
      </c>
      <c r="H30">
        <f>_xlfn.XLOOKUP($A30,天気!$A$2:$A$365,天気!D$2:D$365)</f>
        <v>-0.7</v>
      </c>
      <c r="I30" t="str">
        <f>_xlfn.XLOOKUP($A30,天気!$A$2:$A$365,天気!E$2:E$365)</f>
        <v>晴後一時曇</v>
      </c>
      <c r="J30">
        <f>_xlfn.XLOOKUP($A30,天気!$A$2:$A$365,天気!F$2:F$365)</f>
        <v>0</v>
      </c>
      <c r="K30">
        <f>_xlfn.XLOOKUP($A30,天気!$A$2:$A$365,天気!G$2:G$365)</f>
        <v>0</v>
      </c>
      <c r="L30" t="str">
        <f>IF('図4-4-図4-16'!K30=0,"晴・曇",IF('図4-4-図4-16'!K30&gt;=80,"猛烈な雨",IF('図4-4-図4-16'!K30&gt;=50,"非常に激しい雨",IF('図4-4-図4-16'!K30&gt;=30,"強い雨",IF('図4-4-図4-16'!K30&gt;=20,"強い雨",IF('図4-4-図4-16'!K30&gt;=10,"やや強い雨",IF('図4-4-図4-16'!K30&gt;=1,"雨","小雨")))))))</f>
        <v>晴・曇</v>
      </c>
      <c r="M30" t="s">
        <v>0</v>
      </c>
    </row>
    <row r="31" spans="1:13" x14ac:dyDescent="0.7">
      <c r="A31" s="3">
        <v>44957</v>
      </c>
      <c r="B31">
        <v>70</v>
      </c>
      <c r="C31">
        <v>61</v>
      </c>
      <c r="D31">
        <v>82</v>
      </c>
      <c r="E31">
        <v>73</v>
      </c>
      <c r="F31">
        <f>_xlfn.XLOOKUP($A31,天気!$A$2:$A$365,天気!B$2:B$365)</f>
        <v>4.5999999999999996</v>
      </c>
      <c r="G31">
        <f>_xlfn.XLOOKUP($A31,天気!$A$2:$A$365,天気!C$2:C$365)</f>
        <v>9</v>
      </c>
      <c r="H31">
        <f>_xlfn.XLOOKUP($A31,天気!$A$2:$A$365,天気!D$2:D$365)</f>
        <v>1.3</v>
      </c>
      <c r="I31" t="str">
        <f>_xlfn.XLOOKUP($A31,天気!$A$2:$A$365,天気!E$2:E$365)</f>
        <v>晴後時々曇</v>
      </c>
      <c r="J31">
        <f>_xlfn.XLOOKUP($A31,天気!$A$2:$A$365,天気!F$2:F$365)</f>
        <v>0</v>
      </c>
      <c r="K31">
        <f>_xlfn.XLOOKUP($A31,天気!$A$2:$A$365,天気!G$2:G$365)</f>
        <v>0</v>
      </c>
      <c r="L31" t="str">
        <f>IF('図4-4-図4-16'!K31=0,"晴・曇",IF('図4-4-図4-16'!K31&gt;=80,"猛烈な雨",IF('図4-4-図4-16'!K31&gt;=50,"非常に激しい雨",IF('図4-4-図4-16'!K31&gt;=30,"強い雨",IF('図4-4-図4-16'!K31&gt;=20,"強い雨",IF('図4-4-図4-16'!K31&gt;=10,"やや強い雨",IF('図4-4-図4-16'!K31&gt;=1,"雨","小雨")))))))</f>
        <v>晴・曇</v>
      </c>
      <c r="M31" t="s">
        <v>1</v>
      </c>
    </row>
    <row r="32" spans="1:13" x14ac:dyDescent="0.7">
      <c r="A32" s="3">
        <v>44958</v>
      </c>
      <c r="B32">
        <v>132</v>
      </c>
      <c r="C32">
        <v>65</v>
      </c>
      <c r="D32">
        <v>128</v>
      </c>
      <c r="E32">
        <v>72</v>
      </c>
      <c r="F32">
        <f>_xlfn.XLOOKUP($A32,天気!$A$2:$A$365,天気!B$2:B$365)</f>
        <v>6.8</v>
      </c>
      <c r="G32">
        <f>_xlfn.XLOOKUP($A32,天気!$A$2:$A$365,天気!C$2:C$365)</f>
        <v>13.1</v>
      </c>
      <c r="H32">
        <f>_xlfn.XLOOKUP($A32,天気!$A$2:$A$365,天気!D$2:D$365)</f>
        <v>-0.7</v>
      </c>
      <c r="I32" t="str">
        <f>_xlfn.XLOOKUP($A32,天気!$A$2:$A$365,天気!E$2:E$365)</f>
        <v>晴一時薄曇</v>
      </c>
      <c r="J32">
        <f>_xlfn.XLOOKUP($A32,天気!$A$2:$A$365,天気!F$2:F$365)</f>
        <v>0</v>
      </c>
      <c r="K32">
        <f>_xlfn.XLOOKUP($A32,天気!$A$2:$A$365,天気!G$2:G$365)</f>
        <v>0</v>
      </c>
      <c r="L32" t="str">
        <f>IF('図4-4-図4-16'!K32=0,"晴・曇",IF('図4-4-図4-16'!K32&gt;=80,"猛烈な雨",IF('図4-4-図4-16'!K32&gt;=50,"非常に激しい雨",IF('図4-4-図4-16'!K32&gt;=30,"強い雨",IF('図4-4-図4-16'!K32&gt;=20,"強い雨",IF('図4-4-図4-16'!K32&gt;=10,"やや強い雨",IF('図4-4-図4-16'!K32&gt;=1,"雨","小雨")))))))</f>
        <v>晴・曇</v>
      </c>
      <c r="M32" t="s">
        <v>2</v>
      </c>
    </row>
    <row r="33" spans="1:13" x14ac:dyDescent="0.7">
      <c r="A33" s="3">
        <v>44959</v>
      </c>
      <c r="B33">
        <v>72</v>
      </c>
      <c r="C33">
        <v>56</v>
      </c>
      <c r="D33">
        <v>97</v>
      </c>
      <c r="E33">
        <v>58</v>
      </c>
      <c r="F33">
        <f>_xlfn.XLOOKUP($A33,天気!$A$2:$A$365,天気!B$2:B$365)</f>
        <v>6.4</v>
      </c>
      <c r="G33">
        <f>_xlfn.XLOOKUP($A33,天気!$A$2:$A$365,天気!C$2:C$365)</f>
        <v>9.1999999999999993</v>
      </c>
      <c r="H33">
        <f>_xlfn.XLOOKUP($A33,天気!$A$2:$A$365,天気!D$2:D$365)</f>
        <v>4.7</v>
      </c>
      <c r="I33" t="str">
        <f>_xlfn.XLOOKUP($A33,天気!$A$2:$A$365,天気!E$2:E$365)</f>
        <v>薄曇一時晴</v>
      </c>
      <c r="J33">
        <f>_xlfn.XLOOKUP($A33,天気!$A$2:$A$365,天気!F$2:F$365)</f>
        <v>0</v>
      </c>
      <c r="K33">
        <f>_xlfn.XLOOKUP($A33,天気!$A$2:$A$365,天気!G$2:G$365)</f>
        <v>0</v>
      </c>
      <c r="L33" t="str">
        <f>IF('図4-4-図4-16'!K33=0,"晴・曇",IF('図4-4-図4-16'!K33&gt;=80,"猛烈な雨",IF('図4-4-図4-16'!K33&gt;=50,"非常に激しい雨",IF('図4-4-図4-16'!K33&gt;=30,"強い雨",IF('図4-4-図4-16'!K33&gt;=20,"強い雨",IF('図4-4-図4-16'!K33&gt;=10,"やや強い雨",IF('図4-4-図4-16'!K33&gt;=1,"雨","小雨")))))))</f>
        <v>晴・曇</v>
      </c>
      <c r="M33" t="s">
        <v>3</v>
      </c>
    </row>
    <row r="34" spans="1:13" x14ac:dyDescent="0.7">
      <c r="A34" s="3">
        <v>44960</v>
      </c>
      <c r="B34">
        <v>145</v>
      </c>
      <c r="C34">
        <v>71</v>
      </c>
      <c r="D34">
        <v>173</v>
      </c>
      <c r="E34">
        <v>126</v>
      </c>
      <c r="F34">
        <f>_xlfn.XLOOKUP($A34,天気!$A$2:$A$365,天気!B$2:B$365)</f>
        <v>4.8</v>
      </c>
      <c r="G34">
        <f>_xlfn.XLOOKUP($A34,天気!$A$2:$A$365,天気!C$2:C$365)</f>
        <v>6.2</v>
      </c>
      <c r="H34">
        <f>_xlfn.XLOOKUP($A34,天気!$A$2:$A$365,天気!D$2:D$365)</f>
        <v>3.2</v>
      </c>
      <c r="I34" t="str">
        <f>_xlfn.XLOOKUP($A34,天気!$A$2:$A$365,天気!E$2:E$365)</f>
        <v>曇</v>
      </c>
      <c r="J34">
        <f>_xlfn.XLOOKUP($A34,天気!$A$2:$A$365,天気!F$2:F$365)</f>
        <v>0</v>
      </c>
      <c r="K34">
        <f>_xlfn.XLOOKUP($A34,天気!$A$2:$A$365,天気!G$2:G$365)</f>
        <v>0</v>
      </c>
      <c r="L34" t="str">
        <f>IF('図4-4-図4-16'!K34=0,"晴・曇",IF('図4-4-図4-16'!K34&gt;=80,"猛烈な雨",IF('図4-4-図4-16'!K34&gt;=50,"非常に激しい雨",IF('図4-4-図4-16'!K34&gt;=30,"強い雨",IF('図4-4-図4-16'!K34&gt;=20,"強い雨",IF('図4-4-図4-16'!K34&gt;=10,"やや強い雨",IF('図4-4-図4-16'!K34&gt;=1,"雨","小雨")))))))</f>
        <v>晴・曇</v>
      </c>
      <c r="M34" t="s">
        <v>4</v>
      </c>
    </row>
    <row r="35" spans="1:13" x14ac:dyDescent="0.7">
      <c r="A35" s="3">
        <v>44961</v>
      </c>
      <c r="B35">
        <v>140</v>
      </c>
      <c r="C35">
        <v>102</v>
      </c>
      <c r="D35">
        <v>179</v>
      </c>
      <c r="E35">
        <v>117</v>
      </c>
      <c r="F35">
        <f>_xlfn.XLOOKUP($A35,天気!$A$2:$A$365,天気!B$2:B$365)</f>
        <v>6.5</v>
      </c>
      <c r="G35">
        <f>_xlfn.XLOOKUP($A35,天気!$A$2:$A$365,天気!C$2:C$365)</f>
        <v>11.2</v>
      </c>
      <c r="H35">
        <f>_xlfn.XLOOKUP($A35,天気!$A$2:$A$365,天気!D$2:D$365)</f>
        <v>2.2000000000000002</v>
      </c>
      <c r="I35" t="str">
        <f>_xlfn.XLOOKUP($A35,天気!$A$2:$A$365,天気!E$2:E$365)</f>
        <v>晴時々曇</v>
      </c>
      <c r="J35">
        <f>_xlfn.XLOOKUP($A35,天気!$A$2:$A$365,天気!F$2:F$365)</f>
        <v>0</v>
      </c>
      <c r="K35">
        <f>_xlfn.XLOOKUP($A35,天気!$A$2:$A$365,天気!G$2:G$365)</f>
        <v>0</v>
      </c>
      <c r="L35" t="str">
        <f>IF('図4-4-図4-16'!K35=0,"晴・曇",IF('図4-4-図4-16'!K35&gt;=80,"猛烈な雨",IF('図4-4-図4-16'!K35&gt;=50,"非常に激しい雨",IF('図4-4-図4-16'!K35&gt;=30,"強い雨",IF('図4-4-図4-16'!K35&gt;=20,"強い雨",IF('図4-4-図4-16'!K35&gt;=10,"やや強い雨",IF('図4-4-図4-16'!K35&gt;=1,"雨","小雨")))))))</f>
        <v>晴・曇</v>
      </c>
      <c r="M35" t="s">
        <v>5</v>
      </c>
    </row>
    <row r="36" spans="1:13" x14ac:dyDescent="0.7">
      <c r="A36" s="3">
        <v>44962</v>
      </c>
      <c r="B36">
        <v>118</v>
      </c>
      <c r="C36">
        <v>77</v>
      </c>
      <c r="D36">
        <v>139</v>
      </c>
      <c r="E36">
        <v>104</v>
      </c>
      <c r="F36">
        <f>_xlfn.XLOOKUP($A36,天気!$A$2:$A$365,天気!B$2:B$365)</f>
        <v>6.8</v>
      </c>
      <c r="G36">
        <f>_xlfn.XLOOKUP($A36,天気!$A$2:$A$365,天気!C$2:C$365)</f>
        <v>12</v>
      </c>
      <c r="H36">
        <f>_xlfn.XLOOKUP($A36,天気!$A$2:$A$365,天気!D$2:D$365)</f>
        <v>1.4</v>
      </c>
      <c r="I36" t="str">
        <f>_xlfn.XLOOKUP($A36,天気!$A$2:$A$365,天気!E$2:E$365)</f>
        <v>晴</v>
      </c>
      <c r="J36">
        <f>_xlfn.XLOOKUP($A36,天気!$A$2:$A$365,天気!F$2:F$365)</f>
        <v>0</v>
      </c>
      <c r="K36">
        <f>_xlfn.XLOOKUP($A36,天気!$A$2:$A$365,天気!G$2:G$365)</f>
        <v>0</v>
      </c>
      <c r="L36" t="str">
        <f>IF('図4-4-図4-16'!K36=0,"晴・曇",IF('図4-4-図4-16'!K36&gt;=80,"猛烈な雨",IF('図4-4-図4-16'!K36&gt;=50,"非常に激しい雨",IF('図4-4-図4-16'!K36&gt;=30,"強い雨",IF('図4-4-図4-16'!K36&gt;=20,"強い雨",IF('図4-4-図4-16'!K36&gt;=10,"やや強い雨",IF('図4-4-図4-16'!K36&gt;=1,"雨","小雨")))))))</f>
        <v>晴・曇</v>
      </c>
      <c r="M36" t="s">
        <v>6</v>
      </c>
    </row>
    <row r="37" spans="1:13" x14ac:dyDescent="0.7">
      <c r="A37" s="3">
        <v>44963</v>
      </c>
      <c r="B37">
        <v>163</v>
      </c>
      <c r="C37">
        <v>80</v>
      </c>
      <c r="D37">
        <v>203</v>
      </c>
      <c r="E37">
        <v>130</v>
      </c>
      <c r="F37">
        <f>_xlfn.XLOOKUP($A37,天気!$A$2:$A$365,天気!B$2:B$365)</f>
        <v>7.8</v>
      </c>
      <c r="G37">
        <f>_xlfn.XLOOKUP($A37,天気!$A$2:$A$365,天気!C$2:C$365)</f>
        <v>13.6</v>
      </c>
      <c r="H37">
        <f>_xlfn.XLOOKUP($A37,天気!$A$2:$A$365,天気!D$2:D$365)</f>
        <v>3.2</v>
      </c>
      <c r="I37" t="str">
        <f>_xlfn.XLOOKUP($A37,天気!$A$2:$A$365,天気!E$2:E$365)</f>
        <v>晴後薄曇</v>
      </c>
      <c r="J37">
        <f>_xlfn.XLOOKUP($A37,天気!$A$2:$A$365,天気!F$2:F$365)</f>
        <v>0</v>
      </c>
      <c r="K37">
        <f>_xlfn.XLOOKUP($A37,天気!$A$2:$A$365,天気!G$2:G$365)</f>
        <v>0</v>
      </c>
      <c r="L37" t="str">
        <f>IF('図4-4-図4-16'!K37=0,"晴・曇",IF('図4-4-図4-16'!K37&gt;=80,"猛烈な雨",IF('図4-4-図4-16'!K37&gt;=50,"非常に激しい雨",IF('図4-4-図4-16'!K37&gt;=30,"強い雨",IF('図4-4-図4-16'!K37&gt;=20,"強い雨",IF('図4-4-図4-16'!K37&gt;=10,"やや強い雨",IF('図4-4-図4-16'!K37&gt;=1,"雨","小雨")))))))</f>
        <v>晴・曇</v>
      </c>
      <c r="M37" t="s">
        <v>0</v>
      </c>
    </row>
    <row r="38" spans="1:13" x14ac:dyDescent="0.7">
      <c r="A38" s="3">
        <v>44964</v>
      </c>
      <c r="B38">
        <v>178</v>
      </c>
      <c r="C38">
        <v>148</v>
      </c>
      <c r="D38">
        <v>292</v>
      </c>
      <c r="E38">
        <v>180</v>
      </c>
      <c r="F38">
        <f>_xlfn.XLOOKUP($A38,天気!$A$2:$A$365,天気!B$2:B$365)</f>
        <v>10.5</v>
      </c>
      <c r="G38">
        <f>_xlfn.XLOOKUP($A38,天気!$A$2:$A$365,天気!C$2:C$365)</f>
        <v>15.4</v>
      </c>
      <c r="H38">
        <f>_xlfn.XLOOKUP($A38,天気!$A$2:$A$365,天気!D$2:D$365)</f>
        <v>6.7</v>
      </c>
      <c r="I38" t="str">
        <f>_xlfn.XLOOKUP($A38,天気!$A$2:$A$365,天気!E$2:E$365)</f>
        <v>曇</v>
      </c>
      <c r="J38">
        <f>_xlfn.XLOOKUP($A38,天気!$A$2:$A$365,天気!F$2:F$365)</f>
        <v>0</v>
      </c>
      <c r="K38">
        <f>_xlfn.XLOOKUP($A38,天気!$A$2:$A$365,天気!G$2:G$365)</f>
        <v>0</v>
      </c>
      <c r="L38" t="str">
        <f>IF('図4-4-図4-16'!K38=0,"晴・曇",IF('図4-4-図4-16'!K38&gt;=80,"猛烈な雨",IF('図4-4-図4-16'!K38&gt;=50,"非常に激しい雨",IF('図4-4-図4-16'!K38&gt;=30,"強い雨",IF('図4-4-図4-16'!K38&gt;=20,"強い雨",IF('図4-4-図4-16'!K38&gt;=10,"やや強い雨",IF('図4-4-図4-16'!K38&gt;=1,"雨","小雨")))))))</f>
        <v>晴・曇</v>
      </c>
      <c r="M38" t="s">
        <v>1</v>
      </c>
    </row>
    <row r="39" spans="1:13" x14ac:dyDescent="0.7">
      <c r="A39" s="3">
        <v>44965</v>
      </c>
      <c r="B39">
        <v>292</v>
      </c>
      <c r="C39">
        <v>140</v>
      </c>
      <c r="D39">
        <v>313</v>
      </c>
      <c r="E39">
        <v>239</v>
      </c>
      <c r="F39">
        <f>_xlfn.XLOOKUP($A39,天気!$A$2:$A$365,天気!B$2:B$365)</f>
        <v>8.6999999999999993</v>
      </c>
      <c r="G39">
        <f>_xlfn.XLOOKUP($A39,天気!$A$2:$A$365,天気!C$2:C$365)</f>
        <v>11.7</v>
      </c>
      <c r="H39">
        <f>_xlfn.XLOOKUP($A39,天気!$A$2:$A$365,天気!D$2:D$365)</f>
        <v>5.6</v>
      </c>
      <c r="I39" t="str">
        <f>_xlfn.XLOOKUP($A39,天気!$A$2:$A$365,天気!E$2:E$365)</f>
        <v>曇</v>
      </c>
      <c r="J39">
        <f>_xlfn.XLOOKUP($A39,天気!$A$2:$A$365,天気!F$2:F$365)</f>
        <v>0</v>
      </c>
      <c r="K39">
        <f>_xlfn.XLOOKUP($A39,天気!$A$2:$A$365,天気!G$2:G$365)</f>
        <v>0</v>
      </c>
      <c r="L39" t="str">
        <f>IF('図4-4-図4-16'!K39=0,"晴・曇",IF('図4-4-図4-16'!K39&gt;=80,"猛烈な雨",IF('図4-4-図4-16'!K39&gt;=50,"非常に激しい雨",IF('図4-4-図4-16'!K39&gt;=30,"強い雨",IF('図4-4-図4-16'!K39&gt;=20,"強い雨",IF('図4-4-図4-16'!K39&gt;=10,"やや強い雨",IF('図4-4-図4-16'!K39&gt;=1,"雨","小雨")))))))</f>
        <v>晴・曇</v>
      </c>
      <c r="M39" t="s">
        <v>2</v>
      </c>
    </row>
    <row r="40" spans="1:13" x14ac:dyDescent="0.7">
      <c r="A40" s="3">
        <v>44966</v>
      </c>
      <c r="B40">
        <v>172</v>
      </c>
      <c r="C40">
        <v>104</v>
      </c>
      <c r="D40">
        <v>258</v>
      </c>
      <c r="E40">
        <v>138</v>
      </c>
      <c r="F40">
        <f>_xlfn.XLOOKUP($A40,天気!$A$2:$A$365,天気!B$2:B$365)</f>
        <v>6.2</v>
      </c>
      <c r="G40">
        <f>_xlfn.XLOOKUP($A40,天気!$A$2:$A$365,天気!C$2:C$365)</f>
        <v>10.6</v>
      </c>
      <c r="H40">
        <f>_xlfn.XLOOKUP($A40,天気!$A$2:$A$365,天気!D$2:D$365)</f>
        <v>2.2999999999999998</v>
      </c>
      <c r="I40" t="str">
        <f>_xlfn.XLOOKUP($A40,天気!$A$2:$A$365,天気!E$2:E$365)</f>
        <v>晴後一時薄曇</v>
      </c>
      <c r="J40">
        <f>_xlfn.XLOOKUP($A40,天気!$A$2:$A$365,天気!F$2:F$365)</f>
        <v>0</v>
      </c>
      <c r="K40">
        <f>_xlfn.XLOOKUP($A40,天気!$A$2:$A$365,天気!G$2:G$365)</f>
        <v>0</v>
      </c>
      <c r="L40" t="str">
        <f>IF('図4-4-図4-16'!K40=0,"晴・曇",IF('図4-4-図4-16'!K40&gt;=80,"猛烈な雨",IF('図4-4-図4-16'!K40&gt;=50,"非常に激しい雨",IF('図4-4-図4-16'!K40&gt;=30,"強い雨",IF('図4-4-図4-16'!K40&gt;=20,"強い雨",IF('図4-4-図4-16'!K40&gt;=10,"やや強い雨",IF('図4-4-図4-16'!K40&gt;=1,"雨","小雨")))))))</f>
        <v>晴・曇</v>
      </c>
      <c r="M40" t="s">
        <v>3</v>
      </c>
    </row>
    <row r="41" spans="1:13" x14ac:dyDescent="0.7">
      <c r="A41" s="3">
        <v>44967</v>
      </c>
      <c r="B41">
        <v>318</v>
      </c>
      <c r="C41">
        <v>222</v>
      </c>
      <c r="D41">
        <v>469</v>
      </c>
      <c r="E41">
        <v>312</v>
      </c>
      <c r="F41">
        <f>_xlfn.XLOOKUP($A41,天気!$A$2:$A$365,天気!B$2:B$365)</f>
        <v>1.9</v>
      </c>
      <c r="G41">
        <f>_xlfn.XLOOKUP($A41,天気!$A$2:$A$365,天気!C$2:C$365)</f>
        <v>3.5</v>
      </c>
      <c r="H41">
        <f>_xlfn.XLOOKUP($A41,天気!$A$2:$A$365,天気!D$2:D$365)</f>
        <v>0</v>
      </c>
      <c r="I41" t="str">
        <f>_xlfn.XLOOKUP($A41,天気!$A$2:$A$365,天気!E$2:E$365)</f>
        <v>雪一時みぞれ後雨</v>
      </c>
      <c r="J41">
        <f>_xlfn.XLOOKUP($A41,天気!$A$2:$A$365,天気!F$2:F$365)</f>
        <v>27.5</v>
      </c>
      <c r="K41">
        <f>_xlfn.XLOOKUP($A41,天気!$A$2:$A$365,天気!G$2:G$365)</f>
        <v>5.5</v>
      </c>
      <c r="L41" t="str">
        <f>IF('図4-4-図4-16'!K41=0,"晴・曇",IF('図4-4-図4-16'!K41&gt;=80,"猛烈な雨",IF('図4-4-図4-16'!K41&gt;=50,"非常に激しい雨",IF('図4-4-図4-16'!K41&gt;=30,"強い雨",IF('図4-4-図4-16'!K41&gt;=20,"強い雨",IF('図4-4-図4-16'!K41&gt;=10,"やや強い雨",IF('図4-4-図4-16'!K41&gt;=1,"雨","小雨")))))))</f>
        <v>雨</v>
      </c>
      <c r="M41" t="s">
        <v>4</v>
      </c>
    </row>
    <row r="42" spans="1:13" x14ac:dyDescent="0.7">
      <c r="A42" s="3">
        <v>44968</v>
      </c>
      <c r="B42">
        <v>310</v>
      </c>
      <c r="C42">
        <v>187</v>
      </c>
      <c r="D42">
        <v>378</v>
      </c>
      <c r="E42">
        <v>303</v>
      </c>
      <c r="F42">
        <f>_xlfn.XLOOKUP($A42,天気!$A$2:$A$365,天気!B$2:B$365)</f>
        <v>8.6999999999999993</v>
      </c>
      <c r="G42">
        <f>_xlfn.XLOOKUP($A42,天気!$A$2:$A$365,天気!C$2:C$365)</f>
        <v>14.1</v>
      </c>
      <c r="H42">
        <f>_xlfn.XLOOKUP($A42,天気!$A$2:$A$365,天気!D$2:D$365)</f>
        <v>2.6</v>
      </c>
      <c r="I42" t="str">
        <f>_xlfn.XLOOKUP($A42,天気!$A$2:$A$365,天気!E$2:E$365)</f>
        <v>晴</v>
      </c>
      <c r="J42">
        <f>_xlfn.XLOOKUP($A42,天気!$A$2:$A$365,天気!F$2:F$365)</f>
        <v>0</v>
      </c>
      <c r="K42">
        <f>_xlfn.XLOOKUP($A42,天気!$A$2:$A$365,天気!G$2:G$365)</f>
        <v>0</v>
      </c>
      <c r="L42" t="str">
        <f>IF('図4-4-図4-16'!K42=0,"晴・曇",IF('図4-4-図4-16'!K42&gt;=80,"猛烈な雨",IF('図4-4-図4-16'!K42&gt;=50,"非常に激しい雨",IF('図4-4-図4-16'!K42&gt;=30,"強い雨",IF('図4-4-図4-16'!K42&gt;=20,"強い雨",IF('図4-4-図4-16'!K42&gt;=10,"やや強い雨",IF('図4-4-図4-16'!K42&gt;=1,"雨","小雨")))))))</f>
        <v>晴・曇</v>
      </c>
      <c r="M42" t="s">
        <v>5</v>
      </c>
    </row>
    <row r="43" spans="1:13" x14ac:dyDescent="0.7">
      <c r="A43" s="3">
        <v>44969</v>
      </c>
      <c r="B43">
        <v>263</v>
      </c>
      <c r="C43">
        <v>200</v>
      </c>
      <c r="D43">
        <v>358</v>
      </c>
      <c r="E43">
        <v>249</v>
      </c>
      <c r="F43">
        <f>_xlfn.XLOOKUP($A43,天気!$A$2:$A$365,天気!B$2:B$365)</f>
        <v>11</v>
      </c>
      <c r="G43">
        <f>_xlfn.XLOOKUP($A43,天気!$A$2:$A$365,天気!C$2:C$365)</f>
        <v>16.899999999999999</v>
      </c>
      <c r="H43">
        <f>_xlfn.XLOOKUP($A43,天気!$A$2:$A$365,天気!D$2:D$365)</f>
        <v>4.9000000000000004</v>
      </c>
      <c r="I43" t="str">
        <f>_xlfn.XLOOKUP($A43,天気!$A$2:$A$365,天気!E$2:E$365)</f>
        <v>薄曇時々晴</v>
      </c>
      <c r="J43">
        <f>_xlfn.XLOOKUP($A43,天気!$A$2:$A$365,天気!F$2:F$365)</f>
        <v>0</v>
      </c>
      <c r="K43">
        <f>_xlfn.XLOOKUP($A43,天気!$A$2:$A$365,天気!G$2:G$365)</f>
        <v>0</v>
      </c>
      <c r="L43" t="str">
        <f>IF('図4-4-図4-16'!K43=0,"晴・曇",IF('図4-4-図4-16'!K43&gt;=80,"猛烈な雨",IF('図4-4-図4-16'!K43&gt;=50,"非常に激しい雨",IF('図4-4-図4-16'!K43&gt;=30,"強い雨",IF('図4-4-図4-16'!K43&gt;=20,"強い雨",IF('図4-4-図4-16'!K43&gt;=10,"やや強い雨",IF('図4-4-図4-16'!K43&gt;=1,"雨","小雨")))))))</f>
        <v>晴・曇</v>
      </c>
      <c r="M43" t="s">
        <v>6</v>
      </c>
    </row>
    <row r="44" spans="1:13" x14ac:dyDescent="0.7">
      <c r="A44" s="3">
        <v>44970</v>
      </c>
      <c r="B44">
        <v>150</v>
      </c>
      <c r="C44">
        <v>93</v>
      </c>
      <c r="D44">
        <v>196</v>
      </c>
      <c r="E44">
        <v>151</v>
      </c>
      <c r="F44">
        <f>_xlfn.XLOOKUP($A44,天気!$A$2:$A$365,天気!B$2:B$365)</f>
        <v>7.7</v>
      </c>
      <c r="G44">
        <f>_xlfn.XLOOKUP($A44,天気!$A$2:$A$365,天気!C$2:C$365)</f>
        <v>10.3</v>
      </c>
      <c r="H44">
        <f>_xlfn.XLOOKUP($A44,天気!$A$2:$A$365,天気!D$2:D$365)</f>
        <v>4.9000000000000004</v>
      </c>
      <c r="I44" t="str">
        <f>_xlfn.XLOOKUP($A44,天気!$A$2:$A$365,天気!E$2:E$365)</f>
        <v>雨一時曇</v>
      </c>
      <c r="J44">
        <f>_xlfn.XLOOKUP($A44,天気!$A$2:$A$365,天気!F$2:F$365)</f>
        <v>10.5</v>
      </c>
      <c r="K44">
        <f>_xlfn.XLOOKUP($A44,天気!$A$2:$A$365,天気!G$2:G$365)</f>
        <v>2</v>
      </c>
      <c r="L44" t="str">
        <f>IF('図4-4-図4-16'!K44=0,"晴・曇",IF('図4-4-図4-16'!K44&gt;=80,"猛烈な雨",IF('図4-4-図4-16'!K44&gt;=50,"非常に激しい雨",IF('図4-4-図4-16'!K44&gt;=30,"強い雨",IF('図4-4-図4-16'!K44&gt;=20,"強い雨",IF('図4-4-図4-16'!K44&gt;=10,"やや強い雨",IF('図4-4-図4-16'!K44&gt;=1,"雨","小雨")))))))</f>
        <v>雨</v>
      </c>
      <c r="M44" t="s">
        <v>0</v>
      </c>
    </row>
    <row r="45" spans="1:13" x14ac:dyDescent="0.7">
      <c r="A45" s="3">
        <v>44971</v>
      </c>
      <c r="B45">
        <v>114</v>
      </c>
      <c r="C45">
        <v>117</v>
      </c>
      <c r="D45">
        <v>200</v>
      </c>
      <c r="E45">
        <v>123</v>
      </c>
      <c r="F45">
        <f>_xlfn.XLOOKUP($A45,天気!$A$2:$A$365,天気!B$2:B$365)</f>
        <v>5.6</v>
      </c>
      <c r="G45">
        <f>_xlfn.XLOOKUP($A45,天気!$A$2:$A$365,天気!C$2:C$365)</f>
        <v>10.7</v>
      </c>
      <c r="H45">
        <f>_xlfn.XLOOKUP($A45,天気!$A$2:$A$365,天気!D$2:D$365)</f>
        <v>3.3</v>
      </c>
      <c r="I45" t="str">
        <f>_xlfn.XLOOKUP($A45,天気!$A$2:$A$365,天気!E$2:E$365)</f>
        <v>曇時々晴</v>
      </c>
      <c r="J45">
        <f>_xlfn.XLOOKUP($A45,天気!$A$2:$A$365,天気!F$2:F$365)</f>
        <v>0</v>
      </c>
      <c r="K45">
        <f>_xlfn.XLOOKUP($A45,天気!$A$2:$A$365,天気!G$2:G$365)</f>
        <v>0</v>
      </c>
      <c r="L45" t="str">
        <f>IF('図4-4-図4-16'!K45=0,"晴・曇",IF('図4-4-図4-16'!K45&gt;=80,"猛烈な雨",IF('図4-4-図4-16'!K45&gt;=50,"非常に激しい雨",IF('図4-4-図4-16'!K45&gt;=30,"強い雨",IF('図4-4-図4-16'!K45&gt;=20,"強い雨",IF('図4-4-図4-16'!K45&gt;=10,"やや強い雨",IF('図4-4-図4-16'!K45&gt;=1,"雨","小雨")))))))</f>
        <v>晴・曇</v>
      </c>
      <c r="M45" t="s">
        <v>1</v>
      </c>
    </row>
    <row r="46" spans="1:13" x14ac:dyDescent="0.7">
      <c r="A46" s="3">
        <v>44972</v>
      </c>
      <c r="B46">
        <v>180</v>
      </c>
      <c r="C46">
        <v>108</v>
      </c>
      <c r="D46">
        <v>230</v>
      </c>
      <c r="E46">
        <v>188</v>
      </c>
      <c r="F46">
        <f>_xlfn.XLOOKUP($A46,天気!$A$2:$A$365,天気!B$2:B$365)</f>
        <v>3.5</v>
      </c>
      <c r="G46">
        <f>_xlfn.XLOOKUP($A46,天気!$A$2:$A$365,天気!C$2:C$365)</f>
        <v>7.8</v>
      </c>
      <c r="H46">
        <f>_xlfn.XLOOKUP($A46,天気!$A$2:$A$365,天気!D$2:D$365)</f>
        <v>0.8</v>
      </c>
      <c r="I46" t="str">
        <f>_xlfn.XLOOKUP($A46,天気!$A$2:$A$365,天気!E$2:E$365)</f>
        <v>晴一時曇</v>
      </c>
      <c r="J46">
        <f>_xlfn.XLOOKUP($A46,天気!$A$2:$A$365,天気!F$2:F$365)</f>
        <v>0</v>
      </c>
      <c r="K46">
        <f>_xlfn.XLOOKUP($A46,天気!$A$2:$A$365,天気!G$2:G$365)</f>
        <v>0</v>
      </c>
      <c r="L46" t="str">
        <f>IF('図4-4-図4-16'!K46=0,"晴・曇",IF('図4-4-図4-16'!K46&gt;=80,"猛烈な雨",IF('図4-4-図4-16'!K46&gt;=50,"非常に激しい雨",IF('図4-4-図4-16'!K46&gt;=30,"強い雨",IF('図4-4-図4-16'!K46&gt;=20,"強い雨",IF('図4-4-図4-16'!K46&gt;=10,"やや強い雨",IF('図4-4-図4-16'!K46&gt;=1,"雨","小雨")))))))</f>
        <v>晴・曇</v>
      </c>
      <c r="M46" t="s">
        <v>2</v>
      </c>
    </row>
    <row r="47" spans="1:13" x14ac:dyDescent="0.7">
      <c r="A47" s="3">
        <v>44973</v>
      </c>
      <c r="B47">
        <v>122</v>
      </c>
      <c r="C47">
        <v>109</v>
      </c>
      <c r="D47">
        <v>186</v>
      </c>
      <c r="E47">
        <v>114</v>
      </c>
      <c r="F47">
        <f>_xlfn.XLOOKUP($A47,天気!$A$2:$A$365,天気!B$2:B$365)</f>
        <v>4.0999999999999996</v>
      </c>
      <c r="G47">
        <f>_xlfn.XLOOKUP($A47,天気!$A$2:$A$365,天気!C$2:C$365)</f>
        <v>9.6</v>
      </c>
      <c r="H47">
        <f>_xlfn.XLOOKUP($A47,天気!$A$2:$A$365,天気!D$2:D$365)</f>
        <v>-0.7</v>
      </c>
      <c r="I47" t="str">
        <f>_xlfn.XLOOKUP($A47,天気!$A$2:$A$365,天気!E$2:E$365)</f>
        <v>快晴</v>
      </c>
      <c r="J47">
        <f>_xlfn.XLOOKUP($A47,天気!$A$2:$A$365,天気!F$2:F$365)</f>
        <v>0</v>
      </c>
      <c r="K47">
        <f>_xlfn.XLOOKUP($A47,天気!$A$2:$A$365,天気!G$2:G$365)</f>
        <v>0</v>
      </c>
      <c r="L47" t="str">
        <f>IF('図4-4-図4-16'!K47=0,"晴・曇",IF('図4-4-図4-16'!K47&gt;=80,"猛烈な雨",IF('図4-4-図4-16'!K47&gt;=50,"非常に激しい雨",IF('図4-4-図4-16'!K47&gt;=30,"強い雨",IF('図4-4-図4-16'!K47&gt;=20,"強い雨",IF('図4-4-図4-16'!K47&gt;=10,"やや強い雨",IF('図4-4-図4-16'!K47&gt;=1,"雨","小雨")))))))</f>
        <v>晴・曇</v>
      </c>
      <c r="M47" t="s">
        <v>3</v>
      </c>
    </row>
    <row r="48" spans="1:13" x14ac:dyDescent="0.7">
      <c r="A48" s="3">
        <v>44974</v>
      </c>
      <c r="B48">
        <v>233</v>
      </c>
      <c r="C48">
        <v>150</v>
      </c>
      <c r="D48">
        <v>318</v>
      </c>
      <c r="E48">
        <v>199</v>
      </c>
      <c r="F48">
        <f>_xlfn.XLOOKUP($A48,天気!$A$2:$A$365,天気!B$2:B$365)</f>
        <v>5.7</v>
      </c>
      <c r="G48">
        <f>_xlfn.XLOOKUP($A48,天気!$A$2:$A$365,天気!C$2:C$365)</f>
        <v>10.8</v>
      </c>
      <c r="H48">
        <f>_xlfn.XLOOKUP($A48,天気!$A$2:$A$365,天気!D$2:D$365)</f>
        <v>0.8</v>
      </c>
      <c r="I48" t="str">
        <f>_xlfn.XLOOKUP($A48,天気!$A$2:$A$365,天気!E$2:E$365)</f>
        <v>晴</v>
      </c>
      <c r="J48">
        <f>_xlfn.XLOOKUP($A48,天気!$A$2:$A$365,天気!F$2:F$365)</f>
        <v>0</v>
      </c>
      <c r="K48">
        <f>_xlfn.XLOOKUP($A48,天気!$A$2:$A$365,天気!G$2:G$365)</f>
        <v>0</v>
      </c>
      <c r="L48" t="str">
        <f>IF('図4-4-図4-16'!K48=0,"晴・曇",IF('図4-4-図4-16'!K48&gt;=80,"猛烈な雨",IF('図4-4-図4-16'!K48&gt;=50,"非常に激しい雨",IF('図4-4-図4-16'!K48&gt;=30,"強い雨",IF('図4-4-図4-16'!K48&gt;=20,"強い雨",IF('図4-4-図4-16'!K48&gt;=10,"やや強い雨",IF('図4-4-図4-16'!K48&gt;=1,"雨","小雨")))))))</f>
        <v>晴・曇</v>
      </c>
      <c r="M48" t="s">
        <v>4</v>
      </c>
    </row>
    <row r="49" spans="1:13" x14ac:dyDescent="0.7">
      <c r="A49" s="3">
        <v>44975</v>
      </c>
      <c r="B49">
        <v>204</v>
      </c>
      <c r="C49">
        <v>172</v>
      </c>
      <c r="D49">
        <v>390</v>
      </c>
      <c r="E49">
        <v>213</v>
      </c>
      <c r="F49">
        <f>_xlfn.XLOOKUP($A49,天気!$A$2:$A$365,天気!B$2:B$365)</f>
        <v>8.9</v>
      </c>
      <c r="G49">
        <f>_xlfn.XLOOKUP($A49,天気!$A$2:$A$365,天気!C$2:C$365)</f>
        <v>15</v>
      </c>
      <c r="H49">
        <f>_xlfn.XLOOKUP($A49,天気!$A$2:$A$365,天気!D$2:D$365)</f>
        <v>1.8</v>
      </c>
      <c r="I49" t="str">
        <f>_xlfn.XLOOKUP($A49,天気!$A$2:$A$365,天気!E$2:E$365)</f>
        <v>晴</v>
      </c>
      <c r="J49">
        <f>_xlfn.XLOOKUP($A49,天気!$A$2:$A$365,天気!F$2:F$365)</f>
        <v>0</v>
      </c>
      <c r="K49">
        <f>_xlfn.XLOOKUP($A49,天気!$A$2:$A$365,天気!G$2:G$365)</f>
        <v>0</v>
      </c>
      <c r="L49" t="str">
        <f>IF('図4-4-図4-16'!K49=0,"晴・曇",IF('図4-4-図4-16'!K49&gt;=80,"猛烈な雨",IF('図4-4-図4-16'!K49&gt;=50,"非常に激しい雨",IF('図4-4-図4-16'!K49&gt;=30,"強い雨",IF('図4-4-図4-16'!K49&gt;=20,"強い雨",IF('図4-4-図4-16'!K49&gt;=10,"やや強い雨",IF('図4-4-図4-16'!K49&gt;=1,"雨","小雨")))))))</f>
        <v>晴・曇</v>
      </c>
      <c r="M49" t="s">
        <v>5</v>
      </c>
    </row>
    <row r="50" spans="1:13" x14ac:dyDescent="0.7">
      <c r="A50" s="3">
        <v>44976</v>
      </c>
      <c r="B50">
        <v>191</v>
      </c>
      <c r="C50">
        <v>135</v>
      </c>
      <c r="D50">
        <v>276</v>
      </c>
      <c r="E50">
        <v>174</v>
      </c>
      <c r="F50">
        <f>_xlfn.XLOOKUP($A50,天気!$A$2:$A$365,天気!B$2:B$365)</f>
        <v>11.8</v>
      </c>
      <c r="G50">
        <f>_xlfn.XLOOKUP($A50,天気!$A$2:$A$365,天気!C$2:C$365)</f>
        <v>18.5</v>
      </c>
      <c r="H50">
        <f>_xlfn.XLOOKUP($A50,天気!$A$2:$A$365,天気!D$2:D$365)</f>
        <v>6.9</v>
      </c>
      <c r="I50" t="str">
        <f>_xlfn.XLOOKUP($A50,天気!$A$2:$A$365,天気!E$2:E$365)</f>
        <v>曇</v>
      </c>
      <c r="J50">
        <f>_xlfn.XLOOKUP($A50,天気!$A$2:$A$365,天気!F$2:F$365)</f>
        <v>0</v>
      </c>
      <c r="K50">
        <f>_xlfn.XLOOKUP($A50,天気!$A$2:$A$365,天気!G$2:G$365)</f>
        <v>0</v>
      </c>
      <c r="L50" t="str">
        <f>IF('図4-4-図4-16'!K50=0,"晴・曇",IF('図4-4-図4-16'!K50&gt;=80,"猛烈な雨",IF('図4-4-図4-16'!K50&gt;=50,"非常に激しい雨",IF('図4-4-図4-16'!K50&gt;=30,"強い雨",IF('図4-4-図4-16'!K50&gt;=20,"強い雨",IF('図4-4-図4-16'!K50&gt;=10,"やや強い雨",IF('図4-4-図4-16'!K50&gt;=1,"雨","小雨")))))))</f>
        <v>晴・曇</v>
      </c>
      <c r="M50" t="s">
        <v>6</v>
      </c>
    </row>
    <row r="51" spans="1:13" x14ac:dyDescent="0.7">
      <c r="A51" s="3">
        <v>44977</v>
      </c>
      <c r="B51">
        <v>161</v>
      </c>
      <c r="C51">
        <v>85</v>
      </c>
      <c r="D51">
        <v>189</v>
      </c>
      <c r="E51">
        <v>131</v>
      </c>
      <c r="F51">
        <f>_xlfn.XLOOKUP($A51,天気!$A$2:$A$365,天気!B$2:B$365)</f>
        <v>9.6999999999999993</v>
      </c>
      <c r="G51">
        <f>_xlfn.XLOOKUP($A51,天気!$A$2:$A$365,天気!C$2:C$365)</f>
        <v>14.7</v>
      </c>
      <c r="H51">
        <f>_xlfn.XLOOKUP($A51,天気!$A$2:$A$365,天気!D$2:D$365)</f>
        <v>4.7</v>
      </c>
      <c r="I51" t="str">
        <f>_xlfn.XLOOKUP($A51,天気!$A$2:$A$365,天気!E$2:E$365)</f>
        <v>晴後一時雨</v>
      </c>
      <c r="J51">
        <f>_xlfn.XLOOKUP($A51,天気!$A$2:$A$365,天気!F$2:F$365)</f>
        <v>0</v>
      </c>
      <c r="K51">
        <f>_xlfn.XLOOKUP($A51,天気!$A$2:$A$365,天気!G$2:G$365)</f>
        <v>0</v>
      </c>
      <c r="L51" t="str">
        <f>IF('図4-4-図4-16'!K51=0,"晴・曇",IF('図4-4-図4-16'!K51&gt;=80,"猛烈な雨",IF('図4-4-図4-16'!K51&gt;=50,"非常に激しい雨",IF('図4-4-図4-16'!K51&gt;=30,"強い雨",IF('図4-4-図4-16'!K51&gt;=20,"強い雨",IF('図4-4-図4-16'!K51&gt;=10,"やや強い雨",IF('図4-4-図4-16'!K51&gt;=1,"雨","小雨")))))))</f>
        <v>晴・曇</v>
      </c>
      <c r="M51" t="s">
        <v>0</v>
      </c>
    </row>
    <row r="52" spans="1:13" x14ac:dyDescent="0.7">
      <c r="A52" s="3">
        <v>44978</v>
      </c>
      <c r="B52">
        <v>183</v>
      </c>
      <c r="C52">
        <v>109</v>
      </c>
      <c r="D52">
        <v>231</v>
      </c>
      <c r="E52">
        <v>122</v>
      </c>
      <c r="F52">
        <f>_xlfn.XLOOKUP($A52,天気!$A$2:$A$365,天気!B$2:B$365)</f>
        <v>4.7</v>
      </c>
      <c r="G52">
        <f>_xlfn.XLOOKUP($A52,天気!$A$2:$A$365,天気!C$2:C$365)</f>
        <v>9.1999999999999993</v>
      </c>
      <c r="H52">
        <f>_xlfn.XLOOKUP($A52,天気!$A$2:$A$365,天気!D$2:D$365)</f>
        <v>2.2000000000000002</v>
      </c>
      <c r="I52" t="str">
        <f>_xlfn.XLOOKUP($A52,天気!$A$2:$A$365,天気!E$2:E$365)</f>
        <v>快晴</v>
      </c>
      <c r="J52">
        <f>_xlfn.XLOOKUP($A52,天気!$A$2:$A$365,天気!F$2:F$365)</f>
        <v>0</v>
      </c>
      <c r="K52">
        <f>_xlfn.XLOOKUP($A52,天気!$A$2:$A$365,天気!G$2:G$365)</f>
        <v>0</v>
      </c>
      <c r="L52" t="str">
        <f>IF('図4-4-図4-16'!K52=0,"晴・曇",IF('図4-4-図4-16'!K52&gt;=80,"猛烈な雨",IF('図4-4-図4-16'!K52&gt;=50,"非常に激しい雨",IF('図4-4-図4-16'!K52&gt;=30,"強い雨",IF('図4-4-図4-16'!K52&gt;=20,"強い雨",IF('図4-4-図4-16'!K52&gt;=10,"やや強い雨",IF('図4-4-図4-16'!K52&gt;=1,"雨","小雨")))))))</f>
        <v>晴・曇</v>
      </c>
      <c r="M52" t="s">
        <v>1</v>
      </c>
    </row>
    <row r="53" spans="1:13" x14ac:dyDescent="0.7">
      <c r="A53" s="3">
        <v>44979</v>
      </c>
      <c r="B53">
        <v>187</v>
      </c>
      <c r="C53">
        <v>161</v>
      </c>
      <c r="D53">
        <v>293</v>
      </c>
      <c r="E53">
        <v>233</v>
      </c>
      <c r="F53">
        <f>_xlfn.XLOOKUP($A53,天気!$A$2:$A$365,天気!B$2:B$365)</f>
        <v>5.5</v>
      </c>
      <c r="G53">
        <f>_xlfn.XLOOKUP($A53,天気!$A$2:$A$365,天気!C$2:C$365)</f>
        <v>10.4</v>
      </c>
      <c r="H53">
        <f>_xlfn.XLOOKUP($A53,天気!$A$2:$A$365,天気!D$2:D$365)</f>
        <v>0.2</v>
      </c>
      <c r="I53" t="str">
        <f>_xlfn.XLOOKUP($A53,天気!$A$2:$A$365,天気!E$2:E$365)</f>
        <v>快晴</v>
      </c>
      <c r="J53">
        <f>_xlfn.XLOOKUP($A53,天気!$A$2:$A$365,天気!F$2:F$365)</f>
        <v>0</v>
      </c>
      <c r="K53">
        <f>_xlfn.XLOOKUP($A53,天気!$A$2:$A$365,天気!G$2:G$365)</f>
        <v>0</v>
      </c>
      <c r="L53" t="str">
        <f>IF('図4-4-図4-16'!K53=0,"晴・曇",IF('図4-4-図4-16'!K53&gt;=80,"猛烈な雨",IF('図4-4-図4-16'!K53&gt;=50,"非常に激しい雨",IF('図4-4-図4-16'!K53&gt;=30,"強い雨",IF('図4-4-図4-16'!K53&gt;=20,"強い雨",IF('図4-4-図4-16'!K53&gt;=10,"やや強い雨",IF('図4-4-図4-16'!K53&gt;=1,"雨","小雨")))))))</f>
        <v>晴・曇</v>
      </c>
      <c r="M53" t="s">
        <v>2</v>
      </c>
    </row>
    <row r="54" spans="1:13" x14ac:dyDescent="0.7">
      <c r="A54" s="3">
        <v>44980</v>
      </c>
      <c r="B54">
        <v>117</v>
      </c>
      <c r="C54">
        <v>88</v>
      </c>
      <c r="D54">
        <v>180</v>
      </c>
      <c r="E54">
        <v>113</v>
      </c>
      <c r="F54">
        <f>_xlfn.XLOOKUP($A54,天気!$A$2:$A$365,天気!B$2:B$365)</f>
        <v>8.5</v>
      </c>
      <c r="G54">
        <f>_xlfn.XLOOKUP($A54,天気!$A$2:$A$365,天気!C$2:C$365)</f>
        <v>14.4</v>
      </c>
      <c r="H54">
        <f>_xlfn.XLOOKUP($A54,天気!$A$2:$A$365,天気!D$2:D$365)</f>
        <v>4.5999999999999996</v>
      </c>
      <c r="I54" t="str">
        <f>_xlfn.XLOOKUP($A54,天気!$A$2:$A$365,天気!E$2:E$365)</f>
        <v>曇後晴</v>
      </c>
      <c r="J54">
        <f>_xlfn.XLOOKUP($A54,天気!$A$2:$A$365,天気!F$2:F$365)</f>
        <v>0</v>
      </c>
      <c r="K54">
        <f>_xlfn.XLOOKUP($A54,天気!$A$2:$A$365,天気!G$2:G$365)</f>
        <v>0</v>
      </c>
      <c r="L54" t="str">
        <f>IF('図4-4-図4-16'!K54=0,"晴・曇",IF('図4-4-図4-16'!K54&gt;=80,"猛烈な雨",IF('図4-4-図4-16'!K54&gt;=50,"非常に激しい雨",IF('図4-4-図4-16'!K54&gt;=30,"強い雨",IF('図4-4-図4-16'!K54&gt;=20,"強い雨",IF('図4-4-図4-16'!K54&gt;=10,"やや強い雨",IF('図4-4-図4-16'!K54&gt;=1,"雨","小雨")))))))</f>
        <v>晴・曇</v>
      </c>
      <c r="M54" t="s">
        <v>3</v>
      </c>
    </row>
    <row r="55" spans="1:13" x14ac:dyDescent="0.7">
      <c r="A55" s="3">
        <v>44981</v>
      </c>
      <c r="B55">
        <v>263</v>
      </c>
      <c r="C55">
        <v>157</v>
      </c>
      <c r="D55">
        <v>330</v>
      </c>
      <c r="E55">
        <v>246</v>
      </c>
      <c r="F55">
        <f>_xlfn.XLOOKUP($A55,天気!$A$2:$A$365,天気!B$2:B$365)</f>
        <v>8.9</v>
      </c>
      <c r="G55">
        <f>_xlfn.XLOOKUP($A55,天気!$A$2:$A$365,天気!C$2:C$365)</f>
        <v>12.1</v>
      </c>
      <c r="H55">
        <f>_xlfn.XLOOKUP($A55,天気!$A$2:$A$365,天気!D$2:D$365)</f>
        <v>6</v>
      </c>
      <c r="I55" t="str">
        <f>_xlfn.XLOOKUP($A55,天気!$A$2:$A$365,天気!E$2:E$365)</f>
        <v>曇後一時雨</v>
      </c>
      <c r="J55">
        <f>_xlfn.XLOOKUP($A55,天気!$A$2:$A$365,天気!F$2:F$365)</f>
        <v>2.5</v>
      </c>
      <c r="K55">
        <f>_xlfn.XLOOKUP($A55,天気!$A$2:$A$365,天気!G$2:G$365)</f>
        <v>1.5</v>
      </c>
      <c r="L55" t="str">
        <f>IF('図4-4-図4-16'!K55=0,"晴・曇",IF('図4-4-図4-16'!K55&gt;=80,"猛烈な雨",IF('図4-4-図4-16'!K55&gt;=50,"非常に激しい雨",IF('図4-4-図4-16'!K55&gt;=30,"強い雨",IF('図4-4-図4-16'!K55&gt;=20,"強い雨",IF('図4-4-図4-16'!K55&gt;=10,"やや強い雨",IF('図4-4-図4-16'!K55&gt;=1,"雨","小雨")))))))</f>
        <v>雨</v>
      </c>
      <c r="M55" t="s">
        <v>4</v>
      </c>
    </row>
    <row r="56" spans="1:13" x14ac:dyDescent="0.7">
      <c r="A56" s="3">
        <v>44982</v>
      </c>
      <c r="B56">
        <v>294</v>
      </c>
      <c r="C56">
        <v>201</v>
      </c>
      <c r="D56">
        <v>384</v>
      </c>
      <c r="E56">
        <v>271</v>
      </c>
      <c r="F56">
        <f>_xlfn.XLOOKUP($A56,天気!$A$2:$A$365,天気!B$2:B$365)</f>
        <v>7.5</v>
      </c>
      <c r="G56">
        <f>_xlfn.XLOOKUP($A56,天気!$A$2:$A$365,天気!C$2:C$365)</f>
        <v>12.7</v>
      </c>
      <c r="H56">
        <f>_xlfn.XLOOKUP($A56,天気!$A$2:$A$365,天気!D$2:D$365)</f>
        <v>4</v>
      </c>
      <c r="I56" t="str">
        <f>_xlfn.XLOOKUP($A56,天気!$A$2:$A$365,天気!E$2:E$365)</f>
        <v>曇時々晴</v>
      </c>
      <c r="J56">
        <f>_xlfn.XLOOKUP($A56,天気!$A$2:$A$365,天気!F$2:F$365)</f>
        <v>0</v>
      </c>
      <c r="K56">
        <f>_xlfn.XLOOKUP($A56,天気!$A$2:$A$365,天気!G$2:G$365)</f>
        <v>0</v>
      </c>
      <c r="L56" t="str">
        <f>IF('図4-4-図4-16'!K56=0,"晴・曇",IF('図4-4-図4-16'!K56&gt;=80,"猛烈な雨",IF('図4-4-図4-16'!K56&gt;=50,"非常に激しい雨",IF('図4-4-図4-16'!K56&gt;=30,"強い雨",IF('図4-4-図4-16'!K56&gt;=20,"強い雨",IF('図4-4-図4-16'!K56&gt;=10,"やや強い雨",IF('図4-4-図4-16'!K56&gt;=1,"雨","小雨")))))))</f>
        <v>晴・曇</v>
      </c>
      <c r="M56" t="s">
        <v>5</v>
      </c>
    </row>
    <row r="57" spans="1:13" x14ac:dyDescent="0.7">
      <c r="A57" s="3">
        <v>44983</v>
      </c>
      <c r="B57">
        <v>244</v>
      </c>
      <c r="C57">
        <v>157</v>
      </c>
      <c r="D57">
        <v>321</v>
      </c>
      <c r="E57">
        <v>268</v>
      </c>
      <c r="F57">
        <f>_xlfn.XLOOKUP($A57,天気!$A$2:$A$365,天気!B$2:B$365)</f>
        <v>6</v>
      </c>
      <c r="G57">
        <f>_xlfn.XLOOKUP($A57,天気!$A$2:$A$365,天気!C$2:C$365)</f>
        <v>10.7</v>
      </c>
      <c r="H57">
        <f>_xlfn.XLOOKUP($A57,天気!$A$2:$A$365,天気!D$2:D$365)</f>
        <v>1.9</v>
      </c>
      <c r="I57" t="str">
        <f>_xlfn.XLOOKUP($A57,天気!$A$2:$A$365,天気!E$2:E$365)</f>
        <v>快晴</v>
      </c>
      <c r="J57">
        <f>_xlfn.XLOOKUP($A57,天気!$A$2:$A$365,天気!F$2:F$365)</f>
        <v>0</v>
      </c>
      <c r="K57">
        <f>_xlfn.XLOOKUP($A57,天気!$A$2:$A$365,天気!G$2:G$365)</f>
        <v>0</v>
      </c>
      <c r="L57" t="str">
        <f>IF('図4-4-図4-16'!K57=0,"晴・曇",IF('図4-4-図4-16'!K57&gt;=80,"猛烈な雨",IF('図4-4-図4-16'!K57&gt;=50,"非常に激しい雨",IF('図4-4-図4-16'!K57&gt;=30,"強い雨",IF('図4-4-図4-16'!K57&gt;=20,"強い雨",IF('図4-4-図4-16'!K57&gt;=10,"やや強い雨",IF('図4-4-図4-16'!K57&gt;=1,"雨","小雨")))))))</f>
        <v>晴・曇</v>
      </c>
      <c r="M57" t="s">
        <v>6</v>
      </c>
    </row>
    <row r="58" spans="1:13" x14ac:dyDescent="0.7">
      <c r="A58" s="3">
        <v>44984</v>
      </c>
      <c r="B58">
        <v>150</v>
      </c>
      <c r="C58">
        <v>107</v>
      </c>
      <c r="D58">
        <v>200</v>
      </c>
      <c r="E58">
        <v>154</v>
      </c>
      <c r="F58">
        <f>_xlfn.XLOOKUP($A58,天気!$A$2:$A$365,天気!B$2:B$365)</f>
        <v>8.6999999999999993</v>
      </c>
      <c r="G58">
        <f>_xlfn.XLOOKUP($A58,天気!$A$2:$A$365,天気!C$2:C$365)</f>
        <v>15</v>
      </c>
      <c r="H58">
        <f>_xlfn.XLOOKUP($A58,天気!$A$2:$A$365,天気!D$2:D$365)</f>
        <v>3</v>
      </c>
      <c r="I58" t="str">
        <f>_xlfn.XLOOKUP($A58,天気!$A$2:$A$365,天気!E$2:E$365)</f>
        <v>快晴</v>
      </c>
      <c r="J58">
        <f>_xlfn.XLOOKUP($A58,天気!$A$2:$A$365,天気!F$2:F$365)</f>
        <v>0</v>
      </c>
      <c r="K58">
        <f>_xlfn.XLOOKUP($A58,天気!$A$2:$A$365,天気!G$2:G$365)</f>
        <v>0</v>
      </c>
      <c r="L58" t="str">
        <f>IF('図4-4-図4-16'!K58=0,"晴・曇",IF('図4-4-図4-16'!K58&gt;=80,"猛烈な雨",IF('図4-4-図4-16'!K58&gt;=50,"非常に激しい雨",IF('図4-4-図4-16'!K58&gt;=30,"強い雨",IF('図4-4-図4-16'!K58&gt;=20,"強い雨",IF('図4-4-図4-16'!K58&gt;=10,"やや強い雨",IF('図4-4-図4-16'!K58&gt;=1,"雨","小雨")))))))</f>
        <v>晴・曇</v>
      </c>
      <c r="M58" t="s">
        <v>0</v>
      </c>
    </row>
    <row r="59" spans="1:13" x14ac:dyDescent="0.7">
      <c r="A59" s="3">
        <v>44985</v>
      </c>
      <c r="B59">
        <v>155</v>
      </c>
      <c r="C59">
        <v>134</v>
      </c>
      <c r="D59">
        <v>208</v>
      </c>
      <c r="E59">
        <v>153</v>
      </c>
      <c r="F59">
        <f>_xlfn.XLOOKUP($A59,天気!$A$2:$A$365,天気!B$2:B$365)</f>
        <v>11.6</v>
      </c>
      <c r="G59">
        <f>_xlfn.XLOOKUP($A59,天気!$A$2:$A$365,天気!C$2:C$365)</f>
        <v>19.399999999999999</v>
      </c>
      <c r="H59">
        <f>_xlfn.XLOOKUP($A59,天気!$A$2:$A$365,天気!D$2:D$365)</f>
        <v>3.1</v>
      </c>
      <c r="I59" t="str">
        <f>_xlfn.XLOOKUP($A59,天気!$A$2:$A$365,天気!E$2:E$365)</f>
        <v>快晴</v>
      </c>
      <c r="J59">
        <f>_xlfn.XLOOKUP($A59,天気!$A$2:$A$365,天気!F$2:F$365)</f>
        <v>0</v>
      </c>
      <c r="K59">
        <f>_xlfn.XLOOKUP($A59,天気!$A$2:$A$365,天気!G$2:G$365)</f>
        <v>0</v>
      </c>
      <c r="L59" t="str">
        <f>IF('図4-4-図4-16'!K59=0,"晴・曇",IF('図4-4-図4-16'!K59&gt;=80,"猛烈な雨",IF('図4-4-図4-16'!K59&gt;=50,"非常に激しい雨",IF('図4-4-図4-16'!K59&gt;=30,"強い雨",IF('図4-4-図4-16'!K59&gt;=20,"強い雨",IF('図4-4-図4-16'!K59&gt;=10,"やや強い雨",IF('図4-4-図4-16'!K59&gt;=1,"雨","小雨")))))))</f>
        <v>晴・曇</v>
      </c>
      <c r="M59" t="s">
        <v>1</v>
      </c>
    </row>
    <row r="60" spans="1:13" x14ac:dyDescent="0.7">
      <c r="A60" s="3">
        <v>44986</v>
      </c>
      <c r="B60">
        <v>228</v>
      </c>
      <c r="C60">
        <v>125</v>
      </c>
      <c r="D60">
        <v>275</v>
      </c>
      <c r="E60">
        <v>164</v>
      </c>
      <c r="F60">
        <f>_xlfn.XLOOKUP($A60,天気!$A$2:$A$365,天気!B$2:B$365)</f>
        <v>13.8</v>
      </c>
      <c r="G60">
        <f>_xlfn.XLOOKUP($A60,天気!$A$2:$A$365,天気!C$2:C$365)</f>
        <v>19.399999999999999</v>
      </c>
      <c r="H60">
        <f>_xlfn.XLOOKUP($A60,天気!$A$2:$A$365,天気!D$2:D$365)</f>
        <v>7.3</v>
      </c>
      <c r="I60" t="str">
        <f>_xlfn.XLOOKUP($A60,天気!$A$2:$A$365,天気!E$2:E$365)</f>
        <v>曇</v>
      </c>
      <c r="J60">
        <f>_xlfn.XLOOKUP($A60,天気!$A$2:$A$365,天気!F$2:F$365)</f>
        <v>0</v>
      </c>
      <c r="K60">
        <f>_xlfn.XLOOKUP($A60,天気!$A$2:$A$365,天気!G$2:G$365)</f>
        <v>0</v>
      </c>
      <c r="L60" t="str">
        <f>IF('図4-4-図4-16'!K60=0,"晴・曇",IF('図4-4-図4-16'!K60&gt;=80,"猛烈な雨",IF('図4-4-図4-16'!K60&gt;=50,"非常に激しい雨",IF('図4-4-図4-16'!K60&gt;=30,"強い雨",IF('図4-4-図4-16'!K60&gt;=20,"強い雨",IF('図4-4-図4-16'!K60&gt;=10,"やや強い雨",IF('図4-4-図4-16'!K60&gt;=1,"雨","小雨")))))))</f>
        <v>晴・曇</v>
      </c>
      <c r="M60" t="s">
        <v>2</v>
      </c>
    </row>
    <row r="61" spans="1:13" x14ac:dyDescent="0.7">
      <c r="A61" s="3">
        <v>44987</v>
      </c>
      <c r="B61">
        <v>145</v>
      </c>
      <c r="C61">
        <v>88</v>
      </c>
      <c r="D61">
        <v>192</v>
      </c>
      <c r="E61">
        <v>96</v>
      </c>
      <c r="F61">
        <f>_xlfn.XLOOKUP($A61,天気!$A$2:$A$365,天気!B$2:B$365)</f>
        <v>12.8</v>
      </c>
      <c r="G61">
        <f>_xlfn.XLOOKUP($A61,天気!$A$2:$A$365,天気!C$2:C$365)</f>
        <v>20</v>
      </c>
      <c r="H61">
        <f>_xlfn.XLOOKUP($A61,天気!$A$2:$A$365,天気!D$2:D$365)</f>
        <v>6.1</v>
      </c>
      <c r="I61" t="str">
        <f>_xlfn.XLOOKUP($A61,天気!$A$2:$A$365,天気!E$2:E$365)</f>
        <v>晴時々曇一時雨</v>
      </c>
      <c r="J61">
        <f>_xlfn.XLOOKUP($A61,天気!$A$2:$A$365,天気!F$2:F$365)</f>
        <v>0</v>
      </c>
      <c r="K61">
        <f>_xlfn.XLOOKUP($A61,天気!$A$2:$A$365,天気!G$2:G$365)</f>
        <v>0</v>
      </c>
      <c r="L61" t="str">
        <f>IF('図4-4-図4-16'!K61=0,"晴・曇",IF('図4-4-図4-16'!K61&gt;=80,"猛烈な雨",IF('図4-4-図4-16'!K61&gt;=50,"非常に激しい雨",IF('図4-4-図4-16'!K61&gt;=30,"強い雨",IF('図4-4-図4-16'!K61&gt;=20,"強い雨",IF('図4-4-図4-16'!K61&gt;=10,"やや強い雨",IF('図4-4-図4-16'!K61&gt;=1,"雨","小雨")))))))</f>
        <v>晴・曇</v>
      </c>
      <c r="M61" t="s">
        <v>3</v>
      </c>
    </row>
    <row r="62" spans="1:13" x14ac:dyDescent="0.7">
      <c r="A62" s="3">
        <v>44988</v>
      </c>
      <c r="B62">
        <v>264</v>
      </c>
      <c r="C62">
        <v>144</v>
      </c>
      <c r="D62">
        <v>369</v>
      </c>
      <c r="E62">
        <v>235</v>
      </c>
      <c r="F62">
        <f>_xlfn.XLOOKUP($A62,天気!$A$2:$A$365,天気!B$2:B$365)</f>
        <v>7.8</v>
      </c>
      <c r="G62">
        <f>_xlfn.XLOOKUP($A62,天気!$A$2:$A$365,天気!C$2:C$365)</f>
        <v>13.4</v>
      </c>
      <c r="H62">
        <f>_xlfn.XLOOKUP($A62,天気!$A$2:$A$365,天気!D$2:D$365)</f>
        <v>3.6</v>
      </c>
      <c r="I62" t="str">
        <f>_xlfn.XLOOKUP($A62,天気!$A$2:$A$365,天気!E$2:E$365)</f>
        <v>曇後晴</v>
      </c>
      <c r="J62">
        <f>_xlfn.XLOOKUP($A62,天気!$A$2:$A$365,天気!F$2:F$365)</f>
        <v>0</v>
      </c>
      <c r="K62">
        <f>_xlfn.XLOOKUP($A62,天気!$A$2:$A$365,天気!G$2:G$365)</f>
        <v>0</v>
      </c>
      <c r="L62" t="str">
        <f>IF('図4-4-図4-16'!K62=0,"晴・曇",IF('図4-4-図4-16'!K62&gt;=80,"猛烈な雨",IF('図4-4-図4-16'!K62&gt;=50,"非常に激しい雨",IF('図4-4-図4-16'!K62&gt;=30,"強い雨",IF('図4-4-図4-16'!K62&gt;=20,"強い雨",IF('図4-4-図4-16'!K62&gt;=10,"やや強い雨",IF('図4-4-図4-16'!K62&gt;=1,"雨","小雨")))))))</f>
        <v>晴・曇</v>
      </c>
      <c r="M62" t="s">
        <v>4</v>
      </c>
    </row>
    <row r="63" spans="1:13" x14ac:dyDescent="0.7">
      <c r="A63" s="3">
        <v>44989</v>
      </c>
      <c r="B63">
        <v>275</v>
      </c>
      <c r="C63">
        <v>213</v>
      </c>
      <c r="D63">
        <v>438</v>
      </c>
      <c r="E63">
        <v>285</v>
      </c>
      <c r="F63">
        <f>_xlfn.XLOOKUP($A63,天気!$A$2:$A$365,天気!B$2:B$365)</f>
        <v>10.5</v>
      </c>
      <c r="G63">
        <f>_xlfn.XLOOKUP($A63,天気!$A$2:$A$365,天気!C$2:C$365)</f>
        <v>17.399999999999999</v>
      </c>
      <c r="H63">
        <f>_xlfn.XLOOKUP($A63,天気!$A$2:$A$365,天気!D$2:D$365)</f>
        <v>5</v>
      </c>
      <c r="I63" t="str">
        <f>_xlfn.XLOOKUP($A63,天気!$A$2:$A$365,天気!E$2:E$365)</f>
        <v>晴後薄曇</v>
      </c>
      <c r="J63">
        <f>_xlfn.XLOOKUP($A63,天気!$A$2:$A$365,天気!F$2:F$365)</f>
        <v>0</v>
      </c>
      <c r="K63">
        <f>_xlfn.XLOOKUP($A63,天気!$A$2:$A$365,天気!G$2:G$365)</f>
        <v>0</v>
      </c>
      <c r="L63" t="str">
        <f>IF('図4-4-図4-16'!K63=0,"晴・曇",IF('図4-4-図4-16'!K63&gt;=80,"猛烈な雨",IF('図4-4-図4-16'!K63&gt;=50,"非常に激しい雨",IF('図4-4-図4-16'!K63&gt;=30,"強い雨",IF('図4-4-図4-16'!K63&gt;=20,"強い雨",IF('図4-4-図4-16'!K63&gt;=10,"やや強い雨",IF('図4-4-図4-16'!K63&gt;=1,"雨","小雨")))))))</f>
        <v>晴・曇</v>
      </c>
      <c r="M63" t="s">
        <v>5</v>
      </c>
    </row>
    <row r="64" spans="1:13" x14ac:dyDescent="0.7">
      <c r="A64" s="3">
        <v>44990</v>
      </c>
      <c r="B64">
        <v>230</v>
      </c>
      <c r="C64">
        <v>129</v>
      </c>
      <c r="D64">
        <v>299</v>
      </c>
      <c r="E64">
        <v>194</v>
      </c>
      <c r="F64">
        <f>_xlfn.XLOOKUP($A64,天気!$A$2:$A$365,天気!B$2:B$365)</f>
        <v>9.5</v>
      </c>
      <c r="G64">
        <f>_xlfn.XLOOKUP($A64,天気!$A$2:$A$365,天気!C$2:C$365)</f>
        <v>13.1</v>
      </c>
      <c r="H64">
        <f>_xlfn.XLOOKUP($A64,天気!$A$2:$A$365,天気!D$2:D$365)</f>
        <v>6.9</v>
      </c>
      <c r="I64" t="str">
        <f>_xlfn.XLOOKUP($A64,天気!$A$2:$A$365,天気!E$2:E$365)</f>
        <v>曇</v>
      </c>
      <c r="J64">
        <f>_xlfn.XLOOKUP($A64,天気!$A$2:$A$365,天気!F$2:F$365)</f>
        <v>0</v>
      </c>
      <c r="K64">
        <f>_xlfn.XLOOKUP($A64,天気!$A$2:$A$365,天気!G$2:G$365)</f>
        <v>0</v>
      </c>
      <c r="L64" t="str">
        <f>IF('図4-4-図4-16'!K64=0,"晴・曇",IF('図4-4-図4-16'!K64&gt;=80,"猛烈な雨",IF('図4-4-図4-16'!K64&gt;=50,"非常に激しい雨",IF('図4-4-図4-16'!K64&gt;=30,"強い雨",IF('図4-4-図4-16'!K64&gt;=20,"強い雨",IF('図4-4-図4-16'!K64&gt;=10,"やや強い雨",IF('図4-4-図4-16'!K64&gt;=1,"雨","小雨")))))))</f>
        <v>晴・曇</v>
      </c>
      <c r="M64" t="s">
        <v>6</v>
      </c>
    </row>
    <row r="65" spans="1:13" x14ac:dyDescent="0.7">
      <c r="A65" s="3">
        <v>44991</v>
      </c>
      <c r="B65">
        <v>150</v>
      </c>
      <c r="C65">
        <v>114</v>
      </c>
      <c r="D65">
        <v>142</v>
      </c>
      <c r="E65">
        <v>140</v>
      </c>
      <c r="F65">
        <f>_xlfn.XLOOKUP($A65,天気!$A$2:$A$365,天気!B$2:B$365)</f>
        <v>9.9</v>
      </c>
      <c r="G65">
        <f>_xlfn.XLOOKUP($A65,天気!$A$2:$A$365,天気!C$2:C$365)</f>
        <v>15</v>
      </c>
      <c r="H65">
        <f>_xlfn.XLOOKUP($A65,天気!$A$2:$A$365,天気!D$2:D$365)</f>
        <v>6.8</v>
      </c>
      <c r="I65" t="str">
        <f>_xlfn.XLOOKUP($A65,天気!$A$2:$A$365,天気!E$2:E$365)</f>
        <v>曇時々晴一時雨</v>
      </c>
      <c r="J65">
        <f>_xlfn.XLOOKUP($A65,天気!$A$2:$A$365,天気!F$2:F$365)</f>
        <v>1</v>
      </c>
      <c r="K65">
        <f>_xlfn.XLOOKUP($A65,天気!$A$2:$A$365,天気!G$2:G$365)</f>
        <v>0.5</v>
      </c>
      <c r="L65" t="str">
        <f>IF('図4-4-図4-16'!K65=0,"晴・曇",IF('図4-4-図4-16'!K65&gt;=80,"猛烈な雨",IF('図4-4-図4-16'!K65&gt;=50,"非常に激しい雨",IF('図4-4-図4-16'!K65&gt;=30,"強い雨",IF('図4-4-図4-16'!K65&gt;=20,"強い雨",IF('図4-4-図4-16'!K65&gt;=10,"やや強い雨",IF('図4-4-図4-16'!K65&gt;=1,"雨","小雨")))))))</f>
        <v>小雨</v>
      </c>
      <c r="M65" t="s">
        <v>0</v>
      </c>
    </row>
    <row r="66" spans="1:13" x14ac:dyDescent="0.7">
      <c r="A66" s="3">
        <v>44992</v>
      </c>
      <c r="B66">
        <v>148</v>
      </c>
      <c r="C66">
        <v>97</v>
      </c>
      <c r="D66">
        <v>294</v>
      </c>
      <c r="E66">
        <v>132</v>
      </c>
      <c r="F66">
        <f>_xlfn.XLOOKUP($A66,天気!$A$2:$A$365,天気!B$2:B$365)</f>
        <v>12.1</v>
      </c>
      <c r="G66">
        <f>_xlfn.XLOOKUP($A66,天気!$A$2:$A$365,天気!C$2:C$365)</f>
        <v>18.8</v>
      </c>
      <c r="H66">
        <f>_xlfn.XLOOKUP($A66,天気!$A$2:$A$365,天気!D$2:D$365)</f>
        <v>6.5</v>
      </c>
      <c r="I66" t="str">
        <f>_xlfn.XLOOKUP($A66,天気!$A$2:$A$365,天気!E$2:E$365)</f>
        <v>快晴</v>
      </c>
      <c r="J66">
        <f>_xlfn.XLOOKUP($A66,天気!$A$2:$A$365,天気!F$2:F$365)</f>
        <v>0</v>
      </c>
      <c r="K66">
        <f>_xlfn.XLOOKUP($A66,天気!$A$2:$A$365,天気!G$2:G$365)</f>
        <v>0</v>
      </c>
      <c r="L66" t="str">
        <f>IF('図4-4-図4-16'!K66=0,"晴・曇",IF('図4-4-図4-16'!K66&gt;=80,"猛烈な雨",IF('図4-4-図4-16'!K66&gt;=50,"非常に激しい雨",IF('図4-4-図4-16'!K66&gt;=30,"強い雨",IF('図4-4-図4-16'!K66&gt;=20,"強い雨",IF('図4-4-図4-16'!K66&gt;=10,"やや強い雨",IF('図4-4-図4-16'!K66&gt;=1,"雨","小雨")))))))</f>
        <v>晴・曇</v>
      </c>
      <c r="M66" t="s">
        <v>1</v>
      </c>
    </row>
    <row r="67" spans="1:13" x14ac:dyDescent="0.7">
      <c r="A67" s="3">
        <v>44993</v>
      </c>
      <c r="B67">
        <v>184</v>
      </c>
      <c r="C67">
        <v>111</v>
      </c>
      <c r="D67">
        <v>246</v>
      </c>
      <c r="E67">
        <v>171</v>
      </c>
      <c r="F67">
        <f>_xlfn.XLOOKUP($A67,天気!$A$2:$A$365,天気!B$2:B$365)</f>
        <v>14</v>
      </c>
      <c r="G67">
        <f>_xlfn.XLOOKUP($A67,天気!$A$2:$A$365,天気!C$2:C$365)</f>
        <v>21.3</v>
      </c>
      <c r="H67">
        <f>_xlfn.XLOOKUP($A67,天気!$A$2:$A$365,天気!D$2:D$365)</f>
        <v>7.2</v>
      </c>
      <c r="I67" t="str">
        <f>_xlfn.XLOOKUP($A67,天気!$A$2:$A$365,天気!E$2:E$365)</f>
        <v>快晴</v>
      </c>
      <c r="J67">
        <f>_xlfn.XLOOKUP($A67,天気!$A$2:$A$365,天気!F$2:F$365)</f>
        <v>0</v>
      </c>
      <c r="K67">
        <f>_xlfn.XLOOKUP($A67,天気!$A$2:$A$365,天気!G$2:G$365)</f>
        <v>0</v>
      </c>
      <c r="L67" t="str">
        <f>IF('図4-4-図4-16'!K67=0,"晴・曇",IF('図4-4-図4-16'!K67&gt;=80,"猛烈な雨",IF('図4-4-図4-16'!K67&gt;=50,"非常に激しい雨",IF('図4-4-図4-16'!K67&gt;=30,"強い雨",IF('図4-4-図4-16'!K67&gt;=20,"強い雨",IF('図4-4-図4-16'!K67&gt;=10,"やや強い雨",IF('図4-4-図4-16'!K67&gt;=1,"雨","小雨")))))))</f>
        <v>晴・曇</v>
      </c>
      <c r="M67" t="s">
        <v>2</v>
      </c>
    </row>
    <row r="68" spans="1:13" x14ac:dyDescent="0.7">
      <c r="A68" s="3">
        <v>44994</v>
      </c>
      <c r="B68">
        <v>158</v>
      </c>
      <c r="C68">
        <v>99</v>
      </c>
      <c r="D68">
        <v>193</v>
      </c>
      <c r="E68">
        <v>125</v>
      </c>
      <c r="F68">
        <f>_xlfn.XLOOKUP($A68,天気!$A$2:$A$365,天気!B$2:B$365)</f>
        <v>15.9</v>
      </c>
      <c r="G68">
        <f>_xlfn.XLOOKUP($A68,天気!$A$2:$A$365,天気!C$2:C$365)</f>
        <v>22.2</v>
      </c>
      <c r="H68">
        <f>_xlfn.XLOOKUP($A68,天気!$A$2:$A$365,天気!D$2:D$365)</f>
        <v>9.4</v>
      </c>
      <c r="I68" t="str">
        <f>_xlfn.XLOOKUP($A68,天気!$A$2:$A$365,天気!E$2:E$365)</f>
        <v>晴後薄曇</v>
      </c>
      <c r="J68">
        <f>_xlfn.XLOOKUP($A68,天気!$A$2:$A$365,天気!F$2:F$365)</f>
        <v>0</v>
      </c>
      <c r="K68">
        <f>_xlfn.XLOOKUP($A68,天気!$A$2:$A$365,天気!G$2:G$365)</f>
        <v>0</v>
      </c>
      <c r="L68" t="str">
        <f>IF('図4-4-図4-16'!K68=0,"晴・曇",IF('図4-4-図4-16'!K68&gt;=80,"猛烈な雨",IF('図4-4-図4-16'!K68&gt;=50,"非常に激しい雨",IF('図4-4-図4-16'!K68&gt;=30,"強い雨",IF('図4-4-図4-16'!K68&gt;=20,"強い雨",IF('図4-4-図4-16'!K68&gt;=10,"やや強い雨",IF('図4-4-図4-16'!K68&gt;=1,"雨","小雨")))))))</f>
        <v>晴・曇</v>
      </c>
      <c r="M68" t="s">
        <v>3</v>
      </c>
    </row>
    <row r="69" spans="1:13" x14ac:dyDescent="0.7">
      <c r="A69" s="3">
        <v>44995</v>
      </c>
      <c r="B69">
        <v>299</v>
      </c>
      <c r="C69">
        <v>146</v>
      </c>
      <c r="D69">
        <v>321</v>
      </c>
      <c r="E69">
        <v>201</v>
      </c>
      <c r="F69">
        <f>_xlfn.XLOOKUP($A69,天気!$A$2:$A$365,天気!B$2:B$365)</f>
        <v>17.3</v>
      </c>
      <c r="G69">
        <f>_xlfn.XLOOKUP($A69,天気!$A$2:$A$365,天気!C$2:C$365)</f>
        <v>22.9</v>
      </c>
      <c r="H69">
        <f>_xlfn.XLOOKUP($A69,天気!$A$2:$A$365,天気!D$2:D$365)</f>
        <v>12.5</v>
      </c>
      <c r="I69" t="str">
        <f>_xlfn.XLOOKUP($A69,天気!$A$2:$A$365,天気!E$2:E$365)</f>
        <v>晴一時雨</v>
      </c>
      <c r="J69">
        <f>_xlfn.XLOOKUP($A69,天気!$A$2:$A$365,天気!F$2:F$365)</f>
        <v>1</v>
      </c>
      <c r="K69">
        <f>_xlfn.XLOOKUP($A69,天気!$A$2:$A$365,天気!G$2:G$365)</f>
        <v>1</v>
      </c>
      <c r="L69" t="str">
        <f>IF('図4-4-図4-16'!K69=0,"晴・曇",IF('図4-4-図4-16'!K69&gt;=80,"猛烈な雨",IF('図4-4-図4-16'!K69&gt;=50,"非常に激しい雨",IF('図4-4-図4-16'!K69&gt;=30,"強い雨",IF('図4-4-図4-16'!K69&gt;=20,"強い雨",IF('図4-4-図4-16'!K69&gt;=10,"やや強い雨",IF('図4-4-図4-16'!K69&gt;=1,"雨","小雨")))))))</f>
        <v>雨</v>
      </c>
      <c r="M69" t="s">
        <v>4</v>
      </c>
    </row>
    <row r="70" spans="1:13" x14ac:dyDescent="0.7">
      <c r="A70" s="3">
        <v>44996</v>
      </c>
      <c r="B70">
        <v>262</v>
      </c>
      <c r="C70">
        <v>184</v>
      </c>
      <c r="D70">
        <v>383</v>
      </c>
      <c r="E70">
        <v>264</v>
      </c>
      <c r="F70">
        <f>_xlfn.XLOOKUP($A70,天気!$A$2:$A$365,天気!B$2:B$365)</f>
        <v>14.7</v>
      </c>
      <c r="G70">
        <f>_xlfn.XLOOKUP($A70,天気!$A$2:$A$365,天気!C$2:C$365)</f>
        <v>20.8</v>
      </c>
      <c r="H70">
        <f>_xlfn.XLOOKUP($A70,天気!$A$2:$A$365,天気!D$2:D$365)</f>
        <v>9</v>
      </c>
      <c r="I70" t="str">
        <f>_xlfn.XLOOKUP($A70,天気!$A$2:$A$365,天気!E$2:E$365)</f>
        <v>快晴</v>
      </c>
      <c r="J70">
        <f>_xlfn.XLOOKUP($A70,天気!$A$2:$A$365,天気!F$2:F$365)</f>
        <v>0</v>
      </c>
      <c r="K70">
        <f>_xlfn.XLOOKUP($A70,天気!$A$2:$A$365,天気!G$2:G$365)</f>
        <v>0</v>
      </c>
      <c r="L70" t="str">
        <f>IF('図4-4-図4-16'!K70=0,"晴・曇",IF('図4-4-図4-16'!K70&gt;=80,"猛烈な雨",IF('図4-4-図4-16'!K70&gt;=50,"非常に激しい雨",IF('図4-4-図4-16'!K70&gt;=30,"強い雨",IF('図4-4-図4-16'!K70&gt;=20,"強い雨",IF('図4-4-図4-16'!K70&gt;=10,"やや強い雨",IF('図4-4-図4-16'!K70&gt;=1,"雨","小雨")))))))</f>
        <v>晴・曇</v>
      </c>
      <c r="M70" t="s">
        <v>5</v>
      </c>
    </row>
    <row r="71" spans="1:13" x14ac:dyDescent="0.7">
      <c r="A71" s="3">
        <v>44997</v>
      </c>
      <c r="B71">
        <v>214</v>
      </c>
      <c r="C71">
        <v>140</v>
      </c>
      <c r="D71">
        <v>309</v>
      </c>
      <c r="E71">
        <v>162</v>
      </c>
      <c r="F71">
        <f>_xlfn.XLOOKUP($A71,天気!$A$2:$A$365,天気!B$2:B$365)</f>
        <v>14.5</v>
      </c>
      <c r="G71">
        <f>_xlfn.XLOOKUP($A71,天気!$A$2:$A$365,天気!C$2:C$365)</f>
        <v>18.8</v>
      </c>
      <c r="H71">
        <f>_xlfn.XLOOKUP($A71,天気!$A$2:$A$365,天気!D$2:D$365)</f>
        <v>9.6999999999999993</v>
      </c>
      <c r="I71" t="str">
        <f>_xlfn.XLOOKUP($A71,天気!$A$2:$A$365,天気!E$2:E$365)</f>
        <v>曇</v>
      </c>
      <c r="J71">
        <f>_xlfn.XLOOKUP($A71,天気!$A$2:$A$365,天気!F$2:F$365)</f>
        <v>0</v>
      </c>
      <c r="K71">
        <f>_xlfn.XLOOKUP($A71,天気!$A$2:$A$365,天気!G$2:G$365)</f>
        <v>0</v>
      </c>
      <c r="L71" t="str">
        <f>IF('図4-4-図4-16'!K71=0,"晴・曇",IF('図4-4-図4-16'!K71&gt;=80,"猛烈な雨",IF('図4-4-図4-16'!K71&gt;=50,"非常に激しい雨",IF('図4-4-図4-16'!K71&gt;=30,"強い雨",IF('図4-4-図4-16'!K71&gt;=20,"強い雨",IF('図4-4-図4-16'!K71&gt;=10,"やや強い雨",IF('図4-4-図4-16'!K71&gt;=1,"雨","小雨")))))))</f>
        <v>晴・曇</v>
      </c>
      <c r="M71" t="s">
        <v>6</v>
      </c>
    </row>
    <row r="72" spans="1:13" x14ac:dyDescent="0.7">
      <c r="A72" s="3">
        <v>44998</v>
      </c>
      <c r="B72">
        <v>144</v>
      </c>
      <c r="C72">
        <v>120</v>
      </c>
      <c r="D72">
        <v>253</v>
      </c>
      <c r="E72">
        <v>164</v>
      </c>
      <c r="F72">
        <f>_xlfn.XLOOKUP($A72,天気!$A$2:$A$365,天気!B$2:B$365)</f>
        <v>13.9</v>
      </c>
      <c r="G72">
        <f>_xlfn.XLOOKUP($A72,天気!$A$2:$A$365,天気!C$2:C$365)</f>
        <v>16.7</v>
      </c>
      <c r="H72">
        <f>_xlfn.XLOOKUP($A72,天気!$A$2:$A$365,天気!D$2:D$365)</f>
        <v>9.6999999999999993</v>
      </c>
      <c r="I72" t="str">
        <f>_xlfn.XLOOKUP($A72,天気!$A$2:$A$365,天気!E$2:E$365)</f>
        <v>曇時々雨</v>
      </c>
      <c r="J72">
        <f>_xlfn.XLOOKUP($A72,天気!$A$2:$A$365,天気!F$2:F$365)</f>
        <v>9</v>
      </c>
      <c r="K72">
        <f>_xlfn.XLOOKUP($A72,天気!$A$2:$A$365,天気!G$2:G$365)</f>
        <v>8</v>
      </c>
      <c r="L72" t="str">
        <f>IF('図4-4-図4-16'!K72=0,"晴・曇",IF('図4-4-図4-16'!K72&gt;=80,"猛烈な雨",IF('図4-4-図4-16'!K72&gt;=50,"非常に激しい雨",IF('図4-4-図4-16'!K72&gt;=30,"強い雨",IF('図4-4-図4-16'!K72&gt;=20,"強い雨",IF('図4-4-図4-16'!K72&gt;=10,"やや強い雨",IF('図4-4-図4-16'!K72&gt;=1,"雨","小雨")))))))</f>
        <v>雨</v>
      </c>
      <c r="M72" t="s">
        <v>0</v>
      </c>
    </row>
    <row r="73" spans="1:13" x14ac:dyDescent="0.7">
      <c r="A73" s="3">
        <v>44999</v>
      </c>
      <c r="B73">
        <v>208</v>
      </c>
      <c r="C73">
        <v>137</v>
      </c>
      <c r="D73">
        <v>245</v>
      </c>
      <c r="E73">
        <v>185</v>
      </c>
      <c r="F73">
        <f>_xlfn.XLOOKUP($A73,天気!$A$2:$A$365,天気!B$2:B$365)</f>
        <v>10</v>
      </c>
      <c r="G73">
        <f>_xlfn.XLOOKUP($A73,天気!$A$2:$A$365,天気!C$2:C$365)</f>
        <v>14.6</v>
      </c>
      <c r="H73">
        <f>_xlfn.XLOOKUP($A73,天気!$A$2:$A$365,天気!D$2:D$365)</f>
        <v>7.1</v>
      </c>
      <c r="I73" t="str">
        <f>_xlfn.XLOOKUP($A73,天気!$A$2:$A$365,天気!E$2:E$365)</f>
        <v>晴時々曇一時雨</v>
      </c>
      <c r="J73">
        <f>_xlfn.XLOOKUP($A73,天気!$A$2:$A$365,天気!F$2:F$365)</f>
        <v>0</v>
      </c>
      <c r="K73">
        <f>_xlfn.XLOOKUP($A73,天気!$A$2:$A$365,天気!G$2:G$365)</f>
        <v>0</v>
      </c>
      <c r="L73" t="str">
        <f>IF('図4-4-図4-16'!K73=0,"晴・曇",IF('図4-4-図4-16'!K73&gt;=80,"猛烈な雨",IF('図4-4-図4-16'!K73&gt;=50,"非常に激しい雨",IF('図4-4-図4-16'!K73&gt;=30,"強い雨",IF('図4-4-図4-16'!K73&gt;=20,"強い雨",IF('図4-4-図4-16'!K73&gt;=10,"やや強い雨",IF('図4-4-図4-16'!K73&gt;=1,"雨","小雨")))))))</f>
        <v>晴・曇</v>
      </c>
      <c r="M73" t="s">
        <v>1</v>
      </c>
    </row>
    <row r="74" spans="1:13" x14ac:dyDescent="0.7">
      <c r="A74" s="3">
        <v>45000</v>
      </c>
      <c r="B74">
        <v>253</v>
      </c>
      <c r="C74">
        <v>133</v>
      </c>
      <c r="D74">
        <v>301</v>
      </c>
      <c r="E74">
        <v>194</v>
      </c>
      <c r="F74">
        <f>_xlfn.XLOOKUP($A74,天気!$A$2:$A$365,天気!B$2:B$365)</f>
        <v>12.3</v>
      </c>
      <c r="G74">
        <f>_xlfn.XLOOKUP($A74,天気!$A$2:$A$365,天気!C$2:C$365)</f>
        <v>17.899999999999999</v>
      </c>
      <c r="H74">
        <f>_xlfn.XLOOKUP($A74,天気!$A$2:$A$365,天気!D$2:D$365)</f>
        <v>6.8</v>
      </c>
      <c r="I74" t="str">
        <f>_xlfn.XLOOKUP($A74,天気!$A$2:$A$365,天気!E$2:E$365)</f>
        <v>晴</v>
      </c>
      <c r="J74">
        <f>_xlfn.XLOOKUP($A74,天気!$A$2:$A$365,天気!F$2:F$365)</f>
        <v>0</v>
      </c>
      <c r="K74">
        <f>_xlfn.XLOOKUP($A74,天気!$A$2:$A$365,天気!G$2:G$365)</f>
        <v>0</v>
      </c>
      <c r="L74" t="str">
        <f>IF('図4-4-図4-16'!K74=0,"晴・曇",IF('図4-4-図4-16'!K74&gt;=80,"猛烈な雨",IF('図4-4-図4-16'!K74&gt;=50,"非常に激しい雨",IF('図4-4-図4-16'!K74&gt;=30,"強い雨",IF('図4-4-図4-16'!K74&gt;=20,"強い雨",IF('図4-4-図4-16'!K74&gt;=10,"やや強い雨",IF('図4-4-図4-16'!K74&gt;=1,"雨","小雨")))))))</f>
        <v>晴・曇</v>
      </c>
      <c r="M74" t="s">
        <v>2</v>
      </c>
    </row>
    <row r="75" spans="1:13" x14ac:dyDescent="0.7">
      <c r="A75" s="3">
        <v>45001</v>
      </c>
      <c r="B75">
        <v>152</v>
      </c>
      <c r="C75">
        <v>120</v>
      </c>
      <c r="D75">
        <v>208</v>
      </c>
      <c r="E75">
        <v>177</v>
      </c>
      <c r="F75">
        <f>_xlfn.XLOOKUP($A75,天気!$A$2:$A$365,天気!B$2:B$365)</f>
        <v>14.5</v>
      </c>
      <c r="G75">
        <f>_xlfn.XLOOKUP($A75,天気!$A$2:$A$365,天気!C$2:C$365)</f>
        <v>20.9</v>
      </c>
      <c r="H75">
        <f>_xlfn.XLOOKUP($A75,天気!$A$2:$A$365,天気!D$2:D$365)</f>
        <v>8.5</v>
      </c>
      <c r="I75" t="str">
        <f>_xlfn.XLOOKUP($A75,天気!$A$2:$A$365,天気!E$2:E$365)</f>
        <v>薄曇時々晴</v>
      </c>
      <c r="J75">
        <f>_xlfn.XLOOKUP($A75,天気!$A$2:$A$365,天気!F$2:F$365)</f>
        <v>0</v>
      </c>
      <c r="K75">
        <f>_xlfn.XLOOKUP($A75,天気!$A$2:$A$365,天気!G$2:G$365)</f>
        <v>0</v>
      </c>
      <c r="L75" t="str">
        <f>IF('図4-4-図4-16'!K75=0,"晴・曇",IF('図4-4-図4-16'!K75&gt;=80,"猛烈な雨",IF('図4-4-図4-16'!K75&gt;=50,"非常に激しい雨",IF('図4-4-図4-16'!K75&gt;=30,"強い雨",IF('図4-4-図4-16'!K75&gt;=20,"強い雨",IF('図4-4-図4-16'!K75&gt;=10,"やや強い雨",IF('図4-4-図4-16'!K75&gt;=1,"雨","小雨")))))))</f>
        <v>晴・曇</v>
      </c>
      <c r="M75" t="s">
        <v>3</v>
      </c>
    </row>
    <row r="76" spans="1:13" x14ac:dyDescent="0.7">
      <c r="A76" s="3">
        <v>45002</v>
      </c>
      <c r="B76">
        <v>301</v>
      </c>
      <c r="C76">
        <v>183</v>
      </c>
      <c r="D76">
        <v>427</v>
      </c>
      <c r="E76">
        <v>324</v>
      </c>
      <c r="F76">
        <f>_xlfn.XLOOKUP($A76,天気!$A$2:$A$365,天気!B$2:B$365)</f>
        <v>12.5</v>
      </c>
      <c r="G76">
        <f>_xlfn.XLOOKUP($A76,天気!$A$2:$A$365,天気!C$2:C$365)</f>
        <v>15.1</v>
      </c>
      <c r="H76">
        <f>_xlfn.XLOOKUP($A76,天気!$A$2:$A$365,天気!D$2:D$365)</f>
        <v>9.5</v>
      </c>
      <c r="I76" t="str">
        <f>_xlfn.XLOOKUP($A76,天気!$A$2:$A$365,天気!E$2:E$365)</f>
        <v>曇</v>
      </c>
      <c r="J76">
        <f>_xlfn.XLOOKUP($A76,天気!$A$2:$A$365,天気!F$2:F$365)</f>
        <v>0</v>
      </c>
      <c r="K76">
        <f>_xlfn.XLOOKUP($A76,天気!$A$2:$A$365,天気!G$2:G$365)</f>
        <v>0</v>
      </c>
      <c r="L76" t="str">
        <f>IF('図4-4-図4-16'!K76=0,"晴・曇",IF('図4-4-図4-16'!K76&gt;=80,"猛烈な雨",IF('図4-4-図4-16'!K76&gt;=50,"非常に激しい雨",IF('図4-4-図4-16'!K76&gt;=30,"強い雨",IF('図4-4-図4-16'!K76&gt;=20,"強い雨",IF('図4-4-図4-16'!K76&gt;=10,"やや強い雨",IF('図4-4-図4-16'!K76&gt;=1,"雨","小雨")))))))</f>
        <v>晴・曇</v>
      </c>
      <c r="M76" t="s">
        <v>4</v>
      </c>
    </row>
    <row r="77" spans="1:13" x14ac:dyDescent="0.7">
      <c r="A77" s="3">
        <v>45003</v>
      </c>
      <c r="B77">
        <v>363</v>
      </c>
      <c r="C77">
        <v>236</v>
      </c>
      <c r="D77">
        <v>414</v>
      </c>
      <c r="E77">
        <v>278</v>
      </c>
      <c r="F77">
        <f>_xlfn.XLOOKUP($A77,天気!$A$2:$A$365,天気!B$2:B$365)</f>
        <v>8.1</v>
      </c>
      <c r="G77">
        <f>_xlfn.XLOOKUP($A77,天気!$A$2:$A$365,天気!C$2:C$365)</f>
        <v>9.5</v>
      </c>
      <c r="H77">
        <f>_xlfn.XLOOKUP($A77,天気!$A$2:$A$365,天気!D$2:D$365)</f>
        <v>6.9</v>
      </c>
      <c r="I77" t="str">
        <f>_xlfn.XLOOKUP($A77,天気!$A$2:$A$365,天気!E$2:E$365)</f>
        <v>雨</v>
      </c>
      <c r="J77">
        <f>_xlfn.XLOOKUP($A77,天気!$A$2:$A$365,天気!F$2:F$365)</f>
        <v>32</v>
      </c>
      <c r="K77">
        <f>_xlfn.XLOOKUP($A77,天気!$A$2:$A$365,天気!G$2:G$365)</f>
        <v>6.5</v>
      </c>
      <c r="L77" t="str">
        <f>IF('図4-4-図4-16'!K77=0,"晴・曇",IF('図4-4-図4-16'!K77&gt;=80,"猛烈な雨",IF('図4-4-図4-16'!K77&gt;=50,"非常に激しい雨",IF('図4-4-図4-16'!K77&gt;=30,"強い雨",IF('図4-4-図4-16'!K77&gt;=20,"強い雨",IF('図4-4-図4-16'!K77&gt;=10,"やや強い雨",IF('図4-4-図4-16'!K77&gt;=1,"雨","小雨")))))))</f>
        <v>雨</v>
      </c>
      <c r="M77" t="s">
        <v>5</v>
      </c>
    </row>
    <row r="78" spans="1:13" x14ac:dyDescent="0.7">
      <c r="A78" s="3">
        <v>45004</v>
      </c>
      <c r="B78">
        <v>285</v>
      </c>
      <c r="C78">
        <v>144</v>
      </c>
      <c r="D78">
        <v>362</v>
      </c>
      <c r="E78">
        <v>212</v>
      </c>
      <c r="F78">
        <f>_xlfn.XLOOKUP($A78,天気!$A$2:$A$365,天気!B$2:B$365)</f>
        <v>10</v>
      </c>
      <c r="G78">
        <f>_xlfn.XLOOKUP($A78,天気!$A$2:$A$365,天気!C$2:C$365)</f>
        <v>15.5</v>
      </c>
      <c r="H78">
        <f>_xlfn.XLOOKUP($A78,天気!$A$2:$A$365,天気!D$2:D$365)</f>
        <v>4.4000000000000004</v>
      </c>
      <c r="I78" t="str">
        <f>_xlfn.XLOOKUP($A78,天気!$A$2:$A$365,天気!E$2:E$365)</f>
        <v>快晴</v>
      </c>
      <c r="J78">
        <f>_xlfn.XLOOKUP($A78,天気!$A$2:$A$365,天気!F$2:F$365)</f>
        <v>0</v>
      </c>
      <c r="K78">
        <f>_xlfn.XLOOKUP($A78,天気!$A$2:$A$365,天気!G$2:G$365)</f>
        <v>0</v>
      </c>
      <c r="L78" t="str">
        <f>IF('図4-4-図4-16'!K78=0,"晴・曇",IF('図4-4-図4-16'!K78&gt;=80,"猛烈な雨",IF('図4-4-図4-16'!K78&gt;=50,"非常に激しい雨",IF('図4-4-図4-16'!K78&gt;=30,"強い雨",IF('図4-4-図4-16'!K78&gt;=20,"強い雨",IF('図4-4-図4-16'!K78&gt;=10,"やや強い雨",IF('図4-4-図4-16'!K78&gt;=1,"雨","小雨")))))))</f>
        <v>晴・曇</v>
      </c>
      <c r="M78" t="s">
        <v>6</v>
      </c>
    </row>
    <row r="79" spans="1:13" x14ac:dyDescent="0.7">
      <c r="A79" s="3">
        <v>45005</v>
      </c>
      <c r="B79">
        <v>301</v>
      </c>
      <c r="C79">
        <v>166</v>
      </c>
      <c r="D79">
        <v>329</v>
      </c>
      <c r="E79">
        <v>234</v>
      </c>
      <c r="F79">
        <f>_xlfn.XLOOKUP($A79,天気!$A$2:$A$365,天気!B$2:B$365)</f>
        <v>13.1</v>
      </c>
      <c r="G79">
        <f>_xlfn.XLOOKUP($A79,天気!$A$2:$A$365,天気!C$2:C$365)</f>
        <v>19.2</v>
      </c>
      <c r="H79">
        <f>_xlfn.XLOOKUP($A79,天気!$A$2:$A$365,天気!D$2:D$365)</f>
        <v>6.1</v>
      </c>
      <c r="I79" t="str">
        <f>_xlfn.XLOOKUP($A79,天気!$A$2:$A$365,天気!E$2:E$365)</f>
        <v>晴後一時薄曇</v>
      </c>
      <c r="J79">
        <f>_xlfn.XLOOKUP($A79,天気!$A$2:$A$365,天気!F$2:F$365)</f>
        <v>0</v>
      </c>
      <c r="K79">
        <f>_xlfn.XLOOKUP($A79,天気!$A$2:$A$365,天気!G$2:G$365)</f>
        <v>0</v>
      </c>
      <c r="L79" t="str">
        <f>IF('図4-4-図4-16'!K79=0,"晴・曇",IF('図4-4-図4-16'!K79&gt;=80,"猛烈な雨",IF('図4-4-図4-16'!K79&gt;=50,"非常に激しい雨",IF('図4-4-図4-16'!K79&gt;=30,"強い雨",IF('図4-4-図4-16'!K79&gt;=20,"強い雨",IF('図4-4-図4-16'!K79&gt;=10,"やや強い雨",IF('図4-4-図4-16'!K79&gt;=1,"雨","小雨")))))))</f>
        <v>晴・曇</v>
      </c>
      <c r="M79" t="s">
        <v>0</v>
      </c>
    </row>
    <row r="80" spans="1:13" x14ac:dyDescent="0.7">
      <c r="A80" s="3">
        <v>45006</v>
      </c>
      <c r="B80">
        <v>183</v>
      </c>
      <c r="C80">
        <v>136</v>
      </c>
      <c r="D80">
        <v>303</v>
      </c>
      <c r="E80">
        <v>190</v>
      </c>
      <c r="F80">
        <f>_xlfn.XLOOKUP($A80,天気!$A$2:$A$365,天気!B$2:B$365)</f>
        <v>14.7</v>
      </c>
      <c r="G80">
        <f>_xlfn.XLOOKUP($A80,天気!$A$2:$A$365,天気!C$2:C$365)</f>
        <v>18.5</v>
      </c>
      <c r="H80">
        <f>_xlfn.XLOOKUP($A80,天気!$A$2:$A$365,天気!D$2:D$365)</f>
        <v>10.8</v>
      </c>
      <c r="I80" t="str">
        <f>_xlfn.XLOOKUP($A80,天気!$A$2:$A$365,天気!E$2:E$365)</f>
        <v>曇</v>
      </c>
      <c r="J80">
        <f>_xlfn.XLOOKUP($A80,天気!$A$2:$A$365,天気!F$2:F$365)</f>
        <v>0</v>
      </c>
      <c r="K80">
        <f>_xlfn.XLOOKUP($A80,天気!$A$2:$A$365,天気!G$2:G$365)</f>
        <v>0</v>
      </c>
      <c r="L80" t="str">
        <f>IF('図4-4-図4-16'!K80=0,"晴・曇",IF('図4-4-図4-16'!K80&gt;=80,"猛烈な雨",IF('図4-4-図4-16'!K80&gt;=50,"非常に激しい雨",IF('図4-4-図4-16'!K80&gt;=30,"強い雨",IF('図4-4-図4-16'!K80&gt;=20,"強い雨",IF('図4-4-図4-16'!K80&gt;=10,"やや強い雨",IF('図4-4-図4-16'!K80&gt;=1,"雨","小雨")))))))</f>
        <v>晴・曇</v>
      </c>
      <c r="M80" t="s">
        <v>1</v>
      </c>
    </row>
    <row r="81" spans="1:13" x14ac:dyDescent="0.7">
      <c r="A81" s="3">
        <v>45007</v>
      </c>
      <c r="B81">
        <v>302</v>
      </c>
      <c r="C81">
        <v>235</v>
      </c>
      <c r="D81">
        <v>378</v>
      </c>
      <c r="E81">
        <v>332</v>
      </c>
      <c r="F81">
        <f>_xlfn.XLOOKUP($A81,天気!$A$2:$A$365,天気!B$2:B$365)</f>
        <v>17.2</v>
      </c>
      <c r="G81">
        <f>_xlfn.XLOOKUP($A81,天気!$A$2:$A$365,天気!C$2:C$365)</f>
        <v>23.8</v>
      </c>
      <c r="H81">
        <f>_xlfn.XLOOKUP($A81,天気!$A$2:$A$365,天気!D$2:D$365)</f>
        <v>12.4</v>
      </c>
      <c r="I81" t="str">
        <f>_xlfn.XLOOKUP($A81,天気!$A$2:$A$365,天気!E$2:E$365)</f>
        <v>晴</v>
      </c>
      <c r="J81">
        <f>_xlfn.XLOOKUP($A81,天気!$A$2:$A$365,天気!F$2:F$365)</f>
        <v>0</v>
      </c>
      <c r="K81">
        <f>_xlfn.XLOOKUP($A81,天気!$A$2:$A$365,天気!G$2:G$365)</f>
        <v>0</v>
      </c>
      <c r="L81" t="str">
        <f>IF('図4-4-図4-16'!K81=0,"晴・曇",IF('図4-4-図4-16'!K81&gt;=80,"猛烈な雨",IF('図4-4-図4-16'!K81&gt;=50,"非常に激しい雨",IF('図4-4-図4-16'!K81&gt;=30,"強い雨",IF('図4-4-図4-16'!K81&gt;=20,"強い雨",IF('図4-4-図4-16'!K81&gt;=10,"やや強い雨",IF('図4-4-図4-16'!K81&gt;=1,"雨","小雨")))))))</f>
        <v>晴・曇</v>
      </c>
      <c r="M81" t="s">
        <v>2</v>
      </c>
    </row>
    <row r="82" spans="1:13" x14ac:dyDescent="0.7">
      <c r="A82" s="3">
        <v>45008</v>
      </c>
      <c r="B82">
        <v>205</v>
      </c>
      <c r="C82">
        <v>140</v>
      </c>
      <c r="D82">
        <v>313</v>
      </c>
      <c r="E82">
        <v>157</v>
      </c>
      <c r="F82">
        <f>_xlfn.XLOOKUP($A82,天気!$A$2:$A$365,天気!B$2:B$365)</f>
        <v>16.5</v>
      </c>
      <c r="G82">
        <f>_xlfn.XLOOKUP($A82,天気!$A$2:$A$365,天気!C$2:C$365)</f>
        <v>19.7</v>
      </c>
      <c r="H82">
        <f>_xlfn.XLOOKUP($A82,天気!$A$2:$A$365,天気!D$2:D$365)</f>
        <v>13.9</v>
      </c>
      <c r="I82" t="str">
        <f>_xlfn.XLOOKUP($A82,天気!$A$2:$A$365,天気!E$2:E$365)</f>
        <v>雨時々曇</v>
      </c>
      <c r="J82">
        <f>_xlfn.XLOOKUP($A82,天気!$A$2:$A$365,天気!F$2:F$365)</f>
        <v>14.5</v>
      </c>
      <c r="K82">
        <f>_xlfn.XLOOKUP($A82,天気!$A$2:$A$365,天気!G$2:G$365)</f>
        <v>3.5</v>
      </c>
      <c r="L82" t="str">
        <f>IF('図4-4-図4-16'!K82=0,"晴・曇",IF('図4-4-図4-16'!K82&gt;=80,"猛烈な雨",IF('図4-4-図4-16'!K82&gt;=50,"非常に激しい雨",IF('図4-4-図4-16'!K82&gt;=30,"強い雨",IF('図4-4-図4-16'!K82&gt;=20,"強い雨",IF('図4-4-図4-16'!K82&gt;=10,"やや強い雨",IF('図4-4-図4-16'!K82&gt;=1,"雨","小雨")))))))</f>
        <v>雨</v>
      </c>
      <c r="M82" t="s">
        <v>3</v>
      </c>
    </row>
    <row r="83" spans="1:13" x14ac:dyDescent="0.7">
      <c r="A83" s="3">
        <v>45009</v>
      </c>
      <c r="B83">
        <v>378</v>
      </c>
      <c r="C83">
        <v>236</v>
      </c>
      <c r="D83">
        <v>516</v>
      </c>
      <c r="E83">
        <v>331</v>
      </c>
      <c r="F83">
        <f>_xlfn.XLOOKUP($A83,天気!$A$2:$A$365,天気!B$2:B$365)</f>
        <v>18.100000000000001</v>
      </c>
      <c r="G83">
        <f>_xlfn.XLOOKUP($A83,天気!$A$2:$A$365,天気!C$2:C$365)</f>
        <v>25</v>
      </c>
      <c r="H83">
        <f>_xlfn.XLOOKUP($A83,天気!$A$2:$A$365,天気!D$2:D$365)</f>
        <v>13.8</v>
      </c>
      <c r="I83" t="str">
        <f>_xlfn.XLOOKUP($A83,天気!$A$2:$A$365,天気!E$2:E$365)</f>
        <v>曇時々雨</v>
      </c>
      <c r="J83">
        <f>_xlfn.XLOOKUP($A83,天気!$A$2:$A$365,天気!F$2:F$365)</f>
        <v>15.5</v>
      </c>
      <c r="K83">
        <f>_xlfn.XLOOKUP($A83,天気!$A$2:$A$365,天気!G$2:G$365)</f>
        <v>7</v>
      </c>
      <c r="L83" t="str">
        <f>IF('図4-4-図4-16'!K83=0,"晴・曇",IF('図4-4-図4-16'!K83&gt;=80,"猛烈な雨",IF('図4-4-図4-16'!K83&gt;=50,"非常に激しい雨",IF('図4-4-図4-16'!K83&gt;=30,"強い雨",IF('図4-4-図4-16'!K83&gt;=20,"強い雨",IF('図4-4-図4-16'!K83&gt;=10,"やや強い雨",IF('図4-4-図4-16'!K83&gt;=1,"雨","小雨")))))))</f>
        <v>雨</v>
      </c>
      <c r="M83" t="s">
        <v>4</v>
      </c>
    </row>
    <row r="84" spans="1:13" x14ac:dyDescent="0.7">
      <c r="A84" s="3">
        <v>45010</v>
      </c>
      <c r="B84">
        <v>411</v>
      </c>
      <c r="C84">
        <v>270</v>
      </c>
      <c r="D84">
        <v>575</v>
      </c>
      <c r="E84">
        <v>389</v>
      </c>
      <c r="F84">
        <f>_xlfn.XLOOKUP($A84,天気!$A$2:$A$365,天気!B$2:B$365)</f>
        <v>11</v>
      </c>
      <c r="G84">
        <f>_xlfn.XLOOKUP($A84,天気!$A$2:$A$365,天気!C$2:C$365)</f>
        <v>14.1</v>
      </c>
      <c r="H84">
        <f>_xlfn.XLOOKUP($A84,天気!$A$2:$A$365,天気!D$2:D$365)</f>
        <v>9.4</v>
      </c>
      <c r="I84" t="str">
        <f>_xlfn.XLOOKUP($A84,天気!$A$2:$A$365,天気!E$2:E$365)</f>
        <v>雨後時々曇</v>
      </c>
      <c r="J84">
        <f>_xlfn.XLOOKUP($A84,天気!$A$2:$A$365,天気!F$2:F$365)</f>
        <v>26</v>
      </c>
      <c r="K84">
        <f>_xlfn.XLOOKUP($A84,天気!$A$2:$A$365,天気!G$2:G$365)</f>
        <v>5.5</v>
      </c>
      <c r="L84" t="str">
        <f>IF('図4-4-図4-16'!K84=0,"晴・曇",IF('図4-4-図4-16'!K84&gt;=80,"猛烈な雨",IF('図4-4-図4-16'!K84&gt;=50,"非常に激しい雨",IF('図4-4-図4-16'!K84&gt;=30,"強い雨",IF('図4-4-図4-16'!K84&gt;=20,"強い雨",IF('図4-4-図4-16'!K84&gt;=10,"やや強い雨",IF('図4-4-図4-16'!K84&gt;=1,"雨","小雨")))))))</f>
        <v>雨</v>
      </c>
      <c r="M84" t="s">
        <v>5</v>
      </c>
    </row>
    <row r="85" spans="1:13" x14ac:dyDescent="0.7">
      <c r="A85" s="3">
        <v>45011</v>
      </c>
      <c r="B85">
        <v>342</v>
      </c>
      <c r="C85">
        <v>249</v>
      </c>
      <c r="D85">
        <v>431</v>
      </c>
      <c r="E85">
        <v>288</v>
      </c>
      <c r="F85">
        <f>_xlfn.XLOOKUP($A85,天気!$A$2:$A$365,天気!B$2:B$365)</f>
        <v>11.4</v>
      </c>
      <c r="G85">
        <f>_xlfn.XLOOKUP($A85,天気!$A$2:$A$365,天気!C$2:C$365)</f>
        <v>12.5</v>
      </c>
      <c r="H85">
        <f>_xlfn.XLOOKUP($A85,天気!$A$2:$A$365,天気!D$2:D$365)</f>
        <v>10.4</v>
      </c>
      <c r="I85" t="str">
        <f>_xlfn.XLOOKUP($A85,天気!$A$2:$A$365,天気!E$2:E$365)</f>
        <v>雨</v>
      </c>
      <c r="J85">
        <f>_xlfn.XLOOKUP($A85,天気!$A$2:$A$365,天気!F$2:F$365)</f>
        <v>27</v>
      </c>
      <c r="K85">
        <f>_xlfn.XLOOKUP($A85,天気!$A$2:$A$365,天気!G$2:G$365)</f>
        <v>6</v>
      </c>
      <c r="L85" t="str">
        <f>IF('図4-4-図4-16'!K85=0,"晴・曇",IF('図4-4-図4-16'!K85&gt;=80,"猛烈な雨",IF('図4-4-図4-16'!K85&gt;=50,"非常に激しい雨",IF('図4-4-図4-16'!K85&gt;=30,"強い雨",IF('図4-4-図4-16'!K85&gt;=20,"強い雨",IF('図4-4-図4-16'!K85&gt;=10,"やや強い雨",IF('図4-4-図4-16'!K85&gt;=1,"雨","小雨")))))))</f>
        <v>雨</v>
      </c>
      <c r="M85" t="s">
        <v>6</v>
      </c>
    </row>
    <row r="86" spans="1:13" x14ac:dyDescent="0.7">
      <c r="A86" s="3">
        <v>45012</v>
      </c>
      <c r="B86">
        <v>172</v>
      </c>
      <c r="C86">
        <v>88</v>
      </c>
      <c r="D86">
        <v>208</v>
      </c>
      <c r="E86">
        <v>134</v>
      </c>
      <c r="F86">
        <f>_xlfn.XLOOKUP($A86,天気!$A$2:$A$365,天気!B$2:B$365)</f>
        <v>13.4</v>
      </c>
      <c r="G86">
        <f>_xlfn.XLOOKUP($A86,天気!$A$2:$A$365,天気!C$2:C$365)</f>
        <v>16.899999999999999</v>
      </c>
      <c r="H86">
        <f>_xlfn.XLOOKUP($A86,天気!$A$2:$A$365,天気!D$2:D$365)</f>
        <v>11.2</v>
      </c>
      <c r="I86" t="str">
        <f>_xlfn.XLOOKUP($A86,天気!$A$2:$A$365,天気!E$2:E$365)</f>
        <v>曇</v>
      </c>
      <c r="J86">
        <f>_xlfn.XLOOKUP($A86,天気!$A$2:$A$365,天気!F$2:F$365)</f>
        <v>0</v>
      </c>
      <c r="K86">
        <f>_xlfn.XLOOKUP($A86,天気!$A$2:$A$365,天気!G$2:G$365)</f>
        <v>0</v>
      </c>
      <c r="L86" t="str">
        <f>IF('図4-4-図4-16'!K86=0,"晴・曇",IF('図4-4-図4-16'!K86&gt;=80,"猛烈な雨",IF('図4-4-図4-16'!K86&gt;=50,"非常に激しい雨",IF('図4-4-図4-16'!K86&gt;=30,"強い雨",IF('図4-4-図4-16'!K86&gt;=20,"強い雨",IF('図4-4-図4-16'!K86&gt;=10,"やや強い雨",IF('図4-4-図4-16'!K86&gt;=1,"雨","小雨")))))))</f>
        <v>晴・曇</v>
      </c>
      <c r="M86" t="s">
        <v>0</v>
      </c>
    </row>
    <row r="87" spans="1:13" x14ac:dyDescent="0.7">
      <c r="A87" s="3">
        <v>45013</v>
      </c>
      <c r="B87">
        <v>165</v>
      </c>
      <c r="C87">
        <v>118</v>
      </c>
      <c r="D87">
        <v>209</v>
      </c>
      <c r="E87">
        <v>139</v>
      </c>
      <c r="F87">
        <f>_xlfn.XLOOKUP($A87,天気!$A$2:$A$365,天気!B$2:B$365)</f>
        <v>10.199999999999999</v>
      </c>
      <c r="G87">
        <f>_xlfn.XLOOKUP($A87,天気!$A$2:$A$365,天気!C$2:C$365)</f>
        <v>13.4</v>
      </c>
      <c r="H87">
        <f>_xlfn.XLOOKUP($A87,天気!$A$2:$A$365,天気!D$2:D$365)</f>
        <v>7.5</v>
      </c>
      <c r="I87" t="str">
        <f>_xlfn.XLOOKUP($A87,天気!$A$2:$A$365,天気!E$2:E$365)</f>
        <v>雨後曇時々晴</v>
      </c>
      <c r="J87">
        <f>_xlfn.XLOOKUP($A87,天気!$A$2:$A$365,天気!F$2:F$365)</f>
        <v>3</v>
      </c>
      <c r="K87">
        <f>_xlfn.XLOOKUP($A87,天気!$A$2:$A$365,天気!G$2:G$365)</f>
        <v>1</v>
      </c>
      <c r="L87" t="str">
        <f>IF('図4-4-図4-16'!K87=0,"晴・曇",IF('図4-4-図4-16'!K87&gt;=80,"猛烈な雨",IF('図4-4-図4-16'!K87&gt;=50,"非常に激しい雨",IF('図4-4-図4-16'!K87&gt;=30,"強い雨",IF('図4-4-図4-16'!K87&gt;=20,"強い雨",IF('図4-4-図4-16'!K87&gt;=10,"やや強い雨",IF('図4-4-図4-16'!K87&gt;=1,"雨","小雨")))))))</f>
        <v>雨</v>
      </c>
      <c r="M87" t="s">
        <v>1</v>
      </c>
    </row>
    <row r="88" spans="1:13" x14ac:dyDescent="0.7">
      <c r="A88" s="3">
        <v>45014</v>
      </c>
      <c r="B88">
        <v>217</v>
      </c>
      <c r="C88">
        <v>121</v>
      </c>
      <c r="D88">
        <v>281</v>
      </c>
      <c r="E88">
        <v>164</v>
      </c>
      <c r="F88">
        <f>_xlfn.XLOOKUP($A88,天気!$A$2:$A$365,天気!B$2:B$365)</f>
        <v>12.6</v>
      </c>
      <c r="G88">
        <f>_xlfn.XLOOKUP($A88,天気!$A$2:$A$365,天気!C$2:C$365)</f>
        <v>18.600000000000001</v>
      </c>
      <c r="H88">
        <f>_xlfn.XLOOKUP($A88,天気!$A$2:$A$365,天気!D$2:D$365)</f>
        <v>8.3000000000000007</v>
      </c>
      <c r="I88" t="str">
        <f>_xlfn.XLOOKUP($A88,天気!$A$2:$A$365,天気!E$2:E$365)</f>
        <v>晴時々曇</v>
      </c>
      <c r="J88">
        <f>_xlfn.XLOOKUP($A88,天気!$A$2:$A$365,天気!F$2:F$365)</f>
        <v>15.5</v>
      </c>
      <c r="K88">
        <f>_xlfn.XLOOKUP($A88,天気!$A$2:$A$365,天気!G$2:G$365)</f>
        <v>9.5</v>
      </c>
      <c r="L88" t="str">
        <f>IF('図4-4-図4-16'!K88=0,"晴・曇",IF('図4-4-図4-16'!K88&gt;=80,"猛烈な雨",IF('図4-4-図4-16'!K88&gt;=50,"非常に激しい雨",IF('図4-4-図4-16'!K88&gt;=30,"強い雨",IF('図4-4-図4-16'!K88&gt;=20,"強い雨",IF('図4-4-図4-16'!K88&gt;=10,"やや強い雨",IF('図4-4-図4-16'!K88&gt;=1,"雨","小雨")))))))</f>
        <v>雨</v>
      </c>
      <c r="M88" t="s">
        <v>2</v>
      </c>
    </row>
    <row r="89" spans="1:13" x14ac:dyDescent="0.7">
      <c r="A89" s="3">
        <v>45015</v>
      </c>
      <c r="B89">
        <v>147</v>
      </c>
      <c r="C89">
        <v>112</v>
      </c>
      <c r="D89">
        <v>190</v>
      </c>
      <c r="E89">
        <v>131</v>
      </c>
      <c r="F89">
        <f>_xlfn.XLOOKUP($A89,天気!$A$2:$A$365,天気!B$2:B$365)</f>
        <v>14.1</v>
      </c>
      <c r="G89">
        <f>_xlfn.XLOOKUP($A89,天気!$A$2:$A$365,天気!C$2:C$365)</f>
        <v>19.7</v>
      </c>
      <c r="H89">
        <f>_xlfn.XLOOKUP($A89,天気!$A$2:$A$365,天気!D$2:D$365)</f>
        <v>10.1</v>
      </c>
      <c r="I89" t="str">
        <f>_xlfn.XLOOKUP($A89,天気!$A$2:$A$365,天気!E$2:E$365)</f>
        <v>晴時々薄曇</v>
      </c>
      <c r="J89">
        <f>_xlfn.XLOOKUP($A89,天気!$A$2:$A$365,天気!F$2:F$365)</f>
        <v>0.5</v>
      </c>
      <c r="K89">
        <f>_xlfn.XLOOKUP($A89,天気!$A$2:$A$365,天気!G$2:G$365)</f>
        <v>0.5</v>
      </c>
      <c r="L89" t="str">
        <f>IF('図4-4-図4-16'!K89=0,"晴・曇",IF('図4-4-図4-16'!K89&gt;=80,"猛烈な雨",IF('図4-4-図4-16'!K89&gt;=50,"非常に激しい雨",IF('図4-4-図4-16'!K89&gt;=30,"強い雨",IF('図4-4-図4-16'!K89&gt;=20,"強い雨",IF('図4-4-図4-16'!K89&gt;=10,"やや強い雨",IF('図4-4-図4-16'!K89&gt;=1,"雨","小雨")))))))</f>
        <v>小雨</v>
      </c>
      <c r="M89" t="s">
        <v>3</v>
      </c>
    </row>
    <row r="90" spans="1:13" x14ac:dyDescent="0.7">
      <c r="A90" s="3">
        <v>45016</v>
      </c>
      <c r="B90">
        <v>257</v>
      </c>
      <c r="C90">
        <v>185</v>
      </c>
      <c r="D90">
        <v>372</v>
      </c>
      <c r="E90">
        <v>255</v>
      </c>
      <c r="F90">
        <f>_xlfn.XLOOKUP($A90,天気!$A$2:$A$365,天気!B$2:B$365)</f>
        <v>15</v>
      </c>
      <c r="G90">
        <f>_xlfn.XLOOKUP($A90,天気!$A$2:$A$365,天気!C$2:C$365)</f>
        <v>20.100000000000001</v>
      </c>
      <c r="H90">
        <f>_xlfn.XLOOKUP($A90,天気!$A$2:$A$365,天気!D$2:D$365)</f>
        <v>10.4</v>
      </c>
      <c r="I90" t="str">
        <f>_xlfn.XLOOKUP($A90,天気!$A$2:$A$365,天気!E$2:E$365)</f>
        <v>薄曇後一時晴</v>
      </c>
      <c r="J90">
        <f>_xlfn.XLOOKUP($A90,天気!$A$2:$A$365,天気!F$2:F$365)</f>
        <v>0</v>
      </c>
      <c r="K90">
        <f>_xlfn.XLOOKUP($A90,天気!$A$2:$A$365,天気!G$2:G$365)</f>
        <v>0</v>
      </c>
      <c r="L90" t="str">
        <f>IF('図4-4-図4-16'!K90=0,"晴・曇",IF('図4-4-図4-16'!K90&gt;=80,"猛烈な雨",IF('図4-4-図4-16'!K90&gt;=50,"非常に激しい雨",IF('図4-4-図4-16'!K90&gt;=30,"強い雨",IF('図4-4-図4-16'!K90&gt;=20,"強い雨",IF('図4-4-図4-16'!K90&gt;=10,"やや強い雨",IF('図4-4-図4-16'!K90&gt;=1,"雨","小雨")))))))</f>
        <v>晴・曇</v>
      </c>
      <c r="M90" t="s">
        <v>4</v>
      </c>
    </row>
    <row r="91" spans="1:13" x14ac:dyDescent="0.7">
      <c r="A91" s="3">
        <v>45017</v>
      </c>
      <c r="B91">
        <v>304</v>
      </c>
      <c r="C91">
        <v>167</v>
      </c>
      <c r="D91">
        <v>403</v>
      </c>
      <c r="E91">
        <v>292</v>
      </c>
      <c r="F91">
        <f>_xlfn.XLOOKUP($A91,天気!$A$2:$A$365,天気!B$2:B$365)</f>
        <v>16</v>
      </c>
      <c r="G91">
        <f>_xlfn.XLOOKUP($A91,天気!$A$2:$A$365,天気!C$2:C$365)</f>
        <v>23.3</v>
      </c>
      <c r="H91">
        <f>_xlfn.XLOOKUP($A91,天気!$A$2:$A$365,天気!D$2:D$365)</f>
        <v>10.3</v>
      </c>
      <c r="I91" t="str">
        <f>_xlfn.XLOOKUP($A91,天気!$A$2:$A$365,天気!E$2:E$365)</f>
        <v>快晴</v>
      </c>
      <c r="J91">
        <f>_xlfn.XLOOKUP($A91,天気!$A$2:$A$365,天気!F$2:F$365)</f>
        <v>0</v>
      </c>
      <c r="K91">
        <f>_xlfn.XLOOKUP($A91,天気!$A$2:$A$365,天気!G$2:G$365)</f>
        <v>0</v>
      </c>
      <c r="L91" t="str">
        <f>IF('図4-4-図4-16'!K91=0,"晴・曇",IF('図4-4-図4-16'!K91&gt;=80,"猛烈な雨",IF('図4-4-図4-16'!K91&gt;=50,"非常に激しい雨",IF('図4-4-図4-16'!K91&gt;=30,"強い雨",IF('図4-4-図4-16'!K91&gt;=20,"強い雨",IF('図4-4-図4-16'!K91&gt;=10,"やや強い雨",IF('図4-4-図4-16'!K91&gt;=1,"雨","小雨")))))))</f>
        <v>晴・曇</v>
      </c>
      <c r="M91" t="s">
        <v>5</v>
      </c>
    </row>
    <row r="92" spans="1:13" x14ac:dyDescent="0.7">
      <c r="A92" s="3">
        <v>45018</v>
      </c>
      <c r="B92">
        <v>207</v>
      </c>
      <c r="C92">
        <v>184</v>
      </c>
      <c r="D92">
        <v>347</v>
      </c>
      <c r="E92">
        <v>202</v>
      </c>
      <c r="F92">
        <f>_xlfn.XLOOKUP($A92,天気!$A$2:$A$365,天気!B$2:B$365)</f>
        <v>14.1</v>
      </c>
      <c r="G92">
        <f>_xlfn.XLOOKUP($A92,天気!$A$2:$A$365,天気!C$2:C$365)</f>
        <v>19</v>
      </c>
      <c r="H92">
        <f>_xlfn.XLOOKUP($A92,天気!$A$2:$A$365,天気!D$2:D$365)</f>
        <v>11.1</v>
      </c>
      <c r="I92" t="str">
        <f>_xlfn.XLOOKUP($A92,天気!$A$2:$A$365,天気!E$2:E$365)</f>
        <v>曇</v>
      </c>
      <c r="J92">
        <f>_xlfn.XLOOKUP($A92,天気!$A$2:$A$365,天気!F$2:F$365)</f>
        <v>0</v>
      </c>
      <c r="K92">
        <f>_xlfn.XLOOKUP($A92,天気!$A$2:$A$365,天気!G$2:G$365)</f>
        <v>0</v>
      </c>
      <c r="L92" t="str">
        <f>IF('図4-4-図4-16'!K92=0,"晴・曇",IF('図4-4-図4-16'!K92&gt;=80,"猛烈な雨",IF('図4-4-図4-16'!K92&gt;=50,"非常に激しい雨",IF('図4-4-図4-16'!K92&gt;=30,"強い雨",IF('図4-4-図4-16'!K92&gt;=20,"強い雨",IF('図4-4-図4-16'!K92&gt;=10,"やや強い雨",IF('図4-4-図4-16'!K92&gt;=1,"雨","小雨")))))))</f>
        <v>晴・曇</v>
      </c>
      <c r="M92" t="s">
        <v>6</v>
      </c>
    </row>
    <row r="93" spans="1:13" x14ac:dyDescent="0.7">
      <c r="A93" s="3">
        <v>45019</v>
      </c>
      <c r="B93">
        <v>160</v>
      </c>
      <c r="C93">
        <v>101</v>
      </c>
      <c r="D93">
        <v>175</v>
      </c>
      <c r="E93">
        <v>140</v>
      </c>
      <c r="F93">
        <f>_xlfn.XLOOKUP($A93,天気!$A$2:$A$365,天気!B$2:B$365)</f>
        <v>12.8</v>
      </c>
      <c r="G93">
        <f>_xlfn.XLOOKUP($A93,天気!$A$2:$A$365,天気!C$2:C$365)</f>
        <v>18.399999999999999</v>
      </c>
      <c r="H93">
        <f>_xlfn.XLOOKUP($A93,天気!$A$2:$A$365,天気!D$2:D$365)</f>
        <v>9.5</v>
      </c>
      <c r="I93" t="str">
        <f>_xlfn.XLOOKUP($A93,天気!$A$2:$A$365,天気!E$2:E$365)</f>
        <v>晴一時曇</v>
      </c>
      <c r="J93">
        <f>_xlfn.XLOOKUP($A93,天気!$A$2:$A$365,天気!F$2:F$365)</f>
        <v>0</v>
      </c>
      <c r="K93">
        <f>_xlfn.XLOOKUP($A93,天気!$A$2:$A$365,天気!G$2:G$365)</f>
        <v>0</v>
      </c>
      <c r="L93" t="str">
        <f>IF('図4-4-図4-16'!K93=0,"晴・曇",IF('図4-4-図4-16'!K93&gt;=80,"猛烈な雨",IF('図4-4-図4-16'!K93&gt;=50,"非常に激しい雨",IF('図4-4-図4-16'!K93&gt;=30,"強い雨",IF('図4-4-図4-16'!K93&gt;=20,"強い雨",IF('図4-4-図4-16'!K93&gt;=10,"やや強い雨",IF('図4-4-図4-16'!K93&gt;=1,"雨","小雨")))))))</f>
        <v>晴・曇</v>
      </c>
      <c r="M93" t="s">
        <v>0</v>
      </c>
    </row>
    <row r="94" spans="1:13" x14ac:dyDescent="0.7">
      <c r="A94" s="3">
        <v>45020</v>
      </c>
      <c r="B94">
        <v>222</v>
      </c>
      <c r="C94">
        <v>96</v>
      </c>
      <c r="D94">
        <v>239</v>
      </c>
      <c r="E94">
        <v>132</v>
      </c>
      <c r="F94">
        <f>_xlfn.XLOOKUP($A94,天気!$A$2:$A$365,天気!B$2:B$365)</f>
        <v>14</v>
      </c>
      <c r="G94">
        <f>_xlfn.XLOOKUP($A94,天気!$A$2:$A$365,天気!C$2:C$365)</f>
        <v>21</v>
      </c>
      <c r="H94">
        <f>_xlfn.XLOOKUP($A94,天気!$A$2:$A$365,天気!D$2:D$365)</f>
        <v>7.7</v>
      </c>
      <c r="I94" t="str">
        <f>_xlfn.XLOOKUP($A94,天気!$A$2:$A$365,天気!E$2:E$365)</f>
        <v>晴一時薄曇</v>
      </c>
      <c r="J94">
        <f>_xlfn.XLOOKUP($A94,天気!$A$2:$A$365,天気!F$2:F$365)</f>
        <v>0</v>
      </c>
      <c r="K94">
        <f>_xlfn.XLOOKUP($A94,天気!$A$2:$A$365,天気!G$2:G$365)</f>
        <v>0</v>
      </c>
      <c r="L94" t="str">
        <f>IF('図4-4-図4-16'!K94=0,"晴・曇",IF('図4-4-図4-16'!K94&gt;=80,"猛烈な雨",IF('図4-4-図4-16'!K94&gt;=50,"非常に激しい雨",IF('図4-4-図4-16'!K94&gt;=30,"強い雨",IF('図4-4-図4-16'!K94&gt;=20,"強い雨",IF('図4-4-図4-16'!K94&gt;=10,"やや強い雨",IF('図4-4-図4-16'!K94&gt;=1,"雨","小雨")))))))</f>
        <v>晴・曇</v>
      </c>
      <c r="M94" t="s">
        <v>1</v>
      </c>
    </row>
    <row r="95" spans="1:13" x14ac:dyDescent="0.7">
      <c r="A95" s="3">
        <v>45021</v>
      </c>
      <c r="B95">
        <v>228</v>
      </c>
      <c r="C95">
        <v>157</v>
      </c>
      <c r="D95">
        <v>270</v>
      </c>
      <c r="E95">
        <v>175</v>
      </c>
      <c r="F95">
        <f>_xlfn.XLOOKUP($A95,天気!$A$2:$A$365,天気!B$2:B$365)</f>
        <v>16.100000000000001</v>
      </c>
      <c r="G95">
        <f>_xlfn.XLOOKUP($A95,天気!$A$2:$A$365,天気!C$2:C$365)</f>
        <v>21.8</v>
      </c>
      <c r="H95">
        <f>_xlfn.XLOOKUP($A95,天気!$A$2:$A$365,天気!D$2:D$365)</f>
        <v>9.8000000000000007</v>
      </c>
      <c r="I95" t="str">
        <f>_xlfn.XLOOKUP($A95,天気!$A$2:$A$365,天気!E$2:E$365)</f>
        <v>薄曇</v>
      </c>
      <c r="J95">
        <f>_xlfn.XLOOKUP($A95,天気!$A$2:$A$365,天気!F$2:F$365)</f>
        <v>0</v>
      </c>
      <c r="K95">
        <f>_xlfn.XLOOKUP($A95,天気!$A$2:$A$365,天気!G$2:G$365)</f>
        <v>0</v>
      </c>
      <c r="L95" t="str">
        <f>IF('図4-4-図4-16'!K95=0,"晴・曇",IF('図4-4-図4-16'!K95&gt;=80,"猛烈な雨",IF('図4-4-図4-16'!K95&gt;=50,"非常に激しい雨",IF('図4-4-図4-16'!K95&gt;=30,"強い雨",IF('図4-4-図4-16'!K95&gt;=20,"強い雨",IF('図4-4-図4-16'!K95&gt;=10,"やや強い雨",IF('図4-4-図4-16'!K95&gt;=1,"雨","小雨")))))))</f>
        <v>晴・曇</v>
      </c>
      <c r="M95" t="s">
        <v>2</v>
      </c>
    </row>
    <row r="96" spans="1:13" x14ac:dyDescent="0.7">
      <c r="A96" s="3">
        <v>45022</v>
      </c>
      <c r="B96">
        <v>163</v>
      </c>
      <c r="C96">
        <v>98</v>
      </c>
      <c r="D96">
        <v>213</v>
      </c>
      <c r="E96">
        <v>114</v>
      </c>
      <c r="F96">
        <f>_xlfn.XLOOKUP($A96,天気!$A$2:$A$365,天気!B$2:B$365)</f>
        <v>18.8</v>
      </c>
      <c r="G96">
        <f>_xlfn.XLOOKUP($A96,天気!$A$2:$A$365,天気!C$2:C$365)</f>
        <v>23.4</v>
      </c>
      <c r="H96">
        <f>_xlfn.XLOOKUP($A96,天気!$A$2:$A$365,天気!D$2:D$365)</f>
        <v>16.3</v>
      </c>
      <c r="I96" t="str">
        <f>_xlfn.XLOOKUP($A96,天気!$A$2:$A$365,天気!E$2:E$365)</f>
        <v>曇時々雨後晴</v>
      </c>
      <c r="J96">
        <f>_xlfn.XLOOKUP($A96,天気!$A$2:$A$365,天気!F$2:F$365)</f>
        <v>0</v>
      </c>
      <c r="K96">
        <f>_xlfn.XLOOKUP($A96,天気!$A$2:$A$365,天気!G$2:G$365)</f>
        <v>0</v>
      </c>
      <c r="L96" t="str">
        <f>IF('図4-4-図4-16'!K96=0,"晴・曇",IF('図4-4-図4-16'!K96&gt;=80,"猛烈な雨",IF('図4-4-図4-16'!K96&gt;=50,"非常に激しい雨",IF('図4-4-図4-16'!K96&gt;=30,"強い雨",IF('図4-4-図4-16'!K96&gt;=20,"強い雨",IF('図4-4-図4-16'!K96&gt;=10,"やや強い雨",IF('図4-4-図4-16'!K96&gt;=1,"雨","小雨")))))))</f>
        <v>晴・曇</v>
      </c>
      <c r="M96" t="s">
        <v>3</v>
      </c>
    </row>
    <row r="97" spans="1:13" x14ac:dyDescent="0.7">
      <c r="A97" s="3">
        <v>45023</v>
      </c>
      <c r="B97">
        <v>297</v>
      </c>
      <c r="C97">
        <v>229</v>
      </c>
      <c r="D97">
        <v>386</v>
      </c>
      <c r="E97">
        <v>304</v>
      </c>
      <c r="F97">
        <f>_xlfn.XLOOKUP($A97,天気!$A$2:$A$365,天気!B$2:B$365)</f>
        <v>18.5</v>
      </c>
      <c r="G97">
        <f>_xlfn.XLOOKUP($A97,天気!$A$2:$A$365,天気!C$2:C$365)</f>
        <v>21.3</v>
      </c>
      <c r="H97">
        <f>_xlfn.XLOOKUP($A97,天気!$A$2:$A$365,天気!D$2:D$365)</f>
        <v>17</v>
      </c>
      <c r="I97" t="str">
        <f>_xlfn.XLOOKUP($A97,天気!$A$2:$A$365,天気!E$2:E$365)</f>
        <v>雨時々曇</v>
      </c>
      <c r="J97">
        <f>_xlfn.XLOOKUP($A97,天気!$A$2:$A$365,天気!F$2:F$365)</f>
        <v>11.5</v>
      </c>
      <c r="K97">
        <f>_xlfn.XLOOKUP($A97,天気!$A$2:$A$365,天気!G$2:G$365)</f>
        <v>5.5</v>
      </c>
      <c r="L97" t="str">
        <f>IF('図4-4-図4-16'!K97=0,"晴・曇",IF('図4-4-図4-16'!K97&gt;=80,"猛烈な雨",IF('図4-4-図4-16'!K97&gt;=50,"非常に激しい雨",IF('図4-4-図4-16'!K97&gt;=30,"強い雨",IF('図4-4-図4-16'!K97&gt;=20,"強い雨",IF('図4-4-図4-16'!K97&gt;=10,"やや強い雨",IF('図4-4-図4-16'!K97&gt;=1,"雨","小雨")))))))</f>
        <v>雨</v>
      </c>
      <c r="M97" t="s">
        <v>4</v>
      </c>
    </row>
    <row r="98" spans="1:13" x14ac:dyDescent="0.7">
      <c r="A98" s="3">
        <v>45024</v>
      </c>
      <c r="B98">
        <v>357</v>
      </c>
      <c r="C98">
        <v>224</v>
      </c>
      <c r="D98">
        <v>432</v>
      </c>
      <c r="E98">
        <v>312</v>
      </c>
      <c r="F98">
        <f>_xlfn.XLOOKUP($A98,天気!$A$2:$A$365,天気!B$2:B$365)</f>
        <v>14.6</v>
      </c>
      <c r="G98">
        <f>_xlfn.XLOOKUP($A98,天気!$A$2:$A$365,天気!C$2:C$365)</f>
        <v>21.1</v>
      </c>
      <c r="H98">
        <f>_xlfn.XLOOKUP($A98,天気!$A$2:$A$365,天気!D$2:D$365)</f>
        <v>9.1</v>
      </c>
      <c r="I98" t="str">
        <f>_xlfn.XLOOKUP($A98,天気!$A$2:$A$365,天気!E$2:E$365)</f>
        <v>晴後雨時々曇</v>
      </c>
      <c r="J98">
        <f>_xlfn.XLOOKUP($A98,天気!$A$2:$A$365,天気!F$2:F$365)</f>
        <v>3.5</v>
      </c>
      <c r="K98">
        <f>_xlfn.XLOOKUP($A98,天気!$A$2:$A$365,天気!G$2:G$365)</f>
        <v>2.5</v>
      </c>
      <c r="L98" t="str">
        <f>IF('図4-4-図4-16'!K98=0,"晴・曇",IF('図4-4-図4-16'!K98&gt;=80,"猛烈な雨",IF('図4-4-図4-16'!K98&gt;=50,"非常に激しい雨",IF('図4-4-図4-16'!K98&gt;=30,"強い雨",IF('図4-4-図4-16'!K98&gt;=20,"強い雨",IF('図4-4-図4-16'!K98&gt;=10,"やや強い雨",IF('図4-4-図4-16'!K98&gt;=1,"雨","小雨")))))))</f>
        <v>雨</v>
      </c>
      <c r="M98" t="s">
        <v>5</v>
      </c>
    </row>
    <row r="99" spans="1:13" x14ac:dyDescent="0.7">
      <c r="A99" s="3">
        <v>45025</v>
      </c>
      <c r="B99">
        <v>258</v>
      </c>
      <c r="C99">
        <v>190</v>
      </c>
      <c r="D99">
        <v>402</v>
      </c>
      <c r="E99">
        <v>218</v>
      </c>
      <c r="F99">
        <f>_xlfn.XLOOKUP($A99,天気!$A$2:$A$365,天気!B$2:B$365)</f>
        <v>11.8</v>
      </c>
      <c r="G99">
        <f>_xlfn.XLOOKUP($A99,天気!$A$2:$A$365,天気!C$2:C$365)</f>
        <v>17.7</v>
      </c>
      <c r="H99">
        <f>_xlfn.XLOOKUP($A99,天気!$A$2:$A$365,天気!D$2:D$365)</f>
        <v>6.6</v>
      </c>
      <c r="I99" t="str">
        <f>_xlfn.XLOOKUP($A99,天気!$A$2:$A$365,天気!E$2:E$365)</f>
        <v>快晴</v>
      </c>
      <c r="J99">
        <f>_xlfn.XLOOKUP($A99,天気!$A$2:$A$365,天気!F$2:F$365)</f>
        <v>0</v>
      </c>
      <c r="K99">
        <f>_xlfn.XLOOKUP($A99,天気!$A$2:$A$365,天気!G$2:G$365)</f>
        <v>0</v>
      </c>
      <c r="L99" t="str">
        <f>IF('図4-4-図4-16'!K99=0,"晴・曇",IF('図4-4-図4-16'!K99&gt;=80,"猛烈な雨",IF('図4-4-図4-16'!K99&gt;=50,"非常に激しい雨",IF('図4-4-図4-16'!K99&gt;=30,"強い雨",IF('図4-4-図4-16'!K99&gt;=20,"強い雨",IF('図4-4-図4-16'!K99&gt;=10,"やや強い雨",IF('図4-4-図4-16'!K99&gt;=1,"雨","小雨")))))))</f>
        <v>晴・曇</v>
      </c>
      <c r="M99" t="s">
        <v>6</v>
      </c>
    </row>
    <row r="100" spans="1:13" x14ac:dyDescent="0.7">
      <c r="A100" s="3">
        <v>45026</v>
      </c>
      <c r="B100">
        <v>182</v>
      </c>
      <c r="C100">
        <v>77</v>
      </c>
      <c r="D100">
        <v>171</v>
      </c>
      <c r="E100">
        <v>124</v>
      </c>
      <c r="F100">
        <f>_xlfn.XLOOKUP($A100,天気!$A$2:$A$365,天気!B$2:B$365)</f>
        <v>14.6</v>
      </c>
      <c r="G100">
        <f>_xlfn.XLOOKUP($A100,天気!$A$2:$A$365,天気!C$2:C$365)</f>
        <v>21.6</v>
      </c>
      <c r="H100">
        <f>_xlfn.XLOOKUP($A100,天気!$A$2:$A$365,天気!D$2:D$365)</f>
        <v>7.4</v>
      </c>
      <c r="I100" t="str">
        <f>_xlfn.XLOOKUP($A100,天気!$A$2:$A$365,天気!E$2:E$365)</f>
        <v>快晴</v>
      </c>
      <c r="J100">
        <f>_xlfn.XLOOKUP($A100,天気!$A$2:$A$365,天気!F$2:F$365)</f>
        <v>0</v>
      </c>
      <c r="K100">
        <f>_xlfn.XLOOKUP($A100,天気!$A$2:$A$365,天気!G$2:G$365)</f>
        <v>0</v>
      </c>
      <c r="L100" t="str">
        <f>IF('図4-4-図4-16'!K100=0,"晴・曇",IF('図4-4-図4-16'!K100&gt;=80,"猛烈な雨",IF('図4-4-図4-16'!K100&gt;=50,"非常に激しい雨",IF('図4-4-図4-16'!K100&gt;=30,"強い雨",IF('図4-4-図4-16'!K100&gt;=20,"強い雨",IF('図4-4-図4-16'!K100&gt;=10,"やや強い雨",IF('図4-4-図4-16'!K100&gt;=1,"雨","小雨")))))))</f>
        <v>晴・曇</v>
      </c>
      <c r="M100" t="s">
        <v>0</v>
      </c>
    </row>
    <row r="101" spans="1:13" x14ac:dyDescent="0.7">
      <c r="A101" s="3">
        <v>45027</v>
      </c>
      <c r="B101">
        <v>156</v>
      </c>
      <c r="C101">
        <v>126</v>
      </c>
      <c r="D101">
        <v>236</v>
      </c>
      <c r="E101">
        <v>138</v>
      </c>
      <c r="F101">
        <f>_xlfn.XLOOKUP($A101,天気!$A$2:$A$365,天気!B$2:B$365)</f>
        <v>18.2</v>
      </c>
      <c r="G101">
        <f>_xlfn.XLOOKUP($A101,天気!$A$2:$A$365,天気!C$2:C$365)</f>
        <v>25</v>
      </c>
      <c r="H101">
        <f>_xlfn.XLOOKUP($A101,天気!$A$2:$A$365,天気!D$2:D$365)</f>
        <v>10.9</v>
      </c>
      <c r="I101" t="str">
        <f>_xlfn.XLOOKUP($A101,天気!$A$2:$A$365,天気!E$2:E$365)</f>
        <v>快晴</v>
      </c>
      <c r="J101">
        <f>_xlfn.XLOOKUP($A101,天気!$A$2:$A$365,天気!F$2:F$365)</f>
        <v>0</v>
      </c>
      <c r="K101">
        <f>_xlfn.XLOOKUP($A101,天気!$A$2:$A$365,天気!G$2:G$365)</f>
        <v>0</v>
      </c>
      <c r="L101" t="str">
        <f>IF('図4-4-図4-16'!K101=0,"晴・曇",IF('図4-4-図4-16'!K101&gt;=80,"猛烈な雨",IF('図4-4-図4-16'!K101&gt;=50,"非常に激しい雨",IF('図4-4-図4-16'!K101&gt;=30,"強い雨",IF('図4-4-図4-16'!K101&gt;=20,"強い雨",IF('図4-4-図4-16'!K101&gt;=10,"やや強い雨",IF('図4-4-図4-16'!K101&gt;=1,"雨","小雨")))))))</f>
        <v>晴・曇</v>
      </c>
      <c r="M101" t="s">
        <v>1</v>
      </c>
    </row>
    <row r="102" spans="1:13" x14ac:dyDescent="0.7">
      <c r="A102" s="3">
        <v>45028</v>
      </c>
      <c r="B102">
        <v>234</v>
      </c>
      <c r="C102">
        <v>153</v>
      </c>
      <c r="D102">
        <v>314</v>
      </c>
      <c r="E102">
        <v>229</v>
      </c>
      <c r="F102">
        <f>_xlfn.XLOOKUP($A102,天気!$A$2:$A$365,天気!B$2:B$365)</f>
        <v>19.2</v>
      </c>
      <c r="G102">
        <f>_xlfn.XLOOKUP($A102,天気!$A$2:$A$365,天気!C$2:C$365)</f>
        <v>24.5</v>
      </c>
      <c r="H102">
        <f>_xlfn.XLOOKUP($A102,天気!$A$2:$A$365,天気!D$2:D$365)</f>
        <v>14.3</v>
      </c>
      <c r="I102" t="str">
        <f>_xlfn.XLOOKUP($A102,天気!$A$2:$A$365,天気!E$2:E$365)</f>
        <v>薄曇時々晴</v>
      </c>
      <c r="J102">
        <f>_xlfn.XLOOKUP($A102,天気!$A$2:$A$365,天気!F$2:F$365)</f>
        <v>0</v>
      </c>
      <c r="K102">
        <f>_xlfn.XLOOKUP($A102,天気!$A$2:$A$365,天気!G$2:G$365)</f>
        <v>0</v>
      </c>
      <c r="L102" t="str">
        <f>IF('図4-4-図4-16'!K102=0,"晴・曇",IF('図4-4-図4-16'!K102&gt;=80,"猛烈な雨",IF('図4-4-図4-16'!K102&gt;=50,"非常に激しい雨",IF('図4-4-図4-16'!K102&gt;=30,"強い雨",IF('図4-4-図4-16'!K102&gt;=20,"強い雨",IF('図4-4-図4-16'!K102&gt;=10,"やや強い雨",IF('図4-4-図4-16'!K102&gt;=1,"雨","小雨")))))))</f>
        <v>晴・曇</v>
      </c>
      <c r="M102" t="s">
        <v>2</v>
      </c>
    </row>
    <row r="103" spans="1:13" x14ac:dyDescent="0.7">
      <c r="A103" s="3">
        <v>45029</v>
      </c>
      <c r="B103">
        <v>163</v>
      </c>
      <c r="C103">
        <v>126</v>
      </c>
      <c r="D103">
        <v>194</v>
      </c>
      <c r="E103">
        <v>156</v>
      </c>
      <c r="F103">
        <f>_xlfn.XLOOKUP($A103,天気!$A$2:$A$365,天気!B$2:B$365)</f>
        <v>16.100000000000001</v>
      </c>
      <c r="G103">
        <f>_xlfn.XLOOKUP($A103,天気!$A$2:$A$365,天気!C$2:C$365)</f>
        <v>21.3</v>
      </c>
      <c r="H103">
        <f>_xlfn.XLOOKUP($A103,天気!$A$2:$A$365,天気!D$2:D$365)</f>
        <v>10.6</v>
      </c>
      <c r="I103" t="str">
        <f>_xlfn.XLOOKUP($A103,天気!$A$2:$A$365,天気!E$2:E$365)</f>
        <v>晴</v>
      </c>
      <c r="J103">
        <f>_xlfn.XLOOKUP($A103,天気!$A$2:$A$365,天気!F$2:F$365)</f>
        <v>0</v>
      </c>
      <c r="K103">
        <f>_xlfn.XLOOKUP($A103,天気!$A$2:$A$365,天気!G$2:G$365)</f>
        <v>0</v>
      </c>
      <c r="L103" t="str">
        <f>IF('図4-4-図4-16'!K103=0,"晴・曇",IF('図4-4-図4-16'!K103&gt;=80,"猛烈な雨",IF('図4-4-図4-16'!K103&gt;=50,"非常に激しい雨",IF('図4-4-図4-16'!K103&gt;=30,"強い雨",IF('図4-4-図4-16'!K103&gt;=20,"強い雨",IF('図4-4-図4-16'!K103&gt;=10,"やや強い雨",IF('図4-4-図4-16'!K103&gt;=1,"雨","小雨")))))))</f>
        <v>晴・曇</v>
      </c>
      <c r="M103" t="s">
        <v>3</v>
      </c>
    </row>
    <row r="104" spans="1:13" x14ac:dyDescent="0.7">
      <c r="A104" s="3">
        <v>45030</v>
      </c>
      <c r="B104">
        <v>262</v>
      </c>
      <c r="C104">
        <v>181</v>
      </c>
      <c r="D104">
        <v>390</v>
      </c>
      <c r="E104">
        <v>236</v>
      </c>
      <c r="F104">
        <f>_xlfn.XLOOKUP($A104,天気!$A$2:$A$365,天気!B$2:B$365)</f>
        <v>18.2</v>
      </c>
      <c r="G104">
        <f>_xlfn.XLOOKUP($A104,天気!$A$2:$A$365,天気!C$2:C$365)</f>
        <v>22.5</v>
      </c>
      <c r="H104">
        <f>_xlfn.XLOOKUP($A104,天気!$A$2:$A$365,天気!D$2:D$365)</f>
        <v>13.2</v>
      </c>
      <c r="I104" t="str">
        <f>_xlfn.XLOOKUP($A104,天気!$A$2:$A$365,天気!E$2:E$365)</f>
        <v>曇</v>
      </c>
      <c r="J104">
        <f>_xlfn.XLOOKUP($A104,天気!$A$2:$A$365,天気!F$2:F$365)</f>
        <v>0</v>
      </c>
      <c r="K104">
        <f>_xlfn.XLOOKUP($A104,天気!$A$2:$A$365,天気!G$2:G$365)</f>
        <v>0</v>
      </c>
      <c r="L104" t="str">
        <f>IF('図4-4-図4-16'!K104=0,"晴・曇",IF('図4-4-図4-16'!K104&gt;=80,"猛烈な雨",IF('図4-4-図4-16'!K104&gt;=50,"非常に激しい雨",IF('図4-4-図4-16'!K104&gt;=30,"強い雨",IF('図4-4-図4-16'!K104&gt;=20,"強い雨",IF('図4-4-図4-16'!K104&gt;=10,"やや強い雨",IF('図4-4-図4-16'!K104&gt;=1,"雨","小雨")))))))</f>
        <v>晴・曇</v>
      </c>
      <c r="M104" t="s">
        <v>4</v>
      </c>
    </row>
    <row r="105" spans="1:13" x14ac:dyDescent="0.7">
      <c r="A105" s="3">
        <v>45031</v>
      </c>
      <c r="B105">
        <v>310</v>
      </c>
      <c r="C105">
        <v>204</v>
      </c>
      <c r="D105">
        <v>435</v>
      </c>
      <c r="E105">
        <v>277</v>
      </c>
      <c r="F105">
        <f>_xlfn.XLOOKUP($A105,天気!$A$2:$A$365,天気!B$2:B$365)</f>
        <v>14.3</v>
      </c>
      <c r="G105">
        <f>_xlfn.XLOOKUP($A105,天気!$A$2:$A$365,天気!C$2:C$365)</f>
        <v>18</v>
      </c>
      <c r="H105">
        <f>_xlfn.XLOOKUP($A105,天気!$A$2:$A$365,天気!D$2:D$365)</f>
        <v>12.8</v>
      </c>
      <c r="I105" t="str">
        <f>_xlfn.XLOOKUP($A105,天気!$A$2:$A$365,天気!E$2:E$365)</f>
        <v>大雨</v>
      </c>
      <c r="J105">
        <f>_xlfn.XLOOKUP($A105,天気!$A$2:$A$365,天気!F$2:F$365)</f>
        <v>33</v>
      </c>
      <c r="K105">
        <f>_xlfn.XLOOKUP($A105,天気!$A$2:$A$365,天気!G$2:G$365)</f>
        <v>4.5</v>
      </c>
      <c r="L105" t="str">
        <f>IF('図4-4-図4-16'!K105=0,"晴・曇",IF('図4-4-図4-16'!K105&gt;=80,"猛烈な雨",IF('図4-4-図4-16'!K105&gt;=50,"非常に激しい雨",IF('図4-4-図4-16'!K105&gt;=30,"強い雨",IF('図4-4-図4-16'!K105&gt;=20,"強い雨",IF('図4-4-図4-16'!K105&gt;=10,"やや強い雨",IF('図4-4-図4-16'!K105&gt;=1,"雨","小雨")))))))</f>
        <v>雨</v>
      </c>
      <c r="M105" t="s">
        <v>5</v>
      </c>
    </row>
    <row r="106" spans="1:13" x14ac:dyDescent="0.7">
      <c r="A106" s="3">
        <v>45032</v>
      </c>
      <c r="B106">
        <v>241</v>
      </c>
      <c r="C106">
        <v>176</v>
      </c>
      <c r="D106">
        <v>382</v>
      </c>
      <c r="E106">
        <v>243</v>
      </c>
      <c r="F106">
        <f>_xlfn.XLOOKUP($A106,天気!$A$2:$A$365,天気!B$2:B$365)</f>
        <v>16.2</v>
      </c>
      <c r="G106">
        <f>_xlfn.XLOOKUP($A106,天気!$A$2:$A$365,天気!C$2:C$365)</f>
        <v>24.5</v>
      </c>
      <c r="H106">
        <f>_xlfn.XLOOKUP($A106,天気!$A$2:$A$365,天気!D$2:D$365)</f>
        <v>13</v>
      </c>
      <c r="I106" t="str">
        <f>_xlfn.XLOOKUP($A106,天気!$A$2:$A$365,天気!E$2:E$365)</f>
        <v>曇時々晴一時雨、雷・ひょうを伴う</v>
      </c>
      <c r="J106">
        <f>_xlfn.XLOOKUP($A106,天気!$A$2:$A$365,天気!F$2:F$365)</f>
        <v>13.5</v>
      </c>
      <c r="K106">
        <f>_xlfn.XLOOKUP($A106,天気!$A$2:$A$365,天気!G$2:G$365)</f>
        <v>8</v>
      </c>
      <c r="L106" t="str">
        <f>IF('図4-4-図4-16'!K106=0,"晴・曇",IF('図4-4-図4-16'!K106&gt;=80,"猛烈な雨",IF('図4-4-図4-16'!K106&gt;=50,"非常に激しい雨",IF('図4-4-図4-16'!K106&gt;=30,"強い雨",IF('図4-4-図4-16'!K106&gt;=20,"強い雨",IF('図4-4-図4-16'!K106&gt;=10,"やや強い雨",IF('図4-4-図4-16'!K106&gt;=1,"雨","小雨")))))))</f>
        <v>雨</v>
      </c>
      <c r="M106" t="s">
        <v>6</v>
      </c>
    </row>
    <row r="107" spans="1:13" x14ac:dyDescent="0.7">
      <c r="A107" s="3">
        <v>45033</v>
      </c>
      <c r="B107">
        <v>246</v>
      </c>
      <c r="C107">
        <v>177</v>
      </c>
      <c r="D107">
        <v>329</v>
      </c>
      <c r="E107">
        <v>207</v>
      </c>
      <c r="F107">
        <f>_xlfn.XLOOKUP($A107,天気!$A$2:$A$365,天気!B$2:B$365)</f>
        <v>15.1</v>
      </c>
      <c r="G107">
        <f>_xlfn.XLOOKUP($A107,天気!$A$2:$A$365,天気!C$2:C$365)</f>
        <v>20.3</v>
      </c>
      <c r="H107">
        <f>_xlfn.XLOOKUP($A107,天気!$A$2:$A$365,天気!D$2:D$365)</f>
        <v>10.1</v>
      </c>
      <c r="I107" t="str">
        <f>_xlfn.XLOOKUP($A107,天気!$A$2:$A$365,天気!E$2:E$365)</f>
        <v>晴一時曇</v>
      </c>
      <c r="J107">
        <f>_xlfn.XLOOKUP($A107,天気!$A$2:$A$365,天気!F$2:F$365)</f>
        <v>1</v>
      </c>
      <c r="K107">
        <f>_xlfn.XLOOKUP($A107,天気!$A$2:$A$365,天気!G$2:G$365)</f>
        <v>1</v>
      </c>
      <c r="L107" t="str">
        <f>IF('図4-4-図4-16'!K107=0,"晴・曇",IF('図4-4-図4-16'!K107&gt;=80,"猛烈な雨",IF('図4-4-図4-16'!K107&gt;=50,"非常に激しい雨",IF('図4-4-図4-16'!K107&gt;=30,"強い雨",IF('図4-4-図4-16'!K107&gt;=20,"強い雨",IF('図4-4-図4-16'!K107&gt;=10,"やや強い雨",IF('図4-4-図4-16'!K107&gt;=1,"雨","小雨")))))))</f>
        <v>雨</v>
      </c>
      <c r="M107" t="s">
        <v>0</v>
      </c>
    </row>
    <row r="108" spans="1:13" x14ac:dyDescent="0.7">
      <c r="A108" s="3">
        <v>45034</v>
      </c>
      <c r="B108">
        <v>295</v>
      </c>
      <c r="C108">
        <v>203</v>
      </c>
      <c r="D108">
        <v>415</v>
      </c>
      <c r="E108">
        <v>271</v>
      </c>
      <c r="F108">
        <f>_xlfn.XLOOKUP($A108,天気!$A$2:$A$365,天気!B$2:B$365)</f>
        <v>13.6</v>
      </c>
      <c r="G108">
        <f>_xlfn.XLOOKUP($A108,天気!$A$2:$A$365,天気!C$2:C$365)</f>
        <v>21</v>
      </c>
      <c r="H108">
        <f>_xlfn.XLOOKUP($A108,天気!$A$2:$A$365,天気!D$2:D$365)</f>
        <v>9.5</v>
      </c>
      <c r="I108" t="str">
        <f>_xlfn.XLOOKUP($A108,天気!$A$2:$A$365,天気!E$2:E$365)</f>
        <v>曇</v>
      </c>
      <c r="J108">
        <f>_xlfn.XLOOKUP($A108,天気!$A$2:$A$365,天気!F$2:F$365)</f>
        <v>0</v>
      </c>
      <c r="K108">
        <f>_xlfn.XLOOKUP($A108,天気!$A$2:$A$365,天気!G$2:G$365)</f>
        <v>0</v>
      </c>
      <c r="L108" t="str">
        <f>IF('図4-4-図4-16'!K108=0,"晴・曇",IF('図4-4-図4-16'!K108&gt;=80,"猛烈な雨",IF('図4-4-図4-16'!K108&gt;=50,"非常に激しい雨",IF('図4-4-図4-16'!K108&gt;=30,"強い雨",IF('図4-4-図4-16'!K108&gt;=20,"強い雨",IF('図4-4-図4-16'!K108&gt;=10,"やや強い雨",IF('図4-4-図4-16'!K108&gt;=1,"雨","小雨")))))))</f>
        <v>晴・曇</v>
      </c>
      <c r="M108" t="s">
        <v>1</v>
      </c>
    </row>
    <row r="109" spans="1:13" x14ac:dyDescent="0.7">
      <c r="A109" s="3">
        <v>45035</v>
      </c>
      <c r="B109">
        <v>374</v>
      </c>
      <c r="C109">
        <v>218</v>
      </c>
      <c r="D109">
        <v>506</v>
      </c>
      <c r="E109">
        <v>283</v>
      </c>
      <c r="F109">
        <f>_xlfn.XLOOKUP($A109,天気!$A$2:$A$365,天気!B$2:B$365)</f>
        <v>18</v>
      </c>
      <c r="G109">
        <f>_xlfn.XLOOKUP($A109,天気!$A$2:$A$365,天気!C$2:C$365)</f>
        <v>24.9</v>
      </c>
      <c r="H109">
        <f>_xlfn.XLOOKUP($A109,天気!$A$2:$A$365,天気!D$2:D$365)</f>
        <v>10.1</v>
      </c>
      <c r="I109" t="str">
        <f>_xlfn.XLOOKUP($A109,天気!$A$2:$A$365,天気!E$2:E$365)</f>
        <v>晴後曇</v>
      </c>
      <c r="J109">
        <f>_xlfn.XLOOKUP($A109,天気!$A$2:$A$365,天気!F$2:F$365)</f>
        <v>0</v>
      </c>
      <c r="K109">
        <f>_xlfn.XLOOKUP($A109,天気!$A$2:$A$365,天気!G$2:G$365)</f>
        <v>0</v>
      </c>
      <c r="L109" t="str">
        <f>IF('図4-4-図4-16'!K109=0,"晴・曇",IF('図4-4-図4-16'!K109&gt;=80,"猛烈な雨",IF('図4-4-図4-16'!K109&gt;=50,"非常に激しい雨",IF('図4-4-図4-16'!K109&gt;=30,"強い雨",IF('図4-4-図4-16'!K109&gt;=20,"強い雨",IF('図4-4-図4-16'!K109&gt;=10,"やや強い雨",IF('図4-4-図4-16'!K109&gt;=1,"雨","小雨")))))))</f>
        <v>晴・曇</v>
      </c>
      <c r="M109" t="s">
        <v>2</v>
      </c>
    </row>
    <row r="110" spans="1:13" x14ac:dyDescent="0.7">
      <c r="A110" s="3">
        <v>45036</v>
      </c>
      <c r="B110">
        <v>242</v>
      </c>
      <c r="C110">
        <v>157</v>
      </c>
      <c r="D110">
        <v>366</v>
      </c>
      <c r="E110">
        <v>216</v>
      </c>
      <c r="F110">
        <f>_xlfn.XLOOKUP($A110,天気!$A$2:$A$365,天気!B$2:B$365)</f>
        <v>20.399999999999999</v>
      </c>
      <c r="G110">
        <f>_xlfn.XLOOKUP($A110,天気!$A$2:$A$365,天気!C$2:C$365)</f>
        <v>26</v>
      </c>
      <c r="H110">
        <f>_xlfn.XLOOKUP($A110,天気!$A$2:$A$365,天気!D$2:D$365)</f>
        <v>16.5</v>
      </c>
      <c r="I110" t="str">
        <f>_xlfn.XLOOKUP($A110,天気!$A$2:$A$365,天気!E$2:E$365)</f>
        <v>晴一時曇</v>
      </c>
      <c r="J110">
        <f>_xlfn.XLOOKUP($A110,天気!$A$2:$A$365,天気!F$2:F$365)</f>
        <v>0</v>
      </c>
      <c r="K110">
        <f>_xlfn.XLOOKUP($A110,天気!$A$2:$A$365,天気!G$2:G$365)</f>
        <v>0</v>
      </c>
      <c r="L110" t="str">
        <f>IF('図4-4-図4-16'!K110=0,"晴・曇",IF('図4-4-図4-16'!K110&gt;=80,"猛烈な雨",IF('図4-4-図4-16'!K110&gt;=50,"非常に激しい雨",IF('図4-4-図4-16'!K110&gt;=30,"強い雨",IF('図4-4-図4-16'!K110&gt;=20,"強い雨",IF('図4-4-図4-16'!K110&gt;=10,"やや強い雨",IF('図4-4-図4-16'!K110&gt;=1,"雨","小雨")))))))</f>
        <v>晴・曇</v>
      </c>
      <c r="M110" t="s">
        <v>3</v>
      </c>
    </row>
    <row r="111" spans="1:13" x14ac:dyDescent="0.7">
      <c r="A111" s="3">
        <v>45037</v>
      </c>
      <c r="B111">
        <v>475</v>
      </c>
      <c r="C111">
        <v>313</v>
      </c>
      <c r="D111">
        <v>673</v>
      </c>
      <c r="E111">
        <v>436</v>
      </c>
      <c r="F111">
        <f>_xlfn.XLOOKUP($A111,天気!$A$2:$A$365,天気!B$2:B$365)</f>
        <v>21.6</v>
      </c>
      <c r="G111">
        <f>_xlfn.XLOOKUP($A111,天気!$A$2:$A$365,天気!C$2:C$365)</f>
        <v>26.8</v>
      </c>
      <c r="H111">
        <f>_xlfn.XLOOKUP($A111,天気!$A$2:$A$365,天気!D$2:D$365)</f>
        <v>17.899999999999999</v>
      </c>
      <c r="I111" t="str">
        <f>_xlfn.XLOOKUP($A111,天気!$A$2:$A$365,天気!E$2:E$365)</f>
        <v>薄曇</v>
      </c>
      <c r="J111">
        <f>_xlfn.XLOOKUP($A111,天気!$A$2:$A$365,天気!F$2:F$365)</f>
        <v>0</v>
      </c>
      <c r="K111">
        <f>_xlfn.XLOOKUP($A111,天気!$A$2:$A$365,天気!G$2:G$365)</f>
        <v>0</v>
      </c>
      <c r="L111" t="str">
        <f>IF('図4-4-図4-16'!K111=0,"晴・曇",IF('図4-4-図4-16'!K111&gt;=80,"猛烈な雨",IF('図4-4-図4-16'!K111&gt;=50,"非常に激しい雨",IF('図4-4-図4-16'!K111&gt;=30,"強い雨",IF('図4-4-図4-16'!K111&gt;=20,"強い雨",IF('図4-4-図4-16'!K111&gt;=10,"やや強い雨",IF('図4-4-図4-16'!K111&gt;=1,"雨","小雨")))))))</f>
        <v>晴・曇</v>
      </c>
      <c r="M111" t="s">
        <v>4</v>
      </c>
    </row>
    <row r="112" spans="1:13" x14ac:dyDescent="0.7">
      <c r="A112" s="3">
        <v>45038</v>
      </c>
      <c r="B112">
        <v>524</v>
      </c>
      <c r="C112">
        <v>412</v>
      </c>
      <c r="D112">
        <v>749</v>
      </c>
      <c r="E112">
        <v>509</v>
      </c>
      <c r="F112">
        <f>_xlfn.XLOOKUP($A112,天気!$A$2:$A$365,天気!B$2:B$365)</f>
        <v>14.9</v>
      </c>
      <c r="G112">
        <f>_xlfn.XLOOKUP($A112,天気!$A$2:$A$365,天気!C$2:C$365)</f>
        <v>18.399999999999999</v>
      </c>
      <c r="H112">
        <f>_xlfn.XLOOKUP($A112,天気!$A$2:$A$365,天気!D$2:D$365)</f>
        <v>12.4</v>
      </c>
      <c r="I112" t="str">
        <f>_xlfn.XLOOKUP($A112,天気!$A$2:$A$365,天気!E$2:E$365)</f>
        <v>曇後一時晴</v>
      </c>
      <c r="J112">
        <f>_xlfn.XLOOKUP($A112,天気!$A$2:$A$365,天気!F$2:F$365)</f>
        <v>0</v>
      </c>
      <c r="K112">
        <f>_xlfn.XLOOKUP($A112,天気!$A$2:$A$365,天気!G$2:G$365)</f>
        <v>0</v>
      </c>
      <c r="L112" t="str">
        <f>IF('図4-4-図4-16'!K112=0,"晴・曇",IF('図4-4-図4-16'!K112&gt;=80,"猛烈な雨",IF('図4-4-図4-16'!K112&gt;=50,"非常に激しい雨",IF('図4-4-図4-16'!K112&gt;=30,"強い雨",IF('図4-4-図4-16'!K112&gt;=20,"強い雨",IF('図4-4-図4-16'!K112&gt;=10,"やや強い雨",IF('図4-4-図4-16'!K112&gt;=1,"雨","小雨")))))))</f>
        <v>晴・曇</v>
      </c>
      <c r="M112" t="s">
        <v>5</v>
      </c>
    </row>
    <row r="113" spans="1:13" x14ac:dyDescent="0.7">
      <c r="A113" s="3">
        <v>45039</v>
      </c>
      <c r="B113">
        <v>417</v>
      </c>
      <c r="C113">
        <v>295</v>
      </c>
      <c r="D113">
        <v>581</v>
      </c>
      <c r="E113">
        <v>363</v>
      </c>
      <c r="F113">
        <f>_xlfn.XLOOKUP($A113,天気!$A$2:$A$365,天気!B$2:B$365)</f>
        <v>14.2</v>
      </c>
      <c r="G113">
        <f>_xlfn.XLOOKUP($A113,天気!$A$2:$A$365,天気!C$2:C$365)</f>
        <v>20.5</v>
      </c>
      <c r="H113">
        <f>_xlfn.XLOOKUP($A113,天気!$A$2:$A$365,天気!D$2:D$365)</f>
        <v>10</v>
      </c>
      <c r="I113" t="str">
        <f>_xlfn.XLOOKUP($A113,天気!$A$2:$A$365,天気!E$2:E$365)</f>
        <v>曇後晴</v>
      </c>
      <c r="J113">
        <f>_xlfn.XLOOKUP($A113,天気!$A$2:$A$365,天気!F$2:F$365)</f>
        <v>0</v>
      </c>
      <c r="K113">
        <f>_xlfn.XLOOKUP($A113,天気!$A$2:$A$365,天気!G$2:G$365)</f>
        <v>0</v>
      </c>
      <c r="L113" t="str">
        <f>IF('図4-4-図4-16'!K113=0,"晴・曇",IF('図4-4-図4-16'!K113&gt;=80,"猛烈な雨",IF('図4-4-図4-16'!K113&gt;=50,"非常に激しい雨",IF('図4-4-図4-16'!K113&gt;=30,"強い雨",IF('図4-4-図4-16'!K113&gt;=20,"強い雨",IF('図4-4-図4-16'!K113&gt;=10,"やや強い雨",IF('図4-4-図4-16'!K113&gt;=1,"雨","小雨")))))))</f>
        <v>晴・曇</v>
      </c>
      <c r="M113" t="s">
        <v>6</v>
      </c>
    </row>
    <row r="114" spans="1:13" x14ac:dyDescent="0.7">
      <c r="A114" s="3">
        <v>45040</v>
      </c>
      <c r="B114">
        <v>295</v>
      </c>
      <c r="C114">
        <v>157</v>
      </c>
      <c r="D114">
        <v>347</v>
      </c>
      <c r="E114">
        <v>262</v>
      </c>
      <c r="F114">
        <f>_xlfn.XLOOKUP($A114,天気!$A$2:$A$365,天気!B$2:B$365)</f>
        <v>13.2</v>
      </c>
      <c r="G114">
        <f>_xlfn.XLOOKUP($A114,天気!$A$2:$A$365,天気!C$2:C$365)</f>
        <v>16</v>
      </c>
      <c r="H114">
        <f>_xlfn.XLOOKUP($A114,天気!$A$2:$A$365,天気!D$2:D$365)</f>
        <v>11</v>
      </c>
      <c r="I114" t="str">
        <f>_xlfn.XLOOKUP($A114,天気!$A$2:$A$365,天気!E$2:E$365)</f>
        <v>曇</v>
      </c>
      <c r="J114">
        <f>_xlfn.XLOOKUP($A114,天気!$A$2:$A$365,天気!F$2:F$365)</f>
        <v>0</v>
      </c>
      <c r="K114">
        <f>_xlfn.XLOOKUP($A114,天気!$A$2:$A$365,天気!G$2:G$365)</f>
        <v>0</v>
      </c>
      <c r="L114" t="str">
        <f>IF('図4-4-図4-16'!K114=0,"晴・曇",IF('図4-4-図4-16'!K114&gt;=80,"猛烈な雨",IF('図4-4-図4-16'!K114&gt;=50,"非常に激しい雨",IF('図4-4-図4-16'!K114&gt;=30,"強い雨",IF('図4-4-図4-16'!K114&gt;=20,"強い雨",IF('図4-4-図4-16'!K114&gt;=10,"やや強い雨",IF('図4-4-図4-16'!K114&gt;=1,"雨","小雨")))))))</f>
        <v>晴・曇</v>
      </c>
      <c r="M114" t="s">
        <v>0</v>
      </c>
    </row>
    <row r="115" spans="1:13" x14ac:dyDescent="0.7">
      <c r="A115" s="3">
        <v>45041</v>
      </c>
      <c r="B115">
        <v>291</v>
      </c>
      <c r="C115">
        <v>193</v>
      </c>
      <c r="D115">
        <v>362</v>
      </c>
      <c r="E115">
        <v>214</v>
      </c>
      <c r="F115">
        <f>_xlfn.XLOOKUP($A115,天気!$A$2:$A$365,天気!B$2:B$365)</f>
        <v>14.1</v>
      </c>
      <c r="G115">
        <f>_xlfn.XLOOKUP($A115,天気!$A$2:$A$365,天気!C$2:C$365)</f>
        <v>19.100000000000001</v>
      </c>
      <c r="H115">
        <f>_xlfn.XLOOKUP($A115,天気!$A$2:$A$365,天気!D$2:D$365)</f>
        <v>8.5</v>
      </c>
      <c r="I115" t="str">
        <f>_xlfn.XLOOKUP($A115,天気!$A$2:$A$365,天気!E$2:E$365)</f>
        <v>曇時々晴</v>
      </c>
      <c r="J115">
        <f>_xlfn.XLOOKUP($A115,天気!$A$2:$A$365,天気!F$2:F$365)</f>
        <v>0</v>
      </c>
      <c r="K115">
        <f>_xlfn.XLOOKUP($A115,天気!$A$2:$A$365,天気!G$2:G$365)</f>
        <v>0</v>
      </c>
      <c r="L115" t="str">
        <f>IF('図4-4-図4-16'!K115=0,"晴・曇",IF('図4-4-図4-16'!K115&gt;=80,"猛烈な雨",IF('図4-4-図4-16'!K115&gt;=50,"非常に激しい雨",IF('図4-4-図4-16'!K115&gt;=30,"強い雨",IF('図4-4-図4-16'!K115&gt;=20,"強い雨",IF('図4-4-図4-16'!K115&gt;=10,"やや強い雨",IF('図4-4-図4-16'!K115&gt;=1,"雨","小雨")))))))</f>
        <v>晴・曇</v>
      </c>
      <c r="M115" t="s">
        <v>1</v>
      </c>
    </row>
    <row r="116" spans="1:13" x14ac:dyDescent="0.7">
      <c r="A116" s="3">
        <v>45042</v>
      </c>
      <c r="B116">
        <v>389</v>
      </c>
      <c r="C116">
        <v>240</v>
      </c>
      <c r="D116">
        <v>415</v>
      </c>
      <c r="E116">
        <v>346</v>
      </c>
      <c r="F116">
        <f>_xlfn.XLOOKUP($A116,天気!$A$2:$A$365,天気!B$2:B$365)</f>
        <v>15.6</v>
      </c>
      <c r="G116">
        <f>_xlfn.XLOOKUP($A116,天気!$A$2:$A$365,天気!C$2:C$365)</f>
        <v>19.7</v>
      </c>
      <c r="H116">
        <f>_xlfn.XLOOKUP($A116,天気!$A$2:$A$365,天気!D$2:D$365)</f>
        <v>13.4</v>
      </c>
      <c r="I116" t="str">
        <f>_xlfn.XLOOKUP($A116,天気!$A$2:$A$365,天気!E$2:E$365)</f>
        <v>雨</v>
      </c>
      <c r="J116">
        <f>_xlfn.XLOOKUP($A116,天気!$A$2:$A$365,天気!F$2:F$365)</f>
        <v>23.5</v>
      </c>
      <c r="K116">
        <f>_xlfn.XLOOKUP($A116,天気!$A$2:$A$365,天気!G$2:G$365)</f>
        <v>8.5</v>
      </c>
      <c r="L116" t="str">
        <f>IF('図4-4-図4-16'!K116=0,"晴・曇",IF('図4-4-図4-16'!K116&gt;=80,"猛烈な雨",IF('図4-4-図4-16'!K116&gt;=50,"非常に激しい雨",IF('図4-4-図4-16'!K116&gt;=30,"強い雨",IF('図4-4-図4-16'!K116&gt;=20,"強い雨",IF('図4-4-図4-16'!K116&gt;=10,"やや強い雨",IF('図4-4-図4-16'!K116&gt;=1,"雨","小雨")))))))</f>
        <v>雨</v>
      </c>
      <c r="M116" t="s">
        <v>2</v>
      </c>
    </row>
    <row r="117" spans="1:13" x14ac:dyDescent="0.7">
      <c r="A117" s="3">
        <v>45043</v>
      </c>
      <c r="B117">
        <v>261</v>
      </c>
      <c r="C117">
        <v>185</v>
      </c>
      <c r="D117">
        <v>349</v>
      </c>
      <c r="E117">
        <v>205</v>
      </c>
      <c r="F117">
        <f>_xlfn.XLOOKUP($A117,天気!$A$2:$A$365,天気!B$2:B$365)</f>
        <v>17.2</v>
      </c>
      <c r="G117">
        <f>_xlfn.XLOOKUP($A117,天気!$A$2:$A$365,天気!C$2:C$365)</f>
        <v>23.8</v>
      </c>
      <c r="H117">
        <f>_xlfn.XLOOKUP($A117,天気!$A$2:$A$365,天気!D$2:D$365)</f>
        <v>11.6</v>
      </c>
      <c r="I117" t="str">
        <f>_xlfn.XLOOKUP($A117,天気!$A$2:$A$365,天気!E$2:E$365)</f>
        <v>快晴</v>
      </c>
      <c r="J117">
        <f>_xlfn.XLOOKUP($A117,天気!$A$2:$A$365,天気!F$2:F$365)</f>
        <v>0</v>
      </c>
      <c r="K117">
        <f>_xlfn.XLOOKUP($A117,天気!$A$2:$A$365,天気!G$2:G$365)</f>
        <v>0</v>
      </c>
      <c r="L117" t="str">
        <f>IF('図4-4-図4-16'!K117=0,"晴・曇",IF('図4-4-図4-16'!K117&gt;=80,"猛烈な雨",IF('図4-4-図4-16'!K117&gt;=50,"非常に激しい雨",IF('図4-4-図4-16'!K117&gt;=30,"強い雨",IF('図4-4-図4-16'!K117&gt;=20,"強い雨",IF('図4-4-図4-16'!K117&gt;=10,"やや強い雨",IF('図4-4-図4-16'!K117&gt;=1,"雨","小雨")))))))</f>
        <v>晴・曇</v>
      </c>
      <c r="M117" t="s">
        <v>3</v>
      </c>
    </row>
    <row r="118" spans="1:13" x14ac:dyDescent="0.7">
      <c r="A118" s="3">
        <v>45044</v>
      </c>
      <c r="B118">
        <v>559</v>
      </c>
      <c r="C118">
        <v>371</v>
      </c>
      <c r="D118">
        <v>654</v>
      </c>
      <c r="E118">
        <v>431</v>
      </c>
      <c r="F118">
        <f>_xlfn.XLOOKUP($A118,天気!$A$2:$A$365,天気!B$2:B$365)</f>
        <v>18.7</v>
      </c>
      <c r="G118">
        <f>_xlfn.XLOOKUP($A118,天気!$A$2:$A$365,天気!C$2:C$365)</f>
        <v>24.1</v>
      </c>
      <c r="H118">
        <f>_xlfn.XLOOKUP($A118,天気!$A$2:$A$365,天気!D$2:D$365)</f>
        <v>13.7</v>
      </c>
      <c r="I118" t="str">
        <f>_xlfn.XLOOKUP($A118,天気!$A$2:$A$365,天気!E$2:E$365)</f>
        <v>晴後薄曇</v>
      </c>
      <c r="J118">
        <f>_xlfn.XLOOKUP($A118,天気!$A$2:$A$365,天気!F$2:F$365)</f>
        <v>0</v>
      </c>
      <c r="K118">
        <f>_xlfn.XLOOKUP($A118,天気!$A$2:$A$365,天気!G$2:G$365)</f>
        <v>0</v>
      </c>
      <c r="L118" t="str">
        <f>IF('図4-4-図4-16'!K118=0,"晴・曇",IF('図4-4-図4-16'!K118&gt;=80,"猛烈な雨",IF('図4-4-図4-16'!K118&gt;=50,"非常に激しい雨",IF('図4-4-図4-16'!K118&gt;=30,"強い雨",IF('図4-4-図4-16'!K118&gt;=20,"強い雨",IF('図4-4-図4-16'!K118&gt;=10,"やや強い雨",IF('図4-4-図4-16'!K118&gt;=1,"雨","小雨")))))))</f>
        <v>晴・曇</v>
      </c>
      <c r="M118" t="s">
        <v>4</v>
      </c>
    </row>
    <row r="119" spans="1:13" x14ac:dyDescent="0.7">
      <c r="A119" s="3">
        <v>45045</v>
      </c>
      <c r="B119">
        <v>411</v>
      </c>
      <c r="C119">
        <v>347</v>
      </c>
      <c r="D119">
        <v>593</v>
      </c>
      <c r="E119">
        <v>396</v>
      </c>
      <c r="F119">
        <f>_xlfn.XLOOKUP($A119,天気!$A$2:$A$365,天気!B$2:B$365)</f>
        <v>19.399999999999999</v>
      </c>
      <c r="G119">
        <f>_xlfn.XLOOKUP($A119,天気!$A$2:$A$365,天気!C$2:C$365)</f>
        <v>23.8</v>
      </c>
      <c r="H119">
        <f>_xlfn.XLOOKUP($A119,天気!$A$2:$A$365,天気!D$2:D$365)</f>
        <v>15.3</v>
      </c>
      <c r="I119" t="str">
        <f>_xlfn.XLOOKUP($A119,天気!$A$2:$A$365,天気!E$2:E$365)</f>
        <v>薄曇</v>
      </c>
      <c r="J119">
        <f>_xlfn.XLOOKUP($A119,天気!$A$2:$A$365,天気!F$2:F$365)</f>
        <v>1</v>
      </c>
      <c r="K119">
        <f>_xlfn.XLOOKUP($A119,天気!$A$2:$A$365,天気!G$2:G$365)</f>
        <v>1</v>
      </c>
      <c r="L119" t="str">
        <f>IF('図4-4-図4-16'!K119=0,"晴・曇",IF('図4-4-図4-16'!K119&gt;=80,"猛烈な雨",IF('図4-4-図4-16'!K119&gt;=50,"非常に激しい雨",IF('図4-4-図4-16'!K119&gt;=30,"強い雨",IF('図4-4-図4-16'!K119&gt;=20,"強い雨",IF('図4-4-図4-16'!K119&gt;=10,"やや強い雨",IF('図4-4-図4-16'!K119&gt;=1,"雨","小雨")))))))</f>
        <v>雨</v>
      </c>
      <c r="M119" t="s">
        <v>5</v>
      </c>
    </row>
    <row r="120" spans="1:13" x14ac:dyDescent="0.7">
      <c r="A120" s="3">
        <v>45046</v>
      </c>
      <c r="B120">
        <v>370</v>
      </c>
      <c r="C120">
        <v>275</v>
      </c>
      <c r="D120">
        <v>433</v>
      </c>
      <c r="E120">
        <v>322</v>
      </c>
      <c r="F120">
        <f>_xlfn.XLOOKUP($A120,天気!$A$2:$A$365,天気!B$2:B$365)</f>
        <v>19.7</v>
      </c>
      <c r="G120">
        <f>_xlfn.XLOOKUP($A120,天気!$A$2:$A$365,天気!C$2:C$365)</f>
        <v>22</v>
      </c>
      <c r="H120">
        <f>_xlfn.XLOOKUP($A120,天気!$A$2:$A$365,天気!D$2:D$365)</f>
        <v>17</v>
      </c>
      <c r="I120" t="str">
        <f>_xlfn.XLOOKUP($A120,天気!$A$2:$A$365,天気!E$2:E$365)</f>
        <v>曇時々雨</v>
      </c>
      <c r="J120">
        <f>_xlfn.XLOOKUP($A120,天気!$A$2:$A$365,天気!F$2:F$365)</f>
        <v>3</v>
      </c>
      <c r="K120">
        <f>_xlfn.XLOOKUP($A120,天気!$A$2:$A$365,天気!G$2:G$365)</f>
        <v>1.5</v>
      </c>
      <c r="L120" t="str">
        <f>IF('図4-4-図4-16'!K120=0,"晴・曇",IF('図4-4-図4-16'!K120&gt;=80,"猛烈な雨",IF('図4-4-図4-16'!K120&gt;=50,"非常に激しい雨",IF('図4-4-図4-16'!K120&gt;=30,"強い雨",IF('図4-4-図4-16'!K120&gt;=20,"強い雨",IF('図4-4-図4-16'!K120&gt;=10,"やや強い雨",IF('図4-4-図4-16'!K120&gt;=1,"雨","小雨")))))))</f>
        <v>雨</v>
      </c>
      <c r="M120" t="s">
        <v>6</v>
      </c>
    </row>
    <row r="121" spans="1:13" x14ac:dyDescent="0.7">
      <c r="A121" s="3">
        <v>45047</v>
      </c>
      <c r="B121">
        <v>240</v>
      </c>
      <c r="C121">
        <v>172</v>
      </c>
      <c r="D121">
        <v>409</v>
      </c>
      <c r="E121">
        <v>287</v>
      </c>
      <c r="F121">
        <f>_xlfn.XLOOKUP($A121,天気!$A$2:$A$365,天気!B$2:B$365)</f>
        <v>17.8</v>
      </c>
      <c r="G121">
        <f>_xlfn.XLOOKUP($A121,天気!$A$2:$A$365,天気!C$2:C$365)</f>
        <v>22.5</v>
      </c>
      <c r="H121">
        <f>_xlfn.XLOOKUP($A121,天気!$A$2:$A$365,天気!D$2:D$365)</f>
        <v>13.4</v>
      </c>
      <c r="I121" t="str">
        <f>_xlfn.XLOOKUP($A121,天気!$A$2:$A$365,天気!E$2:E$365)</f>
        <v>曇後晴</v>
      </c>
      <c r="J121">
        <f>_xlfn.XLOOKUP($A121,天気!$A$2:$A$365,天気!F$2:F$365)</f>
        <v>1</v>
      </c>
      <c r="K121">
        <f>_xlfn.XLOOKUP($A121,天気!$A$2:$A$365,天気!G$2:G$365)</f>
        <v>1</v>
      </c>
      <c r="L121" t="str">
        <f>IF('図4-4-図4-16'!K121=0,"晴・曇",IF('図4-4-図4-16'!K121&gt;=80,"猛烈な雨",IF('図4-4-図4-16'!K121&gt;=50,"非常に激しい雨",IF('図4-4-図4-16'!K121&gt;=30,"強い雨",IF('図4-4-図4-16'!K121&gt;=20,"強い雨",IF('図4-4-図4-16'!K121&gt;=10,"やや強い雨",IF('図4-4-図4-16'!K121&gt;=1,"雨","小雨")))))))</f>
        <v>雨</v>
      </c>
      <c r="M121" t="s">
        <v>0</v>
      </c>
    </row>
    <row r="122" spans="1:13" x14ac:dyDescent="0.7">
      <c r="A122" s="3">
        <v>45048</v>
      </c>
      <c r="B122">
        <v>351</v>
      </c>
      <c r="C122">
        <v>211</v>
      </c>
      <c r="D122">
        <v>468</v>
      </c>
      <c r="E122">
        <v>316</v>
      </c>
      <c r="F122">
        <f>_xlfn.XLOOKUP($A122,天気!$A$2:$A$365,天気!B$2:B$365)</f>
        <v>17.399999999999999</v>
      </c>
      <c r="G122">
        <f>_xlfn.XLOOKUP($A122,天気!$A$2:$A$365,天気!C$2:C$365)</f>
        <v>23</v>
      </c>
      <c r="H122">
        <f>_xlfn.XLOOKUP($A122,天気!$A$2:$A$365,天気!D$2:D$365)</f>
        <v>12.7</v>
      </c>
      <c r="I122" t="str">
        <f>_xlfn.XLOOKUP($A122,天気!$A$2:$A$365,天気!E$2:E$365)</f>
        <v>快晴</v>
      </c>
      <c r="J122">
        <f>_xlfn.XLOOKUP($A122,天気!$A$2:$A$365,天気!F$2:F$365)</f>
        <v>0</v>
      </c>
      <c r="K122">
        <f>_xlfn.XLOOKUP($A122,天気!$A$2:$A$365,天気!G$2:G$365)</f>
        <v>0</v>
      </c>
      <c r="L122" t="str">
        <f>IF('図4-4-図4-16'!K122=0,"晴・曇",IF('図4-4-図4-16'!K122&gt;=80,"猛烈な雨",IF('図4-4-図4-16'!K122&gt;=50,"非常に激しい雨",IF('図4-4-図4-16'!K122&gt;=30,"強い雨",IF('図4-4-図4-16'!K122&gt;=20,"強い雨",IF('図4-4-図4-16'!K122&gt;=10,"やや強い雨",IF('図4-4-図4-16'!K122&gt;=1,"雨","小雨")))))))</f>
        <v>晴・曇</v>
      </c>
      <c r="M122" t="s">
        <v>1</v>
      </c>
    </row>
    <row r="123" spans="1:13" x14ac:dyDescent="0.7">
      <c r="A123" s="3">
        <v>45049</v>
      </c>
      <c r="B123">
        <v>247</v>
      </c>
      <c r="C123">
        <v>150</v>
      </c>
      <c r="D123">
        <v>294</v>
      </c>
      <c r="E123">
        <v>253</v>
      </c>
      <c r="F123">
        <f>_xlfn.XLOOKUP($A123,天気!$A$2:$A$365,天気!B$2:B$365)</f>
        <v>17.8</v>
      </c>
      <c r="G123">
        <f>_xlfn.XLOOKUP($A123,天気!$A$2:$A$365,天気!C$2:C$365)</f>
        <v>23.4</v>
      </c>
      <c r="H123">
        <f>_xlfn.XLOOKUP($A123,天気!$A$2:$A$365,天気!D$2:D$365)</f>
        <v>11.8</v>
      </c>
      <c r="I123" t="str">
        <f>_xlfn.XLOOKUP($A123,天気!$A$2:$A$365,天気!E$2:E$365)</f>
        <v>晴時々薄曇</v>
      </c>
      <c r="J123">
        <f>_xlfn.XLOOKUP($A123,天気!$A$2:$A$365,天気!F$2:F$365)</f>
        <v>0</v>
      </c>
      <c r="K123">
        <f>_xlfn.XLOOKUP($A123,天気!$A$2:$A$365,天気!G$2:G$365)</f>
        <v>0</v>
      </c>
      <c r="L123" t="str">
        <f>IF('図4-4-図4-16'!K123=0,"晴・曇",IF('図4-4-図4-16'!K123&gt;=80,"猛烈な雨",IF('図4-4-図4-16'!K123&gt;=50,"非常に激しい雨",IF('図4-4-図4-16'!K123&gt;=30,"強い雨",IF('図4-4-図4-16'!K123&gt;=20,"強い雨",IF('図4-4-図4-16'!K123&gt;=10,"やや強い雨",IF('図4-4-図4-16'!K123&gt;=1,"雨","小雨")))))))</f>
        <v>晴・曇</v>
      </c>
      <c r="M123" t="s">
        <v>2</v>
      </c>
    </row>
    <row r="124" spans="1:13" x14ac:dyDescent="0.7">
      <c r="A124" s="3">
        <v>45050</v>
      </c>
      <c r="B124">
        <v>206</v>
      </c>
      <c r="C124">
        <v>138</v>
      </c>
      <c r="D124">
        <v>268</v>
      </c>
      <c r="E124">
        <v>164</v>
      </c>
      <c r="F124">
        <f>_xlfn.XLOOKUP($A124,天気!$A$2:$A$365,天気!B$2:B$365)</f>
        <v>19.7</v>
      </c>
      <c r="G124">
        <f>_xlfn.XLOOKUP($A124,天気!$A$2:$A$365,天気!C$2:C$365)</f>
        <v>25.7</v>
      </c>
      <c r="H124">
        <f>_xlfn.XLOOKUP($A124,天気!$A$2:$A$365,天気!D$2:D$365)</f>
        <v>13.8</v>
      </c>
      <c r="I124" t="str">
        <f>_xlfn.XLOOKUP($A124,天気!$A$2:$A$365,天気!E$2:E$365)</f>
        <v>快晴</v>
      </c>
      <c r="J124">
        <f>_xlfn.XLOOKUP($A124,天気!$A$2:$A$365,天気!F$2:F$365)</f>
        <v>0</v>
      </c>
      <c r="K124">
        <f>_xlfn.XLOOKUP($A124,天気!$A$2:$A$365,天気!G$2:G$365)</f>
        <v>0</v>
      </c>
      <c r="L124" t="str">
        <f>IF('図4-4-図4-16'!K124=0,"晴・曇",IF('図4-4-図4-16'!K124&gt;=80,"猛烈な雨",IF('図4-4-図4-16'!K124&gt;=50,"非常に激しい雨",IF('図4-4-図4-16'!K124&gt;=30,"強い雨",IF('図4-4-図4-16'!K124&gt;=20,"強い雨",IF('図4-4-図4-16'!K124&gt;=10,"やや強い雨",IF('図4-4-図4-16'!K124&gt;=1,"雨","小雨")))))))</f>
        <v>晴・曇</v>
      </c>
      <c r="M124" t="s">
        <v>3</v>
      </c>
    </row>
    <row r="125" spans="1:13" x14ac:dyDescent="0.7">
      <c r="A125" s="3">
        <v>45051</v>
      </c>
      <c r="B125">
        <v>346</v>
      </c>
      <c r="C125">
        <v>200</v>
      </c>
      <c r="D125">
        <v>382</v>
      </c>
      <c r="E125">
        <v>299</v>
      </c>
      <c r="F125">
        <f>_xlfn.XLOOKUP($A125,天気!$A$2:$A$365,天気!B$2:B$365)</f>
        <v>21.1</v>
      </c>
      <c r="G125">
        <f>_xlfn.XLOOKUP($A125,天気!$A$2:$A$365,天気!C$2:C$365)</f>
        <v>26.6</v>
      </c>
      <c r="H125">
        <f>_xlfn.XLOOKUP($A125,天気!$A$2:$A$365,天気!D$2:D$365)</f>
        <v>15.9</v>
      </c>
      <c r="I125" t="str">
        <f>_xlfn.XLOOKUP($A125,天気!$A$2:$A$365,天気!E$2:E$365)</f>
        <v>晴時々薄曇</v>
      </c>
      <c r="J125">
        <f>_xlfn.XLOOKUP($A125,天気!$A$2:$A$365,天気!F$2:F$365)</f>
        <v>0</v>
      </c>
      <c r="K125">
        <f>_xlfn.XLOOKUP($A125,天気!$A$2:$A$365,天気!G$2:G$365)</f>
        <v>0</v>
      </c>
      <c r="L125" t="str">
        <f>IF('図4-4-図4-16'!K125=0,"晴・曇",IF('図4-4-図4-16'!K125&gt;=80,"猛烈な雨",IF('図4-4-図4-16'!K125&gt;=50,"非常に激しい雨",IF('図4-4-図4-16'!K125&gt;=30,"強い雨",IF('図4-4-図4-16'!K125&gt;=20,"強い雨",IF('図4-4-図4-16'!K125&gt;=10,"やや強い雨",IF('図4-4-図4-16'!K125&gt;=1,"雨","小雨")))))))</f>
        <v>晴・曇</v>
      </c>
      <c r="M125" t="s">
        <v>4</v>
      </c>
    </row>
    <row r="126" spans="1:13" x14ac:dyDescent="0.7">
      <c r="A126" s="3">
        <v>45052</v>
      </c>
      <c r="B126">
        <v>283</v>
      </c>
      <c r="C126">
        <v>248</v>
      </c>
      <c r="D126">
        <v>455</v>
      </c>
      <c r="E126">
        <v>307</v>
      </c>
      <c r="F126">
        <f>_xlfn.XLOOKUP($A126,天気!$A$2:$A$365,天気!B$2:B$365)</f>
        <v>23</v>
      </c>
      <c r="G126">
        <f>_xlfn.XLOOKUP($A126,天気!$A$2:$A$365,天気!C$2:C$365)</f>
        <v>27.9</v>
      </c>
      <c r="H126">
        <f>_xlfn.XLOOKUP($A126,天気!$A$2:$A$365,天気!D$2:D$365)</f>
        <v>19.600000000000001</v>
      </c>
      <c r="I126" t="str">
        <f>_xlfn.XLOOKUP($A126,天気!$A$2:$A$365,天気!E$2:E$365)</f>
        <v>薄曇</v>
      </c>
      <c r="J126">
        <f>_xlfn.XLOOKUP($A126,天気!$A$2:$A$365,天気!F$2:F$365)</f>
        <v>0</v>
      </c>
      <c r="K126">
        <f>_xlfn.XLOOKUP($A126,天気!$A$2:$A$365,天気!G$2:G$365)</f>
        <v>0</v>
      </c>
      <c r="L126" t="str">
        <f>IF('図4-4-図4-16'!K126=0,"晴・曇",IF('図4-4-図4-16'!K126&gt;=80,"猛烈な雨",IF('図4-4-図4-16'!K126&gt;=50,"非常に激しい雨",IF('図4-4-図4-16'!K126&gt;=30,"強い雨",IF('図4-4-図4-16'!K126&gt;=20,"強い雨",IF('図4-4-図4-16'!K126&gt;=10,"やや強い雨",IF('図4-4-図4-16'!K126&gt;=1,"雨","小雨")))))))</f>
        <v>晴・曇</v>
      </c>
      <c r="M126" t="s">
        <v>5</v>
      </c>
    </row>
    <row r="127" spans="1:13" x14ac:dyDescent="0.7">
      <c r="A127" s="3">
        <v>45053</v>
      </c>
      <c r="B127">
        <v>407</v>
      </c>
      <c r="C127">
        <v>220</v>
      </c>
      <c r="D127">
        <v>526</v>
      </c>
      <c r="E127">
        <v>359</v>
      </c>
      <c r="F127">
        <f>_xlfn.XLOOKUP($A127,天気!$A$2:$A$365,天気!B$2:B$365)</f>
        <v>17.600000000000001</v>
      </c>
      <c r="G127">
        <f>_xlfn.XLOOKUP($A127,天気!$A$2:$A$365,天気!C$2:C$365)</f>
        <v>22.3</v>
      </c>
      <c r="H127">
        <f>_xlfn.XLOOKUP($A127,天気!$A$2:$A$365,天気!D$2:D$365)</f>
        <v>12.5</v>
      </c>
      <c r="I127" t="str">
        <f>_xlfn.XLOOKUP($A127,天気!$A$2:$A$365,天気!E$2:E$365)</f>
        <v>大雨</v>
      </c>
      <c r="J127">
        <f>_xlfn.XLOOKUP($A127,天気!$A$2:$A$365,天気!F$2:F$365)</f>
        <v>43.5</v>
      </c>
      <c r="K127">
        <f>_xlfn.XLOOKUP($A127,天気!$A$2:$A$365,天気!G$2:G$365)</f>
        <v>15</v>
      </c>
      <c r="L127" t="str">
        <f>IF('図4-4-図4-16'!K127=0,"晴・曇",IF('図4-4-図4-16'!K127&gt;=80,"猛烈な雨",IF('図4-4-図4-16'!K127&gt;=50,"非常に激しい雨",IF('図4-4-図4-16'!K127&gt;=30,"強い雨",IF('図4-4-図4-16'!K127&gt;=20,"強い雨",IF('図4-4-図4-16'!K127&gt;=10,"やや強い雨",IF('図4-4-図4-16'!K127&gt;=1,"雨","小雨")))))))</f>
        <v>やや強い雨</v>
      </c>
      <c r="M127" t="s">
        <v>6</v>
      </c>
    </row>
    <row r="128" spans="1:13" x14ac:dyDescent="0.7">
      <c r="A128" s="3">
        <v>45054</v>
      </c>
      <c r="B128">
        <v>252</v>
      </c>
      <c r="C128">
        <v>146</v>
      </c>
      <c r="D128">
        <v>360</v>
      </c>
      <c r="E128">
        <v>198</v>
      </c>
      <c r="F128">
        <f>_xlfn.XLOOKUP($A128,天気!$A$2:$A$365,天気!B$2:B$365)</f>
        <v>12.9</v>
      </c>
      <c r="G128">
        <f>_xlfn.XLOOKUP($A128,天気!$A$2:$A$365,天気!C$2:C$365)</f>
        <v>16.600000000000001</v>
      </c>
      <c r="H128">
        <f>_xlfn.XLOOKUP($A128,天気!$A$2:$A$365,天気!D$2:D$365)</f>
        <v>10.3</v>
      </c>
      <c r="I128" t="str">
        <f>_xlfn.XLOOKUP($A128,天気!$A$2:$A$365,天気!E$2:E$365)</f>
        <v>曇時々雨</v>
      </c>
      <c r="J128">
        <f>_xlfn.XLOOKUP($A128,天気!$A$2:$A$365,天気!F$2:F$365)</f>
        <v>30.5</v>
      </c>
      <c r="K128">
        <f>_xlfn.XLOOKUP($A128,天気!$A$2:$A$365,天気!G$2:G$365)</f>
        <v>8.5</v>
      </c>
      <c r="L128" t="str">
        <f>IF('図4-4-図4-16'!K128=0,"晴・曇",IF('図4-4-図4-16'!K128&gt;=80,"猛烈な雨",IF('図4-4-図4-16'!K128&gt;=50,"非常に激しい雨",IF('図4-4-図4-16'!K128&gt;=30,"強い雨",IF('図4-4-図4-16'!K128&gt;=20,"強い雨",IF('図4-4-図4-16'!K128&gt;=10,"やや強い雨",IF('図4-4-図4-16'!K128&gt;=1,"雨","小雨")))))))</f>
        <v>雨</v>
      </c>
      <c r="M128" t="s">
        <v>0</v>
      </c>
    </row>
    <row r="129" spans="1:13" x14ac:dyDescent="0.7">
      <c r="A129" s="3">
        <v>45055</v>
      </c>
      <c r="B129">
        <v>316</v>
      </c>
      <c r="C129">
        <v>191</v>
      </c>
      <c r="D129">
        <v>392</v>
      </c>
      <c r="E129">
        <v>253</v>
      </c>
      <c r="F129">
        <f>_xlfn.XLOOKUP($A129,天気!$A$2:$A$365,天気!B$2:B$365)</f>
        <v>15.1</v>
      </c>
      <c r="G129">
        <f>_xlfn.XLOOKUP($A129,天気!$A$2:$A$365,天気!C$2:C$365)</f>
        <v>20.6</v>
      </c>
      <c r="H129">
        <f>_xlfn.XLOOKUP($A129,天気!$A$2:$A$365,天気!D$2:D$365)</f>
        <v>10.1</v>
      </c>
      <c r="I129" t="str">
        <f>_xlfn.XLOOKUP($A129,天気!$A$2:$A$365,天気!E$2:E$365)</f>
        <v>薄曇時々晴</v>
      </c>
      <c r="J129">
        <f>_xlfn.XLOOKUP($A129,天気!$A$2:$A$365,天気!F$2:F$365)</f>
        <v>0</v>
      </c>
      <c r="K129">
        <f>_xlfn.XLOOKUP($A129,天気!$A$2:$A$365,天気!G$2:G$365)</f>
        <v>0</v>
      </c>
      <c r="L129" t="str">
        <f>IF('図4-4-図4-16'!K129=0,"晴・曇",IF('図4-4-図4-16'!K129&gt;=80,"猛烈な雨",IF('図4-4-図4-16'!K129&gt;=50,"非常に激しい雨",IF('図4-4-図4-16'!K129&gt;=30,"強い雨",IF('図4-4-図4-16'!K129&gt;=20,"強い雨",IF('図4-4-図4-16'!K129&gt;=10,"やや強い雨",IF('図4-4-図4-16'!K129&gt;=1,"雨","小雨")))))))</f>
        <v>晴・曇</v>
      </c>
      <c r="M129" t="s">
        <v>1</v>
      </c>
    </row>
    <row r="130" spans="1:13" x14ac:dyDescent="0.7">
      <c r="A130" s="3">
        <v>45056</v>
      </c>
      <c r="B130">
        <v>342</v>
      </c>
      <c r="C130">
        <v>231</v>
      </c>
      <c r="D130">
        <v>441</v>
      </c>
      <c r="E130">
        <v>325</v>
      </c>
      <c r="F130">
        <f>_xlfn.XLOOKUP($A130,天気!$A$2:$A$365,天気!B$2:B$365)</f>
        <v>17.7</v>
      </c>
      <c r="G130">
        <f>_xlfn.XLOOKUP($A130,天気!$A$2:$A$365,天気!C$2:C$365)</f>
        <v>25</v>
      </c>
      <c r="H130">
        <f>_xlfn.XLOOKUP($A130,天気!$A$2:$A$365,天気!D$2:D$365)</f>
        <v>11.4</v>
      </c>
      <c r="I130" t="str">
        <f>_xlfn.XLOOKUP($A130,天気!$A$2:$A$365,天気!E$2:E$365)</f>
        <v>晴後薄曇</v>
      </c>
      <c r="J130">
        <f>_xlfn.XLOOKUP($A130,天気!$A$2:$A$365,天気!F$2:F$365)</f>
        <v>0</v>
      </c>
      <c r="K130">
        <f>_xlfn.XLOOKUP($A130,天気!$A$2:$A$365,天気!G$2:G$365)</f>
        <v>0</v>
      </c>
      <c r="L130" t="str">
        <f>IF('図4-4-図4-16'!K130=0,"晴・曇",IF('図4-4-図4-16'!K130&gt;=80,"猛烈な雨",IF('図4-4-図4-16'!K130&gt;=50,"非常に激しい雨",IF('図4-4-図4-16'!K130&gt;=30,"強い雨",IF('図4-4-図4-16'!K130&gt;=20,"強い雨",IF('図4-4-図4-16'!K130&gt;=10,"やや強い雨",IF('図4-4-図4-16'!K130&gt;=1,"雨","小雨")))))))</f>
        <v>晴・曇</v>
      </c>
      <c r="M130" t="s">
        <v>2</v>
      </c>
    </row>
    <row r="131" spans="1:13" x14ac:dyDescent="0.7">
      <c r="A131" s="3">
        <v>45057</v>
      </c>
      <c r="B131">
        <v>241</v>
      </c>
      <c r="C131">
        <v>135</v>
      </c>
      <c r="D131">
        <v>320</v>
      </c>
      <c r="E131">
        <v>207</v>
      </c>
      <c r="F131">
        <f>_xlfn.XLOOKUP($A131,天気!$A$2:$A$365,天気!B$2:B$365)</f>
        <v>15.8</v>
      </c>
      <c r="G131">
        <f>_xlfn.XLOOKUP($A131,天気!$A$2:$A$365,天気!C$2:C$365)</f>
        <v>23.4</v>
      </c>
      <c r="H131">
        <f>_xlfn.XLOOKUP($A131,天気!$A$2:$A$365,天気!D$2:D$365)</f>
        <v>10.7</v>
      </c>
      <c r="I131" t="str">
        <f>_xlfn.XLOOKUP($A131,天気!$A$2:$A$365,天気!E$2:E$365)</f>
        <v>晴後雨時々曇、雷を伴う</v>
      </c>
      <c r="J131">
        <f>_xlfn.XLOOKUP($A131,天気!$A$2:$A$365,天気!F$2:F$365)</f>
        <v>9</v>
      </c>
      <c r="K131">
        <f>_xlfn.XLOOKUP($A131,天気!$A$2:$A$365,天気!G$2:G$365)</f>
        <v>5</v>
      </c>
      <c r="L131" t="str">
        <f>IF('図4-4-図4-16'!K131=0,"晴・曇",IF('図4-4-図4-16'!K131&gt;=80,"猛烈な雨",IF('図4-4-図4-16'!K131&gt;=50,"非常に激しい雨",IF('図4-4-図4-16'!K131&gt;=30,"強い雨",IF('図4-4-図4-16'!K131&gt;=20,"強い雨",IF('図4-4-図4-16'!K131&gt;=10,"やや強い雨",IF('図4-4-図4-16'!K131&gt;=1,"雨","小雨")))))))</f>
        <v>雨</v>
      </c>
      <c r="M131" t="s">
        <v>3</v>
      </c>
    </row>
    <row r="132" spans="1:13" x14ac:dyDescent="0.7">
      <c r="A132" s="3">
        <v>45058</v>
      </c>
      <c r="B132">
        <v>500</v>
      </c>
      <c r="C132">
        <v>293</v>
      </c>
      <c r="D132">
        <v>602</v>
      </c>
      <c r="E132">
        <v>343</v>
      </c>
      <c r="F132">
        <f>_xlfn.XLOOKUP($A132,天気!$A$2:$A$365,天気!B$2:B$365)</f>
        <v>17.100000000000001</v>
      </c>
      <c r="G132">
        <f>_xlfn.XLOOKUP($A132,天気!$A$2:$A$365,天気!C$2:C$365)</f>
        <v>21.9</v>
      </c>
      <c r="H132">
        <f>_xlfn.XLOOKUP($A132,天気!$A$2:$A$365,天気!D$2:D$365)</f>
        <v>11.3</v>
      </c>
      <c r="I132" t="str">
        <f>_xlfn.XLOOKUP($A132,天気!$A$2:$A$365,天気!E$2:E$365)</f>
        <v>曇時々晴</v>
      </c>
      <c r="J132">
        <f>_xlfn.XLOOKUP($A132,天気!$A$2:$A$365,天気!F$2:F$365)</f>
        <v>0</v>
      </c>
      <c r="K132">
        <f>_xlfn.XLOOKUP($A132,天気!$A$2:$A$365,天気!G$2:G$365)</f>
        <v>0</v>
      </c>
      <c r="L132" t="str">
        <f>IF('図4-4-図4-16'!K132=0,"晴・曇",IF('図4-4-図4-16'!K132&gt;=80,"猛烈な雨",IF('図4-4-図4-16'!K132&gt;=50,"非常に激しい雨",IF('図4-4-図4-16'!K132&gt;=30,"強い雨",IF('図4-4-図4-16'!K132&gt;=20,"強い雨",IF('図4-4-図4-16'!K132&gt;=10,"やや強い雨",IF('図4-4-図4-16'!K132&gt;=1,"雨","小雨")))))))</f>
        <v>晴・曇</v>
      </c>
      <c r="M132" t="s">
        <v>4</v>
      </c>
    </row>
    <row r="133" spans="1:13" x14ac:dyDescent="0.7">
      <c r="A133" s="3">
        <v>45059</v>
      </c>
      <c r="B133">
        <v>476</v>
      </c>
      <c r="C133">
        <v>317</v>
      </c>
      <c r="D133">
        <v>617</v>
      </c>
      <c r="E133">
        <v>461</v>
      </c>
      <c r="F133">
        <f>_xlfn.XLOOKUP($A133,天気!$A$2:$A$365,天気!B$2:B$365)</f>
        <v>16.7</v>
      </c>
      <c r="G133">
        <f>_xlfn.XLOOKUP($A133,天気!$A$2:$A$365,天気!C$2:C$365)</f>
        <v>18.100000000000001</v>
      </c>
      <c r="H133">
        <f>_xlfn.XLOOKUP($A133,天気!$A$2:$A$365,天気!D$2:D$365)</f>
        <v>15.4</v>
      </c>
      <c r="I133" t="str">
        <f>_xlfn.XLOOKUP($A133,天気!$A$2:$A$365,天気!E$2:E$365)</f>
        <v>雨一時曇</v>
      </c>
      <c r="J133">
        <f>_xlfn.XLOOKUP($A133,天気!$A$2:$A$365,天気!F$2:F$365)</f>
        <v>5</v>
      </c>
      <c r="K133">
        <f>_xlfn.XLOOKUP($A133,天気!$A$2:$A$365,天気!G$2:G$365)</f>
        <v>3</v>
      </c>
      <c r="L133" t="str">
        <f>IF('図4-4-図4-16'!K133=0,"晴・曇",IF('図4-4-図4-16'!K133&gt;=80,"猛烈な雨",IF('図4-4-図4-16'!K133&gt;=50,"非常に激しい雨",IF('図4-4-図4-16'!K133&gt;=30,"強い雨",IF('図4-4-図4-16'!K133&gt;=20,"強い雨",IF('図4-4-図4-16'!K133&gt;=10,"やや強い雨",IF('図4-4-図4-16'!K133&gt;=1,"雨","小雨")))))))</f>
        <v>雨</v>
      </c>
      <c r="M133" t="s">
        <v>5</v>
      </c>
    </row>
    <row r="134" spans="1:13" x14ac:dyDescent="0.7">
      <c r="A134" s="3">
        <v>45060</v>
      </c>
      <c r="B134">
        <v>403</v>
      </c>
      <c r="C134">
        <v>299</v>
      </c>
      <c r="D134">
        <v>521</v>
      </c>
      <c r="E134">
        <v>348</v>
      </c>
      <c r="F134">
        <f>_xlfn.XLOOKUP($A134,天気!$A$2:$A$365,天気!B$2:B$365)</f>
        <v>16.899999999999999</v>
      </c>
      <c r="G134">
        <f>_xlfn.XLOOKUP($A134,天気!$A$2:$A$365,天気!C$2:C$365)</f>
        <v>21.2</v>
      </c>
      <c r="H134">
        <f>_xlfn.XLOOKUP($A134,天気!$A$2:$A$365,天気!D$2:D$365)</f>
        <v>14.3</v>
      </c>
      <c r="I134" t="str">
        <f>_xlfn.XLOOKUP($A134,天気!$A$2:$A$365,天気!E$2:E$365)</f>
        <v>曇後一時雨</v>
      </c>
      <c r="J134">
        <f>_xlfn.XLOOKUP($A134,天気!$A$2:$A$365,天気!F$2:F$365)</f>
        <v>3</v>
      </c>
      <c r="K134">
        <f>_xlfn.XLOOKUP($A134,天気!$A$2:$A$365,天気!G$2:G$365)</f>
        <v>1</v>
      </c>
      <c r="L134" t="str">
        <f>IF('図4-4-図4-16'!K134=0,"晴・曇",IF('図4-4-図4-16'!K134&gt;=80,"猛烈な雨",IF('図4-4-図4-16'!K134&gt;=50,"非常に激しい雨",IF('図4-4-図4-16'!K134&gt;=30,"強い雨",IF('図4-4-図4-16'!K134&gt;=20,"強い雨",IF('図4-4-図4-16'!K134&gt;=10,"やや強い雨",IF('図4-4-図4-16'!K134&gt;=1,"雨","小雨")))))))</f>
        <v>雨</v>
      </c>
      <c r="M134" t="s">
        <v>6</v>
      </c>
    </row>
    <row r="135" spans="1:13" x14ac:dyDescent="0.7">
      <c r="A135" s="3">
        <v>45061</v>
      </c>
      <c r="B135">
        <v>187</v>
      </c>
      <c r="C135">
        <v>139</v>
      </c>
      <c r="D135">
        <v>313</v>
      </c>
      <c r="E135">
        <v>174</v>
      </c>
      <c r="F135">
        <f>_xlfn.XLOOKUP($A135,天気!$A$2:$A$365,天気!B$2:B$365)</f>
        <v>16.100000000000001</v>
      </c>
      <c r="G135">
        <f>_xlfn.XLOOKUP($A135,天気!$A$2:$A$365,天気!C$2:C$365)</f>
        <v>18.100000000000001</v>
      </c>
      <c r="H135">
        <f>_xlfn.XLOOKUP($A135,天気!$A$2:$A$365,天気!D$2:D$365)</f>
        <v>14.6</v>
      </c>
      <c r="I135" t="str">
        <f>_xlfn.XLOOKUP($A135,天気!$A$2:$A$365,天気!E$2:E$365)</f>
        <v>雨</v>
      </c>
      <c r="J135">
        <f>_xlfn.XLOOKUP($A135,天気!$A$2:$A$365,天気!F$2:F$365)</f>
        <v>15.5</v>
      </c>
      <c r="K135">
        <f>_xlfn.XLOOKUP($A135,天気!$A$2:$A$365,天気!G$2:G$365)</f>
        <v>6.5</v>
      </c>
      <c r="L135" t="str">
        <f>IF('図4-4-図4-16'!K135=0,"晴・曇",IF('図4-4-図4-16'!K135&gt;=80,"猛烈な雨",IF('図4-4-図4-16'!K135&gt;=50,"非常に激しい雨",IF('図4-4-図4-16'!K135&gt;=30,"強い雨",IF('図4-4-図4-16'!K135&gt;=20,"強い雨",IF('図4-4-図4-16'!K135&gt;=10,"やや強い雨",IF('図4-4-図4-16'!K135&gt;=1,"雨","小雨")))))))</f>
        <v>雨</v>
      </c>
      <c r="M135" t="s">
        <v>0</v>
      </c>
    </row>
    <row r="136" spans="1:13" x14ac:dyDescent="0.7">
      <c r="A136" s="3">
        <v>45062</v>
      </c>
      <c r="B136">
        <v>298</v>
      </c>
      <c r="C136">
        <v>166</v>
      </c>
      <c r="D136">
        <v>316</v>
      </c>
      <c r="E136">
        <v>227</v>
      </c>
      <c r="F136">
        <f>_xlfn.XLOOKUP($A136,天気!$A$2:$A$365,天気!B$2:B$365)</f>
        <v>19.899999999999999</v>
      </c>
      <c r="G136">
        <f>_xlfn.XLOOKUP($A136,天気!$A$2:$A$365,天気!C$2:C$365)</f>
        <v>27.5</v>
      </c>
      <c r="H136">
        <f>_xlfn.XLOOKUP($A136,天気!$A$2:$A$365,天気!D$2:D$365)</f>
        <v>13.1</v>
      </c>
      <c r="I136" t="str">
        <f>_xlfn.XLOOKUP($A136,天気!$A$2:$A$365,天気!E$2:E$365)</f>
        <v>晴後時々薄曇</v>
      </c>
      <c r="J136">
        <f>_xlfn.XLOOKUP($A136,天気!$A$2:$A$365,天気!F$2:F$365)</f>
        <v>0</v>
      </c>
      <c r="K136">
        <f>_xlfn.XLOOKUP($A136,天気!$A$2:$A$365,天気!G$2:G$365)</f>
        <v>0</v>
      </c>
      <c r="L136" t="str">
        <f>IF('図4-4-図4-16'!K136=0,"晴・曇",IF('図4-4-図4-16'!K136&gt;=80,"猛烈な雨",IF('図4-4-図4-16'!K136&gt;=50,"非常に激しい雨",IF('図4-4-図4-16'!K136&gt;=30,"強い雨",IF('図4-4-図4-16'!K136&gt;=20,"強い雨",IF('図4-4-図4-16'!K136&gt;=10,"やや強い雨",IF('図4-4-図4-16'!K136&gt;=1,"雨","小雨")))))))</f>
        <v>晴・曇</v>
      </c>
      <c r="M136" t="s">
        <v>1</v>
      </c>
    </row>
    <row r="137" spans="1:13" x14ac:dyDescent="0.7">
      <c r="A137" s="3">
        <v>45063</v>
      </c>
      <c r="B137">
        <v>281</v>
      </c>
      <c r="C137">
        <v>194</v>
      </c>
      <c r="D137">
        <v>374</v>
      </c>
      <c r="E137">
        <v>249</v>
      </c>
      <c r="F137">
        <f>_xlfn.XLOOKUP($A137,天気!$A$2:$A$365,天気!B$2:B$365)</f>
        <v>22.8</v>
      </c>
      <c r="G137">
        <f>_xlfn.XLOOKUP($A137,天気!$A$2:$A$365,天気!C$2:C$365)</f>
        <v>31.6</v>
      </c>
      <c r="H137">
        <f>_xlfn.XLOOKUP($A137,天気!$A$2:$A$365,天気!D$2:D$365)</f>
        <v>15.1</v>
      </c>
      <c r="I137" t="str">
        <f>_xlfn.XLOOKUP($A137,天気!$A$2:$A$365,天気!E$2:E$365)</f>
        <v>快晴</v>
      </c>
      <c r="J137">
        <f>_xlfn.XLOOKUP($A137,天気!$A$2:$A$365,天気!F$2:F$365)</f>
        <v>0</v>
      </c>
      <c r="K137">
        <f>_xlfn.XLOOKUP($A137,天気!$A$2:$A$365,天気!G$2:G$365)</f>
        <v>0</v>
      </c>
      <c r="L137" t="str">
        <f>IF('図4-4-図4-16'!K137=0,"晴・曇",IF('図4-4-図4-16'!K137&gt;=80,"猛烈な雨",IF('図4-4-図4-16'!K137&gt;=50,"非常に激しい雨",IF('図4-4-図4-16'!K137&gt;=30,"強い雨",IF('図4-4-図4-16'!K137&gt;=20,"強い雨",IF('図4-4-図4-16'!K137&gt;=10,"やや強い雨",IF('図4-4-図4-16'!K137&gt;=1,"雨","小雨")))))))</f>
        <v>晴・曇</v>
      </c>
      <c r="M137" t="s">
        <v>2</v>
      </c>
    </row>
    <row r="138" spans="1:13" x14ac:dyDescent="0.7">
      <c r="A138" s="3">
        <v>45064</v>
      </c>
      <c r="B138">
        <v>215</v>
      </c>
      <c r="C138">
        <v>146</v>
      </c>
      <c r="D138">
        <v>292</v>
      </c>
      <c r="E138">
        <v>177</v>
      </c>
      <c r="F138">
        <f>_xlfn.XLOOKUP($A138,天気!$A$2:$A$365,天気!B$2:B$365)</f>
        <v>25.4</v>
      </c>
      <c r="G138">
        <f>_xlfn.XLOOKUP($A138,天気!$A$2:$A$365,天気!C$2:C$365)</f>
        <v>32.200000000000003</v>
      </c>
      <c r="H138">
        <f>_xlfn.XLOOKUP($A138,天気!$A$2:$A$365,天気!D$2:D$365)</f>
        <v>18.7</v>
      </c>
      <c r="I138" t="str">
        <f>_xlfn.XLOOKUP($A138,天気!$A$2:$A$365,天気!E$2:E$365)</f>
        <v>薄曇一時晴</v>
      </c>
      <c r="J138">
        <f>_xlfn.XLOOKUP($A138,天気!$A$2:$A$365,天気!F$2:F$365)</f>
        <v>0</v>
      </c>
      <c r="K138">
        <f>_xlfn.XLOOKUP($A138,天気!$A$2:$A$365,天気!G$2:G$365)</f>
        <v>0</v>
      </c>
      <c r="L138" t="str">
        <f>IF('図4-4-図4-16'!K138=0,"晴・曇",IF('図4-4-図4-16'!K138&gt;=80,"猛烈な雨",IF('図4-4-図4-16'!K138&gt;=50,"非常に激しい雨",IF('図4-4-図4-16'!K138&gt;=30,"強い雨",IF('図4-4-図4-16'!K138&gt;=20,"強い雨",IF('図4-4-図4-16'!K138&gt;=10,"やや強い雨",IF('図4-4-図4-16'!K138&gt;=1,"雨","小雨")))))))</f>
        <v>晴・曇</v>
      </c>
      <c r="M138" t="s">
        <v>3</v>
      </c>
    </row>
    <row r="139" spans="1:13" x14ac:dyDescent="0.7">
      <c r="A139" s="3">
        <v>45065</v>
      </c>
      <c r="B139">
        <v>406</v>
      </c>
      <c r="C139">
        <v>301</v>
      </c>
      <c r="D139">
        <v>504</v>
      </c>
      <c r="E139">
        <v>351</v>
      </c>
      <c r="F139">
        <f>_xlfn.XLOOKUP($A139,天気!$A$2:$A$365,天気!B$2:B$365)</f>
        <v>20.6</v>
      </c>
      <c r="G139">
        <f>_xlfn.XLOOKUP($A139,天気!$A$2:$A$365,天気!C$2:C$365)</f>
        <v>24.5</v>
      </c>
      <c r="H139">
        <f>_xlfn.XLOOKUP($A139,天気!$A$2:$A$365,天気!D$2:D$365)</f>
        <v>17.100000000000001</v>
      </c>
      <c r="I139" t="str">
        <f>_xlfn.XLOOKUP($A139,天気!$A$2:$A$365,天気!E$2:E$365)</f>
        <v>曇後雨</v>
      </c>
      <c r="J139">
        <f>_xlfn.XLOOKUP($A139,天気!$A$2:$A$365,天気!F$2:F$365)</f>
        <v>12</v>
      </c>
      <c r="K139">
        <f>_xlfn.XLOOKUP($A139,天気!$A$2:$A$365,天気!G$2:G$365)</f>
        <v>7.5</v>
      </c>
      <c r="L139" t="str">
        <f>IF('図4-4-図4-16'!K139=0,"晴・曇",IF('図4-4-図4-16'!K139&gt;=80,"猛烈な雨",IF('図4-4-図4-16'!K139&gt;=50,"非常に激しい雨",IF('図4-4-図4-16'!K139&gt;=30,"強い雨",IF('図4-4-図4-16'!K139&gt;=20,"強い雨",IF('図4-4-図4-16'!K139&gt;=10,"やや強い雨",IF('図4-4-図4-16'!K139&gt;=1,"雨","小雨")))))))</f>
        <v>雨</v>
      </c>
      <c r="M139" t="s">
        <v>4</v>
      </c>
    </row>
    <row r="140" spans="1:13" x14ac:dyDescent="0.7">
      <c r="A140" s="3">
        <v>45066</v>
      </c>
      <c r="B140">
        <v>428</v>
      </c>
      <c r="C140">
        <v>302</v>
      </c>
      <c r="D140">
        <v>513</v>
      </c>
      <c r="E140">
        <v>299</v>
      </c>
      <c r="F140">
        <f>_xlfn.XLOOKUP($A140,天気!$A$2:$A$365,天気!B$2:B$365)</f>
        <v>18.8</v>
      </c>
      <c r="G140">
        <f>_xlfn.XLOOKUP($A140,天気!$A$2:$A$365,天気!C$2:C$365)</f>
        <v>22.8</v>
      </c>
      <c r="H140">
        <f>_xlfn.XLOOKUP($A140,天気!$A$2:$A$365,天気!D$2:D$365)</f>
        <v>16.399999999999999</v>
      </c>
      <c r="I140" t="str">
        <f>_xlfn.XLOOKUP($A140,天気!$A$2:$A$365,天気!E$2:E$365)</f>
        <v>雨後曇時々晴</v>
      </c>
      <c r="J140">
        <f>_xlfn.XLOOKUP($A140,天気!$A$2:$A$365,天気!F$2:F$365)</f>
        <v>4</v>
      </c>
      <c r="K140">
        <f>_xlfn.XLOOKUP($A140,天気!$A$2:$A$365,天気!G$2:G$365)</f>
        <v>2</v>
      </c>
      <c r="L140" t="str">
        <f>IF('図4-4-図4-16'!K140=0,"晴・曇",IF('図4-4-図4-16'!K140&gt;=80,"猛烈な雨",IF('図4-4-図4-16'!K140&gt;=50,"非常に激しい雨",IF('図4-4-図4-16'!K140&gt;=30,"強い雨",IF('図4-4-図4-16'!K140&gt;=20,"強い雨",IF('図4-4-図4-16'!K140&gt;=10,"やや強い雨",IF('図4-4-図4-16'!K140&gt;=1,"雨","小雨")))))))</f>
        <v>雨</v>
      </c>
      <c r="M140" t="s">
        <v>5</v>
      </c>
    </row>
    <row r="141" spans="1:13" x14ac:dyDescent="0.7">
      <c r="A141" s="3">
        <v>45067</v>
      </c>
      <c r="B141">
        <v>338</v>
      </c>
      <c r="C141">
        <v>207</v>
      </c>
      <c r="D141">
        <v>476</v>
      </c>
      <c r="E141">
        <v>244</v>
      </c>
      <c r="F141">
        <f>_xlfn.XLOOKUP($A141,天気!$A$2:$A$365,天気!B$2:B$365)</f>
        <v>21.1</v>
      </c>
      <c r="G141">
        <f>_xlfn.XLOOKUP($A141,天気!$A$2:$A$365,天気!C$2:C$365)</f>
        <v>26.3</v>
      </c>
      <c r="H141">
        <f>_xlfn.XLOOKUP($A141,天気!$A$2:$A$365,天気!D$2:D$365)</f>
        <v>16.100000000000001</v>
      </c>
      <c r="I141" t="str">
        <f>_xlfn.XLOOKUP($A141,天気!$A$2:$A$365,天気!E$2:E$365)</f>
        <v>薄曇時々晴</v>
      </c>
      <c r="J141">
        <f>_xlfn.XLOOKUP($A141,天気!$A$2:$A$365,天気!F$2:F$365)</f>
        <v>0</v>
      </c>
      <c r="K141">
        <f>_xlfn.XLOOKUP($A141,天気!$A$2:$A$365,天気!G$2:G$365)</f>
        <v>0</v>
      </c>
      <c r="L141" t="str">
        <f>IF('図4-4-図4-16'!K141=0,"晴・曇",IF('図4-4-図4-16'!K141&gt;=80,"猛烈な雨",IF('図4-4-図4-16'!K141&gt;=50,"非常に激しい雨",IF('図4-4-図4-16'!K141&gt;=30,"強い雨",IF('図4-4-図4-16'!K141&gt;=20,"強い雨",IF('図4-4-図4-16'!K141&gt;=10,"やや強い雨",IF('図4-4-図4-16'!K141&gt;=1,"雨","小雨")))))))</f>
        <v>晴・曇</v>
      </c>
      <c r="M141" t="s">
        <v>6</v>
      </c>
    </row>
    <row r="142" spans="1:13" x14ac:dyDescent="0.7">
      <c r="A142" s="3">
        <v>45068</v>
      </c>
      <c r="B142">
        <v>222</v>
      </c>
      <c r="C142">
        <v>187</v>
      </c>
      <c r="D142">
        <v>378</v>
      </c>
      <c r="E142">
        <v>227</v>
      </c>
      <c r="F142">
        <f>_xlfn.XLOOKUP($A142,天気!$A$2:$A$365,天気!B$2:B$365)</f>
        <v>22.5</v>
      </c>
      <c r="G142">
        <f>_xlfn.XLOOKUP($A142,天気!$A$2:$A$365,天気!C$2:C$365)</f>
        <v>29.4</v>
      </c>
      <c r="H142">
        <f>_xlfn.XLOOKUP($A142,天気!$A$2:$A$365,天気!D$2:D$365)</f>
        <v>16.5</v>
      </c>
      <c r="I142" t="str">
        <f>_xlfn.XLOOKUP($A142,天気!$A$2:$A$365,天気!E$2:E$365)</f>
        <v>曇一時晴</v>
      </c>
      <c r="J142">
        <f>_xlfn.XLOOKUP($A142,天気!$A$2:$A$365,天気!F$2:F$365)</f>
        <v>0</v>
      </c>
      <c r="K142">
        <f>_xlfn.XLOOKUP($A142,天気!$A$2:$A$365,天気!G$2:G$365)</f>
        <v>0</v>
      </c>
      <c r="L142" t="str">
        <f>IF('図4-4-図4-16'!K142=0,"晴・曇",IF('図4-4-図4-16'!K142&gt;=80,"猛烈な雨",IF('図4-4-図4-16'!K142&gt;=50,"非常に激しい雨",IF('図4-4-図4-16'!K142&gt;=30,"強い雨",IF('図4-4-図4-16'!K142&gt;=20,"強い雨",IF('図4-4-図4-16'!K142&gt;=10,"やや強い雨",IF('図4-4-図4-16'!K142&gt;=1,"雨","小雨")))))))</f>
        <v>晴・曇</v>
      </c>
      <c r="M142" t="s">
        <v>0</v>
      </c>
    </row>
    <row r="143" spans="1:13" x14ac:dyDescent="0.7">
      <c r="A143" s="3">
        <v>45069</v>
      </c>
      <c r="B143">
        <v>312</v>
      </c>
      <c r="C143">
        <v>173</v>
      </c>
      <c r="D143">
        <v>372</v>
      </c>
      <c r="E143">
        <v>296</v>
      </c>
      <c r="F143">
        <f>_xlfn.XLOOKUP($A143,天気!$A$2:$A$365,天気!B$2:B$365)</f>
        <v>13.9</v>
      </c>
      <c r="G143">
        <f>_xlfn.XLOOKUP($A143,天気!$A$2:$A$365,天気!C$2:C$365)</f>
        <v>17.2</v>
      </c>
      <c r="H143">
        <f>_xlfn.XLOOKUP($A143,天気!$A$2:$A$365,天気!D$2:D$365)</f>
        <v>12.3</v>
      </c>
      <c r="I143" t="str">
        <f>_xlfn.XLOOKUP($A143,天気!$A$2:$A$365,天気!E$2:E$365)</f>
        <v>雨</v>
      </c>
      <c r="J143">
        <f>_xlfn.XLOOKUP($A143,天気!$A$2:$A$365,天気!F$2:F$365)</f>
        <v>14</v>
      </c>
      <c r="K143">
        <f>_xlfn.XLOOKUP($A143,天気!$A$2:$A$365,天気!G$2:G$365)</f>
        <v>3</v>
      </c>
      <c r="L143" t="str">
        <f>IF('図4-4-図4-16'!K143=0,"晴・曇",IF('図4-4-図4-16'!K143&gt;=80,"猛烈な雨",IF('図4-4-図4-16'!K143&gt;=50,"非常に激しい雨",IF('図4-4-図4-16'!K143&gt;=30,"強い雨",IF('図4-4-図4-16'!K143&gt;=20,"強い雨",IF('図4-4-図4-16'!K143&gt;=10,"やや強い雨",IF('図4-4-図4-16'!K143&gt;=1,"雨","小雨")))))))</f>
        <v>雨</v>
      </c>
      <c r="M143" t="s">
        <v>1</v>
      </c>
    </row>
    <row r="144" spans="1:13" x14ac:dyDescent="0.7">
      <c r="A144" s="3">
        <v>45070</v>
      </c>
      <c r="B144">
        <v>357</v>
      </c>
      <c r="C144">
        <v>240</v>
      </c>
      <c r="D144">
        <v>517</v>
      </c>
      <c r="E144">
        <v>283</v>
      </c>
      <c r="F144">
        <f>_xlfn.XLOOKUP($A144,天気!$A$2:$A$365,天気!B$2:B$365)</f>
        <v>18.2</v>
      </c>
      <c r="G144">
        <f>_xlfn.XLOOKUP($A144,天気!$A$2:$A$365,天気!C$2:C$365)</f>
        <v>23.9</v>
      </c>
      <c r="H144">
        <f>_xlfn.XLOOKUP($A144,天気!$A$2:$A$365,天気!D$2:D$365)</f>
        <v>11.8</v>
      </c>
      <c r="I144" t="str">
        <f>_xlfn.XLOOKUP($A144,天気!$A$2:$A$365,天気!E$2:E$365)</f>
        <v>快晴</v>
      </c>
      <c r="J144">
        <f>_xlfn.XLOOKUP($A144,天気!$A$2:$A$365,天気!F$2:F$365)</f>
        <v>0</v>
      </c>
      <c r="K144">
        <f>_xlfn.XLOOKUP($A144,天気!$A$2:$A$365,天気!G$2:G$365)</f>
        <v>0</v>
      </c>
      <c r="L144" t="str">
        <f>IF('図4-4-図4-16'!K144=0,"晴・曇",IF('図4-4-図4-16'!K144&gt;=80,"猛烈な雨",IF('図4-4-図4-16'!K144&gt;=50,"非常に激しい雨",IF('図4-4-図4-16'!K144&gt;=30,"強い雨",IF('図4-4-図4-16'!K144&gt;=20,"強い雨",IF('図4-4-図4-16'!K144&gt;=10,"やや強い雨",IF('図4-4-図4-16'!K144&gt;=1,"雨","小雨")))))))</f>
        <v>晴・曇</v>
      </c>
      <c r="M144" t="s">
        <v>2</v>
      </c>
    </row>
    <row r="145" spans="1:13" x14ac:dyDescent="0.7">
      <c r="A145" s="3">
        <v>45071</v>
      </c>
      <c r="B145">
        <v>261</v>
      </c>
      <c r="C145">
        <v>132</v>
      </c>
      <c r="D145">
        <v>375</v>
      </c>
      <c r="E145">
        <v>234</v>
      </c>
      <c r="F145">
        <f>_xlfn.XLOOKUP($A145,天気!$A$2:$A$365,天気!B$2:B$365)</f>
        <v>18.600000000000001</v>
      </c>
      <c r="G145">
        <f>_xlfn.XLOOKUP($A145,天気!$A$2:$A$365,天気!C$2:C$365)</f>
        <v>23.8</v>
      </c>
      <c r="H145">
        <f>_xlfn.XLOOKUP($A145,天気!$A$2:$A$365,天気!D$2:D$365)</f>
        <v>13.6</v>
      </c>
      <c r="I145" t="str">
        <f>_xlfn.XLOOKUP($A145,天気!$A$2:$A$365,天気!E$2:E$365)</f>
        <v>曇</v>
      </c>
      <c r="J145">
        <f>_xlfn.XLOOKUP($A145,天気!$A$2:$A$365,天気!F$2:F$365)</f>
        <v>0</v>
      </c>
      <c r="K145">
        <f>_xlfn.XLOOKUP($A145,天気!$A$2:$A$365,天気!G$2:G$365)</f>
        <v>0</v>
      </c>
      <c r="L145" t="str">
        <f>IF('図4-4-図4-16'!K145=0,"晴・曇",IF('図4-4-図4-16'!K145&gt;=80,"猛烈な雨",IF('図4-4-図4-16'!K145&gt;=50,"非常に激しい雨",IF('図4-4-図4-16'!K145&gt;=30,"強い雨",IF('図4-4-図4-16'!K145&gt;=20,"強い雨",IF('図4-4-図4-16'!K145&gt;=10,"やや強い雨",IF('図4-4-図4-16'!K145&gt;=1,"雨","小雨")))))))</f>
        <v>晴・曇</v>
      </c>
      <c r="M145" t="s">
        <v>3</v>
      </c>
    </row>
    <row r="146" spans="1:13" x14ac:dyDescent="0.7">
      <c r="A146" s="3">
        <v>45072</v>
      </c>
      <c r="B146">
        <v>379</v>
      </c>
      <c r="C146">
        <v>285</v>
      </c>
      <c r="D146">
        <v>585</v>
      </c>
      <c r="E146">
        <v>403</v>
      </c>
      <c r="F146">
        <f>_xlfn.XLOOKUP($A146,天気!$A$2:$A$365,天気!B$2:B$365)</f>
        <v>20.100000000000001</v>
      </c>
      <c r="G146">
        <f>_xlfn.XLOOKUP($A146,天気!$A$2:$A$365,天気!C$2:C$365)</f>
        <v>24.9</v>
      </c>
      <c r="H146">
        <f>_xlfn.XLOOKUP($A146,天気!$A$2:$A$365,天気!D$2:D$365)</f>
        <v>16</v>
      </c>
      <c r="I146" t="str">
        <f>_xlfn.XLOOKUP($A146,天気!$A$2:$A$365,天気!E$2:E$365)</f>
        <v>薄曇</v>
      </c>
      <c r="J146">
        <f>_xlfn.XLOOKUP($A146,天気!$A$2:$A$365,天気!F$2:F$365)</f>
        <v>0</v>
      </c>
      <c r="K146">
        <f>_xlfn.XLOOKUP($A146,天気!$A$2:$A$365,天気!G$2:G$365)</f>
        <v>0</v>
      </c>
      <c r="L146" t="str">
        <f>IF('図4-4-図4-16'!K146=0,"晴・曇",IF('図4-4-図4-16'!K146&gt;=80,"猛烈な雨",IF('図4-4-図4-16'!K146&gt;=50,"非常に激しい雨",IF('図4-4-図4-16'!K146&gt;=30,"強い雨",IF('図4-4-図4-16'!K146&gt;=20,"強い雨",IF('図4-4-図4-16'!K146&gt;=10,"やや強い雨",IF('図4-4-図4-16'!K146&gt;=1,"雨","小雨")))))))</f>
        <v>晴・曇</v>
      </c>
      <c r="M146" t="s">
        <v>4</v>
      </c>
    </row>
    <row r="147" spans="1:13" x14ac:dyDescent="0.7">
      <c r="A147" s="3">
        <v>45073</v>
      </c>
      <c r="B147">
        <v>678</v>
      </c>
      <c r="C147">
        <v>406</v>
      </c>
      <c r="D147">
        <v>949</v>
      </c>
      <c r="E147">
        <v>642</v>
      </c>
      <c r="F147">
        <f>_xlfn.XLOOKUP($A147,天気!$A$2:$A$365,天気!B$2:B$365)</f>
        <v>21.2</v>
      </c>
      <c r="G147">
        <f>_xlfn.XLOOKUP($A147,天気!$A$2:$A$365,天気!C$2:C$365)</f>
        <v>26.7</v>
      </c>
      <c r="H147">
        <f>_xlfn.XLOOKUP($A147,天気!$A$2:$A$365,天気!D$2:D$365)</f>
        <v>16.5</v>
      </c>
      <c r="I147" t="str">
        <f>_xlfn.XLOOKUP($A147,天気!$A$2:$A$365,天気!E$2:E$365)</f>
        <v>薄曇</v>
      </c>
      <c r="J147">
        <f>_xlfn.XLOOKUP($A147,天気!$A$2:$A$365,天気!F$2:F$365)</f>
        <v>0</v>
      </c>
      <c r="K147">
        <f>_xlfn.XLOOKUP($A147,天気!$A$2:$A$365,天気!G$2:G$365)</f>
        <v>0</v>
      </c>
      <c r="L147" t="str">
        <f>IF('図4-4-図4-16'!K147=0,"晴・曇",IF('図4-4-図4-16'!K147&gt;=80,"猛烈な雨",IF('図4-4-図4-16'!K147&gt;=50,"非常に激しい雨",IF('図4-4-図4-16'!K147&gt;=30,"強い雨",IF('図4-4-図4-16'!K147&gt;=20,"強い雨",IF('図4-4-図4-16'!K147&gt;=10,"やや強い雨",IF('図4-4-図4-16'!K147&gt;=1,"雨","小雨")))))))</f>
        <v>晴・曇</v>
      </c>
      <c r="M147" t="s">
        <v>5</v>
      </c>
    </row>
    <row r="148" spans="1:13" x14ac:dyDescent="0.7">
      <c r="A148" s="3">
        <v>45074</v>
      </c>
      <c r="B148">
        <v>370</v>
      </c>
      <c r="C148">
        <v>309</v>
      </c>
      <c r="D148">
        <v>624</v>
      </c>
      <c r="E148">
        <v>388</v>
      </c>
      <c r="F148">
        <f>_xlfn.XLOOKUP($A148,天気!$A$2:$A$365,天気!B$2:B$365)</f>
        <v>21.6</v>
      </c>
      <c r="G148">
        <f>_xlfn.XLOOKUP($A148,天気!$A$2:$A$365,天気!C$2:C$365)</f>
        <v>25.8</v>
      </c>
      <c r="H148">
        <f>_xlfn.XLOOKUP($A148,天気!$A$2:$A$365,天気!D$2:D$365)</f>
        <v>17.8</v>
      </c>
      <c r="I148" t="str">
        <f>_xlfn.XLOOKUP($A148,天気!$A$2:$A$365,天気!E$2:E$365)</f>
        <v>曇</v>
      </c>
      <c r="J148">
        <f>_xlfn.XLOOKUP($A148,天気!$A$2:$A$365,天気!F$2:F$365)</f>
        <v>0</v>
      </c>
      <c r="K148">
        <f>_xlfn.XLOOKUP($A148,天気!$A$2:$A$365,天気!G$2:G$365)</f>
        <v>0</v>
      </c>
      <c r="L148" t="str">
        <f>IF('図4-4-図4-16'!K148=0,"晴・曇",IF('図4-4-図4-16'!K148&gt;=80,"猛烈な雨",IF('図4-4-図4-16'!K148&gt;=50,"非常に激しい雨",IF('図4-4-図4-16'!K148&gt;=30,"強い雨",IF('図4-4-図4-16'!K148&gt;=20,"強い雨",IF('図4-4-図4-16'!K148&gt;=10,"やや強い雨",IF('図4-4-図4-16'!K148&gt;=1,"雨","小雨")))))))</f>
        <v>晴・曇</v>
      </c>
      <c r="M148" t="s">
        <v>6</v>
      </c>
    </row>
    <row r="149" spans="1:13" x14ac:dyDescent="0.7">
      <c r="A149" s="3">
        <v>45075</v>
      </c>
      <c r="B149">
        <v>234</v>
      </c>
      <c r="C149">
        <v>112</v>
      </c>
      <c r="D149">
        <v>258</v>
      </c>
      <c r="E149">
        <v>195</v>
      </c>
      <c r="F149">
        <f>_xlfn.XLOOKUP($A149,天気!$A$2:$A$365,天気!B$2:B$365)</f>
        <v>19.8</v>
      </c>
      <c r="G149">
        <f>_xlfn.XLOOKUP($A149,天気!$A$2:$A$365,天気!C$2:C$365)</f>
        <v>21.3</v>
      </c>
      <c r="H149">
        <f>_xlfn.XLOOKUP($A149,天気!$A$2:$A$365,天気!D$2:D$365)</f>
        <v>18.8</v>
      </c>
      <c r="I149" t="str">
        <f>_xlfn.XLOOKUP($A149,天気!$A$2:$A$365,天気!E$2:E$365)</f>
        <v>雨一時曇</v>
      </c>
      <c r="J149">
        <f>_xlfn.XLOOKUP($A149,天気!$A$2:$A$365,天気!F$2:F$365)</f>
        <v>18.5</v>
      </c>
      <c r="K149">
        <f>_xlfn.XLOOKUP($A149,天気!$A$2:$A$365,天気!G$2:G$365)</f>
        <v>7</v>
      </c>
      <c r="L149" t="str">
        <f>IF('図4-4-図4-16'!K149=0,"晴・曇",IF('図4-4-図4-16'!K149&gt;=80,"猛烈な雨",IF('図4-4-図4-16'!K149&gt;=50,"非常に激しい雨",IF('図4-4-図4-16'!K149&gt;=30,"強い雨",IF('図4-4-図4-16'!K149&gt;=20,"強い雨",IF('図4-4-図4-16'!K149&gt;=10,"やや強い雨",IF('図4-4-図4-16'!K149&gt;=1,"雨","小雨")))))))</f>
        <v>雨</v>
      </c>
      <c r="M149" t="s">
        <v>0</v>
      </c>
    </row>
    <row r="150" spans="1:13" x14ac:dyDescent="0.7">
      <c r="A150" s="3">
        <v>45076</v>
      </c>
      <c r="B150">
        <v>227</v>
      </c>
      <c r="C150">
        <v>164</v>
      </c>
      <c r="D150">
        <v>339</v>
      </c>
      <c r="E150">
        <v>220</v>
      </c>
      <c r="F150">
        <f>_xlfn.XLOOKUP($A150,天気!$A$2:$A$365,天気!B$2:B$365)</f>
        <v>21.4</v>
      </c>
      <c r="G150">
        <f>_xlfn.XLOOKUP($A150,天気!$A$2:$A$365,天気!C$2:C$365)</f>
        <v>26.3</v>
      </c>
      <c r="H150">
        <f>_xlfn.XLOOKUP($A150,天気!$A$2:$A$365,天気!D$2:D$365)</f>
        <v>18.600000000000001</v>
      </c>
      <c r="I150" t="str">
        <f>_xlfn.XLOOKUP($A150,天気!$A$2:$A$365,天気!E$2:E$365)</f>
        <v>曇一時雨後時々晴</v>
      </c>
      <c r="J150">
        <f>_xlfn.XLOOKUP($A150,天気!$A$2:$A$365,天気!F$2:F$365)</f>
        <v>0</v>
      </c>
      <c r="K150">
        <f>_xlfn.XLOOKUP($A150,天気!$A$2:$A$365,天気!G$2:G$365)</f>
        <v>0</v>
      </c>
      <c r="L150" t="str">
        <f>IF('図4-4-図4-16'!K150=0,"晴・曇",IF('図4-4-図4-16'!K150&gt;=80,"猛烈な雨",IF('図4-4-図4-16'!K150&gt;=50,"非常に激しい雨",IF('図4-4-図4-16'!K150&gt;=30,"強い雨",IF('図4-4-図4-16'!K150&gt;=20,"強い雨",IF('図4-4-図4-16'!K150&gt;=10,"やや強い雨",IF('図4-4-図4-16'!K150&gt;=1,"雨","小雨")))))))</f>
        <v>晴・曇</v>
      </c>
      <c r="M150" t="s">
        <v>1</v>
      </c>
    </row>
    <row r="151" spans="1:13" x14ac:dyDescent="0.7">
      <c r="A151" s="3">
        <v>45077</v>
      </c>
      <c r="B151">
        <v>303</v>
      </c>
      <c r="C151">
        <v>187</v>
      </c>
      <c r="D151">
        <v>348</v>
      </c>
      <c r="E151">
        <v>258</v>
      </c>
      <c r="F151">
        <f>_xlfn.XLOOKUP($A151,天気!$A$2:$A$365,天気!B$2:B$365)</f>
        <v>19.3</v>
      </c>
      <c r="G151">
        <f>_xlfn.XLOOKUP($A151,天気!$A$2:$A$365,天気!C$2:C$365)</f>
        <v>22.2</v>
      </c>
      <c r="H151">
        <f>_xlfn.XLOOKUP($A151,天気!$A$2:$A$365,天気!D$2:D$365)</f>
        <v>16</v>
      </c>
      <c r="I151" t="str">
        <f>_xlfn.XLOOKUP($A151,天気!$A$2:$A$365,天気!E$2:E$365)</f>
        <v>曇一時雨後一時晴</v>
      </c>
      <c r="J151">
        <f>_xlfn.XLOOKUP($A151,天気!$A$2:$A$365,天気!F$2:F$365)</f>
        <v>3</v>
      </c>
      <c r="K151">
        <f>_xlfn.XLOOKUP($A151,天気!$A$2:$A$365,天気!G$2:G$365)</f>
        <v>3</v>
      </c>
      <c r="L151" t="str">
        <f>IF('図4-4-図4-16'!K151=0,"晴・曇",IF('図4-4-図4-16'!K151&gt;=80,"猛烈な雨",IF('図4-4-図4-16'!K151&gt;=50,"非常に激しい雨",IF('図4-4-図4-16'!K151&gt;=30,"強い雨",IF('図4-4-図4-16'!K151&gt;=20,"強い雨",IF('図4-4-図4-16'!K151&gt;=10,"やや強い雨",IF('図4-4-図4-16'!K151&gt;=1,"雨","小雨")))))))</f>
        <v>雨</v>
      </c>
      <c r="M151" t="s">
        <v>2</v>
      </c>
    </row>
    <row r="152" spans="1:13" x14ac:dyDescent="0.7">
      <c r="A152" s="3">
        <v>45078</v>
      </c>
      <c r="B152">
        <v>221</v>
      </c>
      <c r="C152">
        <v>132</v>
      </c>
      <c r="D152">
        <v>275</v>
      </c>
      <c r="E152">
        <v>187</v>
      </c>
      <c r="F152">
        <f>_xlfn.XLOOKUP($A152,天気!$A$2:$A$365,天気!B$2:B$365)</f>
        <v>20.8</v>
      </c>
      <c r="G152">
        <f>_xlfn.XLOOKUP($A152,天気!$A$2:$A$365,天気!C$2:C$365)</f>
        <v>26.2</v>
      </c>
      <c r="H152">
        <f>_xlfn.XLOOKUP($A152,天気!$A$2:$A$365,天気!D$2:D$365)</f>
        <v>15.3</v>
      </c>
      <c r="I152" t="str">
        <f>_xlfn.XLOOKUP($A152,天気!$A$2:$A$365,天気!E$2:E$365)</f>
        <v>曇</v>
      </c>
      <c r="J152">
        <f>_xlfn.XLOOKUP($A152,天気!$A$2:$A$365,天気!F$2:F$365)</f>
        <v>0</v>
      </c>
      <c r="K152">
        <f>_xlfn.XLOOKUP($A152,天気!$A$2:$A$365,天気!G$2:G$365)</f>
        <v>0</v>
      </c>
      <c r="L152" t="str">
        <f>IF('図4-4-図4-16'!K152=0,"晴・曇",IF('図4-4-図4-16'!K152&gt;=80,"猛烈な雨",IF('図4-4-図4-16'!K152&gt;=50,"非常に激しい雨",IF('図4-4-図4-16'!K152&gt;=30,"強い雨",IF('図4-4-図4-16'!K152&gt;=20,"強い雨",IF('図4-4-図4-16'!K152&gt;=10,"やや強い雨",IF('図4-4-図4-16'!K152&gt;=1,"雨","小雨")))))))</f>
        <v>晴・曇</v>
      </c>
      <c r="M152" t="s">
        <v>3</v>
      </c>
    </row>
    <row r="153" spans="1:13" x14ac:dyDescent="0.7">
      <c r="A153" s="3">
        <v>45079</v>
      </c>
      <c r="B153">
        <v>368</v>
      </c>
      <c r="C153">
        <v>242</v>
      </c>
      <c r="D153">
        <v>500</v>
      </c>
      <c r="E153">
        <v>328</v>
      </c>
      <c r="F153">
        <f>_xlfn.XLOOKUP($A153,天気!$A$2:$A$365,天気!B$2:B$365)</f>
        <v>21.3</v>
      </c>
      <c r="G153">
        <f>_xlfn.XLOOKUP($A153,天気!$A$2:$A$365,天気!C$2:C$365)</f>
        <v>23.8</v>
      </c>
      <c r="H153">
        <f>_xlfn.XLOOKUP($A153,天気!$A$2:$A$365,天気!D$2:D$365)</f>
        <v>19.7</v>
      </c>
      <c r="I153" t="str">
        <f>_xlfn.XLOOKUP($A153,天気!$A$2:$A$365,天気!E$2:E$365)</f>
        <v>大雨</v>
      </c>
      <c r="J153">
        <f>_xlfn.XLOOKUP($A153,天気!$A$2:$A$365,天気!F$2:F$365)</f>
        <v>168.5</v>
      </c>
      <c r="K153">
        <f>_xlfn.XLOOKUP($A153,天気!$A$2:$A$365,天気!G$2:G$365)</f>
        <v>33</v>
      </c>
      <c r="L153" t="str">
        <f>IF('図4-4-図4-16'!K153=0,"晴・曇",IF('図4-4-図4-16'!K153&gt;=80,"猛烈な雨",IF('図4-4-図4-16'!K153&gt;=50,"非常に激しい雨",IF('図4-4-図4-16'!K153&gt;=30,"強い雨",IF('図4-4-図4-16'!K153&gt;=20,"強い雨",IF('図4-4-図4-16'!K153&gt;=10,"やや強い雨",IF('図4-4-図4-16'!K153&gt;=1,"雨","小雨")))))))</f>
        <v>強い雨</v>
      </c>
      <c r="M153" t="s">
        <v>4</v>
      </c>
    </row>
    <row r="154" spans="1:13" x14ac:dyDescent="0.7">
      <c r="A154" s="3">
        <v>45080</v>
      </c>
      <c r="B154">
        <v>412</v>
      </c>
      <c r="C154">
        <v>279</v>
      </c>
      <c r="D154">
        <v>551</v>
      </c>
      <c r="E154">
        <v>348</v>
      </c>
      <c r="F154">
        <f>_xlfn.XLOOKUP($A154,天気!$A$2:$A$365,天気!B$2:B$365)</f>
        <v>20</v>
      </c>
      <c r="G154">
        <f>_xlfn.XLOOKUP($A154,天気!$A$2:$A$365,天気!C$2:C$365)</f>
        <v>24</v>
      </c>
      <c r="H154">
        <f>_xlfn.XLOOKUP($A154,天気!$A$2:$A$365,天気!D$2:D$365)</f>
        <v>17.5</v>
      </c>
      <c r="I154" t="str">
        <f>_xlfn.XLOOKUP($A154,天気!$A$2:$A$365,天気!E$2:E$365)</f>
        <v>雨時々曇後晴</v>
      </c>
      <c r="J154">
        <f>_xlfn.XLOOKUP($A154,天気!$A$2:$A$365,天気!F$2:F$365)</f>
        <v>92.5</v>
      </c>
      <c r="K154">
        <f>_xlfn.XLOOKUP($A154,天気!$A$2:$A$365,天気!G$2:G$365)</f>
        <v>27.5</v>
      </c>
      <c r="L154" t="str">
        <f>IF('図4-4-図4-16'!K154=0,"晴・曇",IF('図4-4-図4-16'!K154&gt;=80,"猛烈な雨",IF('図4-4-図4-16'!K154&gt;=50,"非常に激しい雨",IF('図4-4-図4-16'!K154&gt;=30,"強い雨",IF('図4-4-図4-16'!K154&gt;=20,"強い雨",IF('図4-4-図4-16'!K154&gt;=10,"やや強い雨",IF('図4-4-図4-16'!K154&gt;=1,"雨","小雨")))))))</f>
        <v>強い雨</v>
      </c>
      <c r="M154" t="s">
        <v>5</v>
      </c>
    </row>
    <row r="155" spans="1:13" x14ac:dyDescent="0.7">
      <c r="A155" s="3">
        <v>45081</v>
      </c>
      <c r="B155">
        <v>305</v>
      </c>
      <c r="C155">
        <v>201</v>
      </c>
      <c r="D155">
        <v>411</v>
      </c>
      <c r="E155">
        <v>284</v>
      </c>
      <c r="F155">
        <f>_xlfn.XLOOKUP($A155,天気!$A$2:$A$365,天気!B$2:B$365)</f>
        <v>21.6</v>
      </c>
      <c r="G155">
        <f>_xlfn.XLOOKUP($A155,天気!$A$2:$A$365,天気!C$2:C$365)</f>
        <v>27.5</v>
      </c>
      <c r="H155">
        <f>_xlfn.XLOOKUP($A155,天気!$A$2:$A$365,天気!D$2:D$365)</f>
        <v>15.3</v>
      </c>
      <c r="I155" t="str">
        <f>_xlfn.XLOOKUP($A155,天気!$A$2:$A$365,天気!E$2:E$365)</f>
        <v>晴後曇</v>
      </c>
      <c r="J155">
        <f>_xlfn.XLOOKUP($A155,天気!$A$2:$A$365,天気!F$2:F$365)</f>
        <v>0</v>
      </c>
      <c r="K155">
        <f>_xlfn.XLOOKUP($A155,天気!$A$2:$A$365,天気!G$2:G$365)</f>
        <v>0</v>
      </c>
      <c r="L155" t="str">
        <f>IF('図4-4-図4-16'!K155=0,"晴・曇",IF('図4-4-図4-16'!K155&gt;=80,"猛烈な雨",IF('図4-4-図4-16'!K155&gt;=50,"非常に激しい雨",IF('図4-4-図4-16'!K155&gt;=30,"強い雨",IF('図4-4-図4-16'!K155&gt;=20,"強い雨",IF('図4-4-図4-16'!K155&gt;=10,"やや強い雨",IF('図4-4-図4-16'!K155&gt;=1,"雨","小雨")))))))</f>
        <v>晴・曇</v>
      </c>
      <c r="M155" t="s">
        <v>6</v>
      </c>
    </row>
    <row r="156" spans="1:13" x14ac:dyDescent="0.7">
      <c r="A156" s="3">
        <v>45082</v>
      </c>
      <c r="B156">
        <v>172</v>
      </c>
      <c r="C156">
        <v>121</v>
      </c>
      <c r="D156">
        <v>233</v>
      </c>
      <c r="E156">
        <v>158</v>
      </c>
      <c r="F156">
        <f>_xlfn.XLOOKUP($A156,天気!$A$2:$A$365,天気!B$2:B$365)</f>
        <v>23.1</v>
      </c>
      <c r="G156">
        <f>_xlfn.XLOOKUP($A156,天気!$A$2:$A$365,天気!C$2:C$365)</f>
        <v>29.8</v>
      </c>
      <c r="H156">
        <f>_xlfn.XLOOKUP($A156,天気!$A$2:$A$365,天気!D$2:D$365)</f>
        <v>18.399999999999999</v>
      </c>
      <c r="I156" t="str">
        <f>_xlfn.XLOOKUP($A156,天気!$A$2:$A$365,天気!E$2:E$365)</f>
        <v>薄曇</v>
      </c>
      <c r="J156">
        <f>_xlfn.XLOOKUP($A156,天気!$A$2:$A$365,天気!F$2:F$365)</f>
        <v>0</v>
      </c>
      <c r="K156">
        <f>_xlfn.XLOOKUP($A156,天気!$A$2:$A$365,天気!G$2:G$365)</f>
        <v>0</v>
      </c>
      <c r="L156" t="str">
        <f>IF('図4-4-図4-16'!K156=0,"晴・曇",IF('図4-4-図4-16'!K156&gt;=80,"猛烈な雨",IF('図4-4-図4-16'!K156&gt;=50,"非常に激しい雨",IF('図4-4-図4-16'!K156&gt;=30,"強い雨",IF('図4-4-図4-16'!K156&gt;=20,"強い雨",IF('図4-4-図4-16'!K156&gt;=10,"やや強い雨",IF('図4-4-図4-16'!K156&gt;=1,"雨","小雨")))))))</f>
        <v>晴・曇</v>
      </c>
      <c r="M156" t="s">
        <v>0</v>
      </c>
    </row>
    <row r="157" spans="1:13" x14ac:dyDescent="0.7">
      <c r="A157" s="3">
        <v>45083</v>
      </c>
      <c r="B157">
        <v>209</v>
      </c>
      <c r="C157">
        <v>163</v>
      </c>
      <c r="D157">
        <v>306</v>
      </c>
      <c r="E157">
        <v>176</v>
      </c>
      <c r="F157">
        <f>_xlfn.XLOOKUP($A157,天気!$A$2:$A$365,天気!B$2:B$365)</f>
        <v>20.7</v>
      </c>
      <c r="G157">
        <f>_xlfn.XLOOKUP($A157,天気!$A$2:$A$365,天気!C$2:C$365)</f>
        <v>25.1</v>
      </c>
      <c r="H157">
        <f>_xlfn.XLOOKUP($A157,天気!$A$2:$A$365,天気!D$2:D$365)</f>
        <v>17</v>
      </c>
      <c r="I157" t="str">
        <f>_xlfn.XLOOKUP($A157,天気!$A$2:$A$365,天気!E$2:E$365)</f>
        <v>曇後一時雨</v>
      </c>
      <c r="J157">
        <f>_xlfn.XLOOKUP($A157,天気!$A$2:$A$365,天気!F$2:F$365)</f>
        <v>3</v>
      </c>
      <c r="K157">
        <f>_xlfn.XLOOKUP($A157,天気!$A$2:$A$365,天気!G$2:G$365)</f>
        <v>1</v>
      </c>
      <c r="L157" t="str">
        <f>IF('図4-4-図4-16'!K157=0,"晴・曇",IF('図4-4-図4-16'!K157&gt;=80,"猛烈な雨",IF('図4-4-図4-16'!K157&gt;=50,"非常に激しい雨",IF('図4-4-図4-16'!K157&gt;=30,"強い雨",IF('図4-4-図4-16'!K157&gt;=20,"強い雨",IF('図4-4-図4-16'!K157&gt;=10,"やや強い雨",IF('図4-4-図4-16'!K157&gt;=1,"雨","小雨")))))))</f>
        <v>雨</v>
      </c>
      <c r="M157" t="s">
        <v>1</v>
      </c>
    </row>
    <row r="158" spans="1:13" x14ac:dyDescent="0.7">
      <c r="A158" s="3">
        <v>45084</v>
      </c>
      <c r="B158">
        <v>253</v>
      </c>
      <c r="C158">
        <v>182</v>
      </c>
      <c r="D158">
        <v>327</v>
      </c>
      <c r="E158">
        <v>206</v>
      </c>
      <c r="F158">
        <f>_xlfn.XLOOKUP($A158,天気!$A$2:$A$365,天気!B$2:B$365)</f>
        <v>22.5</v>
      </c>
      <c r="G158">
        <f>_xlfn.XLOOKUP($A158,天気!$A$2:$A$365,天気!C$2:C$365)</f>
        <v>29.6</v>
      </c>
      <c r="H158">
        <f>_xlfn.XLOOKUP($A158,天気!$A$2:$A$365,天気!D$2:D$365)</f>
        <v>17</v>
      </c>
      <c r="I158" t="str">
        <f>_xlfn.XLOOKUP($A158,天気!$A$2:$A$365,天気!E$2:E$365)</f>
        <v>薄曇時々晴一時雨</v>
      </c>
      <c r="J158">
        <f>_xlfn.XLOOKUP($A158,天気!$A$2:$A$365,天気!F$2:F$365)</f>
        <v>5.5</v>
      </c>
      <c r="K158">
        <f>_xlfn.XLOOKUP($A158,天気!$A$2:$A$365,天気!G$2:G$365)</f>
        <v>2.5</v>
      </c>
      <c r="L158" t="str">
        <f>IF('図4-4-図4-16'!K158=0,"晴・曇",IF('図4-4-図4-16'!K158&gt;=80,"猛烈な雨",IF('図4-4-図4-16'!K158&gt;=50,"非常に激しい雨",IF('図4-4-図4-16'!K158&gt;=30,"強い雨",IF('図4-4-図4-16'!K158&gt;=20,"強い雨",IF('図4-4-図4-16'!K158&gt;=10,"やや強い雨",IF('図4-4-図4-16'!K158&gt;=1,"雨","小雨")))))))</f>
        <v>雨</v>
      </c>
      <c r="M158" t="s">
        <v>2</v>
      </c>
    </row>
    <row r="159" spans="1:13" x14ac:dyDescent="0.7">
      <c r="A159" s="3">
        <v>45085</v>
      </c>
      <c r="B159">
        <v>189</v>
      </c>
      <c r="C159">
        <v>124</v>
      </c>
      <c r="D159">
        <v>229</v>
      </c>
      <c r="E159">
        <v>184</v>
      </c>
      <c r="F159">
        <f>_xlfn.XLOOKUP($A159,天気!$A$2:$A$365,天気!B$2:B$365)</f>
        <v>23.1</v>
      </c>
      <c r="G159">
        <f>_xlfn.XLOOKUP($A159,天気!$A$2:$A$365,天気!C$2:C$365)</f>
        <v>28.7</v>
      </c>
      <c r="H159">
        <f>_xlfn.XLOOKUP($A159,天気!$A$2:$A$365,天気!D$2:D$365)</f>
        <v>18.5</v>
      </c>
      <c r="I159" t="str">
        <f>_xlfn.XLOOKUP($A159,天気!$A$2:$A$365,天気!E$2:E$365)</f>
        <v>薄曇一時晴</v>
      </c>
      <c r="J159">
        <f>_xlfn.XLOOKUP($A159,天気!$A$2:$A$365,天気!F$2:F$365)</f>
        <v>1</v>
      </c>
      <c r="K159">
        <f>_xlfn.XLOOKUP($A159,天気!$A$2:$A$365,天気!G$2:G$365)</f>
        <v>1</v>
      </c>
      <c r="L159" t="str">
        <f>IF('図4-4-図4-16'!K159=0,"晴・曇",IF('図4-4-図4-16'!K159&gt;=80,"猛烈な雨",IF('図4-4-図4-16'!K159&gt;=50,"非常に激しい雨",IF('図4-4-図4-16'!K159&gt;=30,"強い雨",IF('図4-4-図4-16'!K159&gt;=20,"強い雨",IF('図4-4-図4-16'!K159&gt;=10,"やや強い雨",IF('図4-4-図4-16'!K159&gt;=1,"雨","小雨")))))))</f>
        <v>雨</v>
      </c>
      <c r="M159" t="s">
        <v>3</v>
      </c>
    </row>
    <row r="160" spans="1:13" x14ac:dyDescent="0.7">
      <c r="A160" s="3">
        <v>45086</v>
      </c>
      <c r="B160">
        <v>326</v>
      </c>
      <c r="C160">
        <v>214</v>
      </c>
      <c r="D160">
        <v>436</v>
      </c>
      <c r="E160">
        <v>345</v>
      </c>
      <c r="F160">
        <f>_xlfn.XLOOKUP($A160,天気!$A$2:$A$365,天気!B$2:B$365)</f>
        <v>20.2</v>
      </c>
      <c r="G160">
        <f>_xlfn.XLOOKUP($A160,天気!$A$2:$A$365,天気!C$2:C$365)</f>
        <v>22.2</v>
      </c>
      <c r="H160">
        <f>_xlfn.XLOOKUP($A160,天気!$A$2:$A$365,天気!D$2:D$365)</f>
        <v>18.2</v>
      </c>
      <c r="I160" t="str">
        <f>_xlfn.XLOOKUP($A160,天気!$A$2:$A$365,天気!E$2:E$365)</f>
        <v>雨後曇</v>
      </c>
      <c r="J160">
        <f>_xlfn.XLOOKUP($A160,天気!$A$2:$A$365,天気!F$2:F$365)</f>
        <v>24</v>
      </c>
      <c r="K160">
        <f>_xlfn.XLOOKUP($A160,天気!$A$2:$A$365,天気!G$2:G$365)</f>
        <v>6</v>
      </c>
      <c r="L160" t="str">
        <f>IF('図4-4-図4-16'!K160=0,"晴・曇",IF('図4-4-図4-16'!K160&gt;=80,"猛烈な雨",IF('図4-4-図4-16'!K160&gt;=50,"非常に激しい雨",IF('図4-4-図4-16'!K160&gt;=30,"強い雨",IF('図4-4-図4-16'!K160&gt;=20,"強い雨",IF('図4-4-図4-16'!K160&gt;=10,"やや強い雨",IF('図4-4-図4-16'!K160&gt;=1,"雨","小雨")))))))</f>
        <v>雨</v>
      </c>
      <c r="M160" t="s">
        <v>4</v>
      </c>
    </row>
    <row r="161" spans="1:13" x14ac:dyDescent="0.7">
      <c r="A161" s="3">
        <v>45087</v>
      </c>
      <c r="B161">
        <v>379</v>
      </c>
      <c r="C161">
        <v>255</v>
      </c>
      <c r="D161">
        <v>473</v>
      </c>
      <c r="E161">
        <v>329</v>
      </c>
      <c r="F161">
        <f>_xlfn.XLOOKUP($A161,天気!$A$2:$A$365,天気!B$2:B$365)</f>
        <v>22.4</v>
      </c>
      <c r="G161">
        <f>_xlfn.XLOOKUP($A161,天気!$A$2:$A$365,天気!C$2:C$365)</f>
        <v>26</v>
      </c>
      <c r="H161">
        <f>_xlfn.XLOOKUP($A161,天気!$A$2:$A$365,天気!D$2:D$365)</f>
        <v>19.7</v>
      </c>
      <c r="I161" t="str">
        <f>_xlfn.XLOOKUP($A161,天気!$A$2:$A$365,天気!E$2:E$365)</f>
        <v>曇</v>
      </c>
      <c r="J161">
        <f>_xlfn.XLOOKUP($A161,天気!$A$2:$A$365,天気!F$2:F$365)</f>
        <v>0</v>
      </c>
      <c r="K161">
        <f>_xlfn.XLOOKUP($A161,天気!$A$2:$A$365,天気!G$2:G$365)</f>
        <v>0</v>
      </c>
      <c r="L161" t="str">
        <f>IF('図4-4-図4-16'!K161=0,"晴・曇",IF('図4-4-図4-16'!K161&gt;=80,"猛烈な雨",IF('図4-4-図4-16'!K161&gt;=50,"非常に激しい雨",IF('図4-4-図4-16'!K161&gt;=30,"強い雨",IF('図4-4-図4-16'!K161&gt;=20,"強い雨",IF('図4-4-図4-16'!K161&gt;=10,"やや強い雨",IF('図4-4-図4-16'!K161&gt;=1,"雨","小雨")))))))</f>
        <v>晴・曇</v>
      </c>
      <c r="M161" t="s">
        <v>5</v>
      </c>
    </row>
    <row r="162" spans="1:13" x14ac:dyDescent="0.7">
      <c r="A162" s="3">
        <v>45088</v>
      </c>
      <c r="B162">
        <v>300</v>
      </c>
      <c r="C162">
        <v>191</v>
      </c>
      <c r="D162">
        <v>404</v>
      </c>
      <c r="E162">
        <v>270</v>
      </c>
      <c r="F162">
        <f>_xlfn.XLOOKUP($A162,天気!$A$2:$A$365,天気!B$2:B$365)</f>
        <v>21.2</v>
      </c>
      <c r="G162">
        <f>_xlfn.XLOOKUP($A162,天気!$A$2:$A$365,天気!C$2:C$365)</f>
        <v>22.8</v>
      </c>
      <c r="H162">
        <f>_xlfn.XLOOKUP($A162,天気!$A$2:$A$365,天気!D$2:D$365)</f>
        <v>20.100000000000001</v>
      </c>
      <c r="I162" t="str">
        <f>_xlfn.XLOOKUP($A162,天気!$A$2:$A$365,天気!E$2:E$365)</f>
        <v>雨一時曇</v>
      </c>
      <c r="J162">
        <f>_xlfn.XLOOKUP($A162,天気!$A$2:$A$365,天気!F$2:F$365)</f>
        <v>16.5</v>
      </c>
      <c r="K162">
        <f>_xlfn.XLOOKUP($A162,天気!$A$2:$A$365,天気!G$2:G$365)</f>
        <v>5.5</v>
      </c>
      <c r="L162" t="str">
        <f>IF('図4-4-図4-16'!K162=0,"晴・曇",IF('図4-4-図4-16'!K162&gt;=80,"猛烈な雨",IF('図4-4-図4-16'!K162&gt;=50,"非常に激しい雨",IF('図4-4-図4-16'!K162&gt;=30,"強い雨",IF('図4-4-図4-16'!K162&gt;=20,"強い雨",IF('図4-4-図4-16'!K162&gt;=10,"やや強い雨",IF('図4-4-図4-16'!K162&gt;=1,"雨","小雨")))))))</f>
        <v>雨</v>
      </c>
      <c r="M162" t="s">
        <v>6</v>
      </c>
    </row>
    <row r="163" spans="1:13" x14ac:dyDescent="0.7">
      <c r="A163" s="3">
        <v>45089</v>
      </c>
      <c r="B163">
        <v>199</v>
      </c>
      <c r="C163">
        <v>117</v>
      </c>
      <c r="D163">
        <v>297</v>
      </c>
      <c r="E163">
        <v>158</v>
      </c>
      <c r="F163">
        <f>_xlfn.XLOOKUP($A163,天気!$A$2:$A$365,天気!B$2:B$365)</f>
        <v>21.3</v>
      </c>
      <c r="G163">
        <f>_xlfn.XLOOKUP($A163,天気!$A$2:$A$365,天気!C$2:C$365)</f>
        <v>22.5</v>
      </c>
      <c r="H163">
        <f>_xlfn.XLOOKUP($A163,天気!$A$2:$A$365,天気!D$2:D$365)</f>
        <v>20.5</v>
      </c>
      <c r="I163" t="str">
        <f>_xlfn.XLOOKUP($A163,天気!$A$2:$A$365,天気!E$2:E$365)</f>
        <v>雨後一時曇</v>
      </c>
      <c r="J163">
        <f>_xlfn.XLOOKUP($A163,天気!$A$2:$A$365,天気!F$2:F$365)</f>
        <v>12.5</v>
      </c>
      <c r="K163">
        <f>_xlfn.XLOOKUP($A163,天気!$A$2:$A$365,天気!G$2:G$365)</f>
        <v>5.5</v>
      </c>
      <c r="L163" t="str">
        <f>IF('図4-4-図4-16'!K163=0,"晴・曇",IF('図4-4-図4-16'!K163&gt;=80,"猛烈な雨",IF('図4-4-図4-16'!K163&gt;=50,"非常に激しい雨",IF('図4-4-図4-16'!K163&gt;=30,"強い雨",IF('図4-4-図4-16'!K163&gt;=20,"強い雨",IF('図4-4-図4-16'!K163&gt;=10,"やや強い雨",IF('図4-4-図4-16'!K163&gt;=1,"雨","小雨")))))))</f>
        <v>雨</v>
      </c>
      <c r="M163" t="s">
        <v>0</v>
      </c>
    </row>
    <row r="164" spans="1:13" x14ac:dyDescent="0.7">
      <c r="A164" s="3">
        <v>45090</v>
      </c>
      <c r="B164">
        <v>219</v>
      </c>
      <c r="C164">
        <v>167</v>
      </c>
      <c r="D164">
        <v>333</v>
      </c>
      <c r="E164">
        <v>198</v>
      </c>
      <c r="F164">
        <f>_xlfn.XLOOKUP($A164,天気!$A$2:$A$365,天気!B$2:B$365)</f>
        <v>23.7</v>
      </c>
      <c r="G164">
        <f>_xlfn.XLOOKUP($A164,天気!$A$2:$A$365,天気!C$2:C$365)</f>
        <v>29.4</v>
      </c>
      <c r="H164">
        <f>_xlfn.XLOOKUP($A164,天気!$A$2:$A$365,天気!D$2:D$365)</f>
        <v>19.899999999999999</v>
      </c>
      <c r="I164" t="str">
        <f>_xlfn.XLOOKUP($A164,天気!$A$2:$A$365,天気!E$2:E$365)</f>
        <v>晴時々曇</v>
      </c>
      <c r="J164">
        <f>_xlfn.XLOOKUP($A164,天気!$A$2:$A$365,天気!F$2:F$365)</f>
        <v>1</v>
      </c>
      <c r="K164">
        <f>_xlfn.XLOOKUP($A164,天気!$A$2:$A$365,天気!G$2:G$365)</f>
        <v>4</v>
      </c>
      <c r="L164" t="str">
        <f>IF('図4-4-図4-16'!K164=0,"晴・曇",IF('図4-4-図4-16'!K164&gt;=80,"猛烈な雨",IF('図4-4-図4-16'!K164&gt;=50,"非常に激しい雨",IF('図4-4-図4-16'!K164&gt;=30,"強い雨",IF('図4-4-図4-16'!K164&gt;=20,"強い雨",IF('図4-4-図4-16'!K164&gt;=10,"やや強い雨",IF('図4-4-図4-16'!K164&gt;=1,"雨","小雨")))))))</f>
        <v>雨</v>
      </c>
      <c r="M164" t="s">
        <v>1</v>
      </c>
    </row>
    <row r="165" spans="1:13" x14ac:dyDescent="0.7">
      <c r="A165" s="3">
        <v>45091</v>
      </c>
      <c r="B165">
        <v>317</v>
      </c>
      <c r="C165">
        <v>221</v>
      </c>
      <c r="D165">
        <v>403</v>
      </c>
      <c r="E165">
        <v>282</v>
      </c>
      <c r="F165">
        <f>_xlfn.XLOOKUP($A165,天気!$A$2:$A$365,天気!B$2:B$365)</f>
        <v>23.6</v>
      </c>
      <c r="G165">
        <f>_xlfn.XLOOKUP($A165,天気!$A$2:$A$365,天気!C$2:C$365)</f>
        <v>25.8</v>
      </c>
      <c r="H165">
        <f>_xlfn.XLOOKUP($A165,天気!$A$2:$A$365,天気!D$2:D$365)</f>
        <v>21.4</v>
      </c>
      <c r="I165" t="str">
        <f>_xlfn.XLOOKUP($A165,天気!$A$2:$A$365,天気!E$2:E$365)</f>
        <v>曇一時雨</v>
      </c>
      <c r="J165">
        <f>_xlfn.XLOOKUP($A165,天気!$A$2:$A$365,天気!F$2:F$365)</f>
        <v>3.5</v>
      </c>
      <c r="K165">
        <f>_xlfn.XLOOKUP($A165,天気!$A$2:$A$365,天気!G$2:G$365)</f>
        <v>3.5</v>
      </c>
      <c r="L165" t="str">
        <f>IF('図4-4-図4-16'!K165=0,"晴・曇",IF('図4-4-図4-16'!K165&gt;=80,"猛烈な雨",IF('図4-4-図4-16'!K165&gt;=50,"非常に激しい雨",IF('図4-4-図4-16'!K165&gt;=30,"強い雨",IF('図4-4-図4-16'!K165&gt;=20,"強い雨",IF('図4-4-図4-16'!K165&gt;=10,"やや強い雨",IF('図4-4-図4-16'!K165&gt;=1,"雨","小雨")))))))</f>
        <v>雨</v>
      </c>
      <c r="M165" t="s">
        <v>2</v>
      </c>
    </row>
    <row r="166" spans="1:13" x14ac:dyDescent="0.7">
      <c r="A166" s="3">
        <v>45092</v>
      </c>
      <c r="B166">
        <v>224</v>
      </c>
      <c r="C166">
        <v>137</v>
      </c>
      <c r="D166">
        <v>336</v>
      </c>
      <c r="E166">
        <v>216</v>
      </c>
      <c r="F166">
        <f>_xlfn.XLOOKUP($A166,天気!$A$2:$A$365,天気!B$2:B$365)</f>
        <v>21.7</v>
      </c>
      <c r="G166">
        <f>_xlfn.XLOOKUP($A166,天気!$A$2:$A$365,天気!C$2:C$365)</f>
        <v>24.1</v>
      </c>
      <c r="H166">
        <f>_xlfn.XLOOKUP($A166,天気!$A$2:$A$365,天気!D$2:D$365)</f>
        <v>20.3</v>
      </c>
      <c r="I166" t="str">
        <f>_xlfn.XLOOKUP($A166,天気!$A$2:$A$365,天気!E$2:E$365)</f>
        <v>曇後雨</v>
      </c>
      <c r="J166">
        <f>_xlfn.XLOOKUP($A166,天気!$A$2:$A$365,天気!F$2:F$365)</f>
        <v>6</v>
      </c>
      <c r="K166">
        <f>_xlfn.XLOOKUP($A166,天気!$A$2:$A$365,天気!G$2:G$365)</f>
        <v>1.5</v>
      </c>
      <c r="L166" t="str">
        <f>IF('図4-4-図4-16'!K166=0,"晴・曇",IF('図4-4-図4-16'!K166&gt;=80,"猛烈な雨",IF('図4-4-図4-16'!K166&gt;=50,"非常に激しい雨",IF('図4-4-図4-16'!K166&gt;=30,"強い雨",IF('図4-4-図4-16'!K166&gt;=20,"強い雨",IF('図4-4-図4-16'!K166&gt;=10,"やや強い雨",IF('図4-4-図4-16'!K166&gt;=1,"雨","小雨")))))))</f>
        <v>雨</v>
      </c>
      <c r="M166" t="s">
        <v>3</v>
      </c>
    </row>
    <row r="167" spans="1:13" x14ac:dyDescent="0.7">
      <c r="A167" s="3">
        <v>45093</v>
      </c>
      <c r="B167">
        <v>381</v>
      </c>
      <c r="C167">
        <v>242</v>
      </c>
      <c r="D167">
        <v>510</v>
      </c>
      <c r="E167">
        <v>316</v>
      </c>
      <c r="F167">
        <f>_xlfn.XLOOKUP($A167,天気!$A$2:$A$365,天気!B$2:B$365)</f>
        <v>24.6</v>
      </c>
      <c r="G167">
        <f>_xlfn.XLOOKUP($A167,天気!$A$2:$A$365,天気!C$2:C$365)</f>
        <v>30.7</v>
      </c>
      <c r="H167">
        <f>_xlfn.XLOOKUP($A167,天気!$A$2:$A$365,天気!D$2:D$365)</f>
        <v>19.7</v>
      </c>
      <c r="I167" t="str">
        <f>_xlfn.XLOOKUP($A167,天気!$A$2:$A$365,天気!E$2:E$365)</f>
        <v>晴</v>
      </c>
      <c r="J167">
        <f>_xlfn.XLOOKUP($A167,天気!$A$2:$A$365,天気!F$2:F$365)</f>
        <v>1.5</v>
      </c>
      <c r="K167">
        <f>_xlfn.XLOOKUP($A167,天気!$A$2:$A$365,天気!G$2:G$365)</f>
        <v>1.5</v>
      </c>
      <c r="L167" t="str">
        <f>IF('図4-4-図4-16'!K167=0,"晴・曇",IF('図4-4-図4-16'!K167&gt;=80,"猛烈な雨",IF('図4-4-図4-16'!K167&gt;=50,"非常に激しい雨",IF('図4-4-図4-16'!K167&gt;=30,"強い雨",IF('図4-4-図4-16'!K167&gt;=20,"強い雨",IF('図4-4-図4-16'!K167&gt;=10,"やや強い雨",IF('図4-4-図4-16'!K167&gt;=1,"雨","小雨")))))))</f>
        <v>雨</v>
      </c>
      <c r="M167" t="s">
        <v>4</v>
      </c>
    </row>
    <row r="168" spans="1:13" x14ac:dyDescent="0.7">
      <c r="A168" s="3">
        <v>45094</v>
      </c>
      <c r="B168">
        <v>449</v>
      </c>
      <c r="C168">
        <v>266</v>
      </c>
      <c r="D168">
        <v>599</v>
      </c>
      <c r="E168">
        <v>397</v>
      </c>
      <c r="F168">
        <f>_xlfn.XLOOKUP($A168,天気!$A$2:$A$365,天気!B$2:B$365)</f>
        <v>25.4</v>
      </c>
      <c r="G168">
        <f>_xlfn.XLOOKUP($A168,天気!$A$2:$A$365,天気!C$2:C$365)</f>
        <v>30.9</v>
      </c>
      <c r="H168">
        <f>_xlfn.XLOOKUP($A168,天気!$A$2:$A$365,天気!D$2:D$365)</f>
        <v>18.8</v>
      </c>
      <c r="I168" t="str">
        <f>_xlfn.XLOOKUP($A168,天気!$A$2:$A$365,天気!E$2:E$365)</f>
        <v>晴</v>
      </c>
      <c r="J168">
        <f>_xlfn.XLOOKUP($A168,天気!$A$2:$A$365,天気!F$2:F$365)</f>
        <v>0</v>
      </c>
      <c r="K168">
        <f>_xlfn.XLOOKUP($A168,天気!$A$2:$A$365,天気!G$2:G$365)</f>
        <v>0</v>
      </c>
      <c r="L168" t="str">
        <f>IF('図4-4-図4-16'!K168=0,"晴・曇",IF('図4-4-図4-16'!K168&gt;=80,"猛烈な雨",IF('図4-4-図4-16'!K168&gt;=50,"非常に激しい雨",IF('図4-4-図4-16'!K168&gt;=30,"強い雨",IF('図4-4-図4-16'!K168&gt;=20,"強い雨",IF('図4-4-図4-16'!K168&gt;=10,"やや強い雨",IF('図4-4-図4-16'!K168&gt;=1,"雨","小雨")))))))</f>
        <v>晴・曇</v>
      </c>
      <c r="M168" t="s">
        <v>5</v>
      </c>
    </row>
    <row r="169" spans="1:13" x14ac:dyDescent="0.7">
      <c r="A169" s="3">
        <v>45095</v>
      </c>
      <c r="B169">
        <v>356</v>
      </c>
      <c r="C169">
        <v>234</v>
      </c>
      <c r="D169">
        <v>441</v>
      </c>
      <c r="E169">
        <v>292</v>
      </c>
      <c r="F169">
        <f>_xlfn.XLOOKUP($A169,天気!$A$2:$A$365,天気!B$2:B$365)</f>
        <v>25.7</v>
      </c>
      <c r="G169">
        <f>_xlfn.XLOOKUP($A169,天気!$A$2:$A$365,天気!C$2:C$365)</f>
        <v>31.1</v>
      </c>
      <c r="H169">
        <f>_xlfn.XLOOKUP($A169,天気!$A$2:$A$365,天気!D$2:D$365)</f>
        <v>21.2</v>
      </c>
      <c r="I169" t="str">
        <f>_xlfn.XLOOKUP($A169,天気!$A$2:$A$365,天気!E$2:E$365)</f>
        <v>薄曇一時晴</v>
      </c>
      <c r="J169">
        <f>_xlfn.XLOOKUP($A169,天気!$A$2:$A$365,天気!F$2:F$365)</f>
        <v>0</v>
      </c>
      <c r="K169">
        <f>_xlfn.XLOOKUP($A169,天気!$A$2:$A$365,天気!G$2:G$365)</f>
        <v>0</v>
      </c>
      <c r="L169" t="str">
        <f>IF('図4-4-図4-16'!K169=0,"晴・曇",IF('図4-4-図4-16'!K169&gt;=80,"猛烈な雨",IF('図4-4-図4-16'!K169&gt;=50,"非常に激しい雨",IF('図4-4-図4-16'!K169&gt;=30,"強い雨",IF('図4-4-図4-16'!K169&gt;=20,"強い雨",IF('図4-4-図4-16'!K169&gt;=10,"やや強い雨",IF('図4-4-図4-16'!K169&gt;=1,"雨","小雨")))))))</f>
        <v>晴・曇</v>
      </c>
      <c r="M169" t="s">
        <v>6</v>
      </c>
    </row>
    <row r="170" spans="1:13" x14ac:dyDescent="0.7">
      <c r="A170" s="3">
        <v>45096</v>
      </c>
      <c r="B170">
        <v>227</v>
      </c>
      <c r="C170">
        <v>144</v>
      </c>
      <c r="D170">
        <v>353</v>
      </c>
      <c r="E170">
        <v>195</v>
      </c>
      <c r="F170">
        <f>_xlfn.XLOOKUP($A170,天気!$A$2:$A$365,天気!B$2:B$365)</f>
        <v>23.7</v>
      </c>
      <c r="G170">
        <f>_xlfn.XLOOKUP($A170,天気!$A$2:$A$365,天気!C$2:C$365)</f>
        <v>27.7</v>
      </c>
      <c r="H170">
        <f>_xlfn.XLOOKUP($A170,天気!$A$2:$A$365,天気!D$2:D$365)</f>
        <v>18.8</v>
      </c>
      <c r="I170" t="str">
        <f>_xlfn.XLOOKUP($A170,天気!$A$2:$A$365,天気!E$2:E$365)</f>
        <v>曇時々晴</v>
      </c>
      <c r="J170">
        <f>_xlfn.XLOOKUP($A170,天気!$A$2:$A$365,天気!F$2:F$365)</f>
        <v>0</v>
      </c>
      <c r="K170">
        <f>_xlfn.XLOOKUP($A170,天気!$A$2:$A$365,天気!G$2:G$365)</f>
        <v>0</v>
      </c>
      <c r="L170" t="str">
        <f>IF('図4-4-図4-16'!K170=0,"晴・曇",IF('図4-4-図4-16'!K170&gt;=80,"猛烈な雨",IF('図4-4-図4-16'!K170&gt;=50,"非常に激しい雨",IF('図4-4-図4-16'!K170&gt;=30,"強い雨",IF('図4-4-図4-16'!K170&gt;=20,"強い雨",IF('図4-4-図4-16'!K170&gt;=10,"やや強い雨",IF('図4-4-図4-16'!K170&gt;=1,"雨","小雨")))))))</f>
        <v>晴・曇</v>
      </c>
      <c r="M170" t="s">
        <v>0</v>
      </c>
    </row>
    <row r="171" spans="1:13" x14ac:dyDescent="0.7">
      <c r="A171" s="3">
        <v>45097</v>
      </c>
      <c r="B171">
        <v>270</v>
      </c>
      <c r="C171">
        <v>218</v>
      </c>
      <c r="D171">
        <v>372</v>
      </c>
      <c r="E171">
        <v>263</v>
      </c>
      <c r="F171">
        <f>_xlfn.XLOOKUP($A171,天気!$A$2:$A$365,天気!B$2:B$365)</f>
        <v>22.5</v>
      </c>
      <c r="G171">
        <f>_xlfn.XLOOKUP($A171,天気!$A$2:$A$365,天気!C$2:C$365)</f>
        <v>27</v>
      </c>
      <c r="H171">
        <f>_xlfn.XLOOKUP($A171,天気!$A$2:$A$365,天気!D$2:D$365)</f>
        <v>18.899999999999999</v>
      </c>
      <c r="I171" t="str">
        <f>_xlfn.XLOOKUP($A171,天気!$A$2:$A$365,天気!E$2:E$365)</f>
        <v>薄曇時々晴</v>
      </c>
      <c r="J171">
        <f>_xlfn.XLOOKUP($A171,天気!$A$2:$A$365,天気!F$2:F$365)</f>
        <v>0</v>
      </c>
      <c r="K171">
        <f>_xlfn.XLOOKUP($A171,天気!$A$2:$A$365,天気!G$2:G$365)</f>
        <v>0</v>
      </c>
      <c r="L171" t="str">
        <f>IF('図4-4-図4-16'!K171=0,"晴・曇",IF('図4-4-図4-16'!K171&gt;=80,"猛烈な雨",IF('図4-4-図4-16'!K171&gt;=50,"非常に激しい雨",IF('図4-4-図4-16'!K171&gt;=30,"強い雨",IF('図4-4-図4-16'!K171&gt;=20,"強い雨",IF('図4-4-図4-16'!K171&gt;=10,"やや強い雨",IF('図4-4-図4-16'!K171&gt;=1,"雨","小雨")))))))</f>
        <v>晴・曇</v>
      </c>
      <c r="M171" t="s">
        <v>1</v>
      </c>
    </row>
    <row r="172" spans="1:13" x14ac:dyDescent="0.7">
      <c r="A172" s="3">
        <v>45098</v>
      </c>
      <c r="B172">
        <v>375</v>
      </c>
      <c r="C172">
        <v>229</v>
      </c>
      <c r="D172">
        <v>430</v>
      </c>
      <c r="E172">
        <v>312</v>
      </c>
      <c r="F172">
        <f>_xlfn.XLOOKUP($A172,天気!$A$2:$A$365,天気!B$2:B$365)</f>
        <v>22.6</v>
      </c>
      <c r="G172">
        <f>_xlfn.XLOOKUP($A172,天気!$A$2:$A$365,天気!C$2:C$365)</f>
        <v>27.2</v>
      </c>
      <c r="H172">
        <f>_xlfn.XLOOKUP($A172,天気!$A$2:$A$365,天気!D$2:D$365)</f>
        <v>18.7</v>
      </c>
      <c r="I172" t="str">
        <f>_xlfn.XLOOKUP($A172,天気!$A$2:$A$365,天気!E$2:E$365)</f>
        <v>薄曇一時晴</v>
      </c>
      <c r="J172">
        <f>_xlfn.XLOOKUP($A172,天気!$A$2:$A$365,天気!F$2:F$365)</f>
        <v>0</v>
      </c>
      <c r="K172">
        <f>_xlfn.XLOOKUP($A172,天気!$A$2:$A$365,天気!G$2:G$365)</f>
        <v>0</v>
      </c>
      <c r="L172" t="str">
        <f>IF('図4-4-図4-16'!K172=0,"晴・曇",IF('図4-4-図4-16'!K172&gt;=80,"猛烈な雨",IF('図4-4-図4-16'!K172&gt;=50,"非常に激しい雨",IF('図4-4-図4-16'!K172&gt;=30,"強い雨",IF('図4-4-図4-16'!K172&gt;=20,"強い雨",IF('図4-4-図4-16'!K172&gt;=10,"やや強い雨",IF('図4-4-図4-16'!K172&gt;=1,"雨","小雨")))))))</f>
        <v>晴・曇</v>
      </c>
      <c r="M172" t="s">
        <v>2</v>
      </c>
    </row>
    <row r="173" spans="1:13" x14ac:dyDescent="0.7">
      <c r="A173" s="3">
        <v>45099</v>
      </c>
      <c r="B173">
        <v>242</v>
      </c>
      <c r="C173">
        <v>157</v>
      </c>
      <c r="D173">
        <v>363</v>
      </c>
      <c r="E173">
        <v>223</v>
      </c>
      <c r="F173">
        <f>_xlfn.XLOOKUP($A173,天気!$A$2:$A$365,天気!B$2:B$365)</f>
        <v>19.899999999999999</v>
      </c>
      <c r="G173">
        <f>_xlfn.XLOOKUP($A173,天気!$A$2:$A$365,天気!C$2:C$365)</f>
        <v>22.6</v>
      </c>
      <c r="H173">
        <f>_xlfn.XLOOKUP($A173,天気!$A$2:$A$365,天気!D$2:D$365)</f>
        <v>16.7</v>
      </c>
      <c r="I173" t="str">
        <f>_xlfn.XLOOKUP($A173,天気!$A$2:$A$365,天気!E$2:E$365)</f>
        <v>曇時々雨</v>
      </c>
      <c r="J173">
        <f>_xlfn.XLOOKUP($A173,天気!$A$2:$A$365,天気!F$2:F$365)</f>
        <v>5</v>
      </c>
      <c r="K173">
        <f>_xlfn.XLOOKUP($A173,天気!$A$2:$A$365,天気!G$2:G$365)</f>
        <v>2.5</v>
      </c>
      <c r="L173" t="str">
        <f>IF('図4-4-図4-16'!K173=0,"晴・曇",IF('図4-4-図4-16'!K173&gt;=80,"猛烈な雨",IF('図4-4-図4-16'!K173&gt;=50,"非常に激しい雨",IF('図4-4-図4-16'!K173&gt;=30,"強い雨",IF('図4-4-図4-16'!K173&gt;=20,"強い雨",IF('図4-4-図4-16'!K173&gt;=10,"やや強い雨",IF('図4-4-図4-16'!K173&gt;=1,"雨","小雨")))))))</f>
        <v>雨</v>
      </c>
      <c r="M173" t="s">
        <v>3</v>
      </c>
    </row>
    <row r="174" spans="1:13" x14ac:dyDescent="0.7">
      <c r="A174" s="3">
        <v>45100</v>
      </c>
      <c r="B174">
        <v>483</v>
      </c>
      <c r="C174">
        <v>319</v>
      </c>
      <c r="D174">
        <v>512</v>
      </c>
      <c r="E174">
        <v>459</v>
      </c>
      <c r="F174">
        <f>_xlfn.XLOOKUP($A174,天気!$A$2:$A$365,天気!B$2:B$365)</f>
        <v>21.1</v>
      </c>
      <c r="G174">
        <f>_xlfn.XLOOKUP($A174,天気!$A$2:$A$365,天気!C$2:C$365)</f>
        <v>24.9</v>
      </c>
      <c r="H174">
        <f>_xlfn.XLOOKUP($A174,天気!$A$2:$A$365,天気!D$2:D$365)</f>
        <v>16.899999999999999</v>
      </c>
      <c r="I174" t="str">
        <f>_xlfn.XLOOKUP($A174,天気!$A$2:$A$365,天気!E$2:E$365)</f>
        <v>曇</v>
      </c>
      <c r="J174">
        <f>_xlfn.XLOOKUP($A174,天気!$A$2:$A$365,天気!F$2:F$365)</f>
        <v>0.5</v>
      </c>
      <c r="K174">
        <f>_xlfn.XLOOKUP($A174,天気!$A$2:$A$365,天気!G$2:G$365)</f>
        <v>0.5</v>
      </c>
      <c r="L174" t="str">
        <f>IF('図4-4-図4-16'!K174=0,"晴・曇",IF('図4-4-図4-16'!K174&gt;=80,"猛烈な雨",IF('図4-4-図4-16'!K174&gt;=50,"非常に激しい雨",IF('図4-4-図4-16'!K174&gt;=30,"強い雨",IF('図4-4-図4-16'!K174&gt;=20,"強い雨",IF('図4-4-図4-16'!K174&gt;=10,"やや強い雨",IF('図4-4-図4-16'!K174&gt;=1,"雨","小雨")))))))</f>
        <v>小雨</v>
      </c>
      <c r="M174" t="s">
        <v>4</v>
      </c>
    </row>
    <row r="175" spans="1:13" x14ac:dyDescent="0.7">
      <c r="A175" s="3">
        <v>45101</v>
      </c>
      <c r="B175">
        <v>496</v>
      </c>
      <c r="C175">
        <v>306</v>
      </c>
      <c r="D175">
        <v>633</v>
      </c>
      <c r="E175">
        <v>427</v>
      </c>
      <c r="F175">
        <f>_xlfn.XLOOKUP($A175,天気!$A$2:$A$365,天気!B$2:B$365)</f>
        <v>24.7</v>
      </c>
      <c r="G175">
        <f>_xlfn.XLOOKUP($A175,天気!$A$2:$A$365,天気!C$2:C$365)</f>
        <v>29.5</v>
      </c>
      <c r="H175">
        <f>_xlfn.XLOOKUP($A175,天気!$A$2:$A$365,天気!D$2:D$365)</f>
        <v>21.7</v>
      </c>
      <c r="I175" t="str">
        <f>_xlfn.XLOOKUP($A175,天気!$A$2:$A$365,天気!E$2:E$365)</f>
        <v>曇一時晴</v>
      </c>
      <c r="J175">
        <f>_xlfn.XLOOKUP($A175,天気!$A$2:$A$365,天気!F$2:F$365)</f>
        <v>0</v>
      </c>
      <c r="K175">
        <f>_xlfn.XLOOKUP($A175,天気!$A$2:$A$365,天気!G$2:G$365)</f>
        <v>0</v>
      </c>
      <c r="L175" t="str">
        <f>IF('図4-4-図4-16'!K175=0,"晴・曇",IF('図4-4-図4-16'!K175&gt;=80,"猛烈な雨",IF('図4-4-図4-16'!K175&gt;=50,"非常に激しい雨",IF('図4-4-図4-16'!K175&gt;=30,"強い雨",IF('図4-4-図4-16'!K175&gt;=20,"強い雨",IF('図4-4-図4-16'!K175&gt;=10,"やや強い雨",IF('図4-4-図4-16'!K175&gt;=1,"雨","小雨")))))))</f>
        <v>晴・曇</v>
      </c>
      <c r="M175" t="s">
        <v>5</v>
      </c>
    </row>
    <row r="176" spans="1:13" x14ac:dyDescent="0.7">
      <c r="A176" s="3">
        <v>45102</v>
      </c>
      <c r="B176">
        <v>436</v>
      </c>
      <c r="C176">
        <v>242</v>
      </c>
      <c r="D176">
        <v>486</v>
      </c>
      <c r="E176">
        <v>359</v>
      </c>
      <c r="F176">
        <f>_xlfn.XLOOKUP($A176,天気!$A$2:$A$365,天気!B$2:B$365)</f>
        <v>25.8</v>
      </c>
      <c r="G176">
        <f>_xlfn.XLOOKUP($A176,天気!$A$2:$A$365,天気!C$2:C$365)</f>
        <v>30.9</v>
      </c>
      <c r="H176">
        <f>_xlfn.XLOOKUP($A176,天気!$A$2:$A$365,天気!D$2:D$365)</f>
        <v>22</v>
      </c>
      <c r="I176" t="str">
        <f>_xlfn.XLOOKUP($A176,天気!$A$2:$A$365,天気!E$2:E$365)</f>
        <v>曇後晴</v>
      </c>
      <c r="J176">
        <f>_xlfn.XLOOKUP($A176,天気!$A$2:$A$365,天気!F$2:F$365)</f>
        <v>0</v>
      </c>
      <c r="K176">
        <f>_xlfn.XLOOKUP($A176,天気!$A$2:$A$365,天気!G$2:G$365)</f>
        <v>0</v>
      </c>
      <c r="L176" t="str">
        <f>IF('図4-4-図4-16'!K176=0,"晴・曇",IF('図4-4-図4-16'!K176&gt;=80,"猛烈な雨",IF('図4-4-図4-16'!K176&gt;=50,"非常に激しい雨",IF('図4-4-図4-16'!K176&gt;=30,"強い雨",IF('図4-4-図4-16'!K176&gt;=20,"強い雨",IF('図4-4-図4-16'!K176&gt;=10,"やや強い雨",IF('図4-4-図4-16'!K176&gt;=1,"雨","小雨")))))))</f>
        <v>晴・曇</v>
      </c>
      <c r="M176" t="s">
        <v>6</v>
      </c>
    </row>
    <row r="177" spans="1:13" x14ac:dyDescent="0.7">
      <c r="A177" s="3">
        <v>45103</v>
      </c>
      <c r="B177">
        <v>204</v>
      </c>
      <c r="C177">
        <v>135</v>
      </c>
      <c r="D177">
        <v>246</v>
      </c>
      <c r="E177">
        <v>160</v>
      </c>
      <c r="F177">
        <f>_xlfn.XLOOKUP($A177,天気!$A$2:$A$365,天気!B$2:B$365)</f>
        <v>25.9</v>
      </c>
      <c r="G177">
        <f>_xlfn.XLOOKUP($A177,天気!$A$2:$A$365,天気!C$2:C$365)</f>
        <v>30.4</v>
      </c>
      <c r="H177">
        <f>_xlfn.XLOOKUP($A177,天気!$A$2:$A$365,天気!D$2:D$365)</f>
        <v>22.5</v>
      </c>
      <c r="I177" t="str">
        <f>_xlfn.XLOOKUP($A177,天気!$A$2:$A$365,天気!E$2:E$365)</f>
        <v>薄曇</v>
      </c>
      <c r="J177">
        <f>_xlfn.XLOOKUP($A177,天気!$A$2:$A$365,天気!F$2:F$365)</f>
        <v>0</v>
      </c>
      <c r="K177">
        <f>_xlfn.XLOOKUP($A177,天気!$A$2:$A$365,天気!G$2:G$365)</f>
        <v>0</v>
      </c>
      <c r="L177" t="str">
        <f>IF('図4-4-図4-16'!K177=0,"晴・曇",IF('図4-4-図4-16'!K177&gt;=80,"猛烈な雨",IF('図4-4-図4-16'!K177&gt;=50,"非常に激しい雨",IF('図4-4-図4-16'!K177&gt;=30,"強い雨",IF('図4-4-図4-16'!K177&gt;=20,"強い雨",IF('図4-4-図4-16'!K177&gt;=10,"やや強い雨",IF('図4-4-図4-16'!K177&gt;=1,"雨","小雨")))))))</f>
        <v>晴・曇</v>
      </c>
      <c r="M177" t="s">
        <v>0</v>
      </c>
    </row>
    <row r="178" spans="1:13" x14ac:dyDescent="0.7">
      <c r="A178" s="3">
        <v>45104</v>
      </c>
      <c r="B178">
        <v>245</v>
      </c>
      <c r="C178">
        <v>171</v>
      </c>
      <c r="D178">
        <v>393</v>
      </c>
      <c r="E178">
        <v>241</v>
      </c>
      <c r="F178">
        <f>_xlfn.XLOOKUP($A178,天気!$A$2:$A$365,天気!B$2:B$365)</f>
        <v>25.9</v>
      </c>
      <c r="G178">
        <f>_xlfn.XLOOKUP($A178,天気!$A$2:$A$365,天気!C$2:C$365)</f>
        <v>29.6</v>
      </c>
      <c r="H178">
        <f>_xlfn.XLOOKUP($A178,天気!$A$2:$A$365,天気!D$2:D$365)</f>
        <v>23.6</v>
      </c>
      <c r="I178" t="str">
        <f>_xlfn.XLOOKUP($A178,天気!$A$2:$A$365,天気!E$2:E$365)</f>
        <v>曇一時雨</v>
      </c>
      <c r="J178">
        <f>_xlfn.XLOOKUP($A178,天気!$A$2:$A$365,天気!F$2:F$365)</f>
        <v>0</v>
      </c>
      <c r="K178">
        <f>_xlfn.XLOOKUP($A178,天気!$A$2:$A$365,天気!G$2:G$365)</f>
        <v>0</v>
      </c>
      <c r="L178" t="str">
        <f>IF('図4-4-図4-16'!K178=0,"晴・曇",IF('図4-4-図4-16'!K178&gt;=80,"猛烈な雨",IF('図4-4-図4-16'!K178&gt;=50,"非常に激しい雨",IF('図4-4-図4-16'!K178&gt;=30,"強い雨",IF('図4-4-図4-16'!K178&gt;=20,"強い雨",IF('図4-4-図4-16'!K178&gt;=10,"やや強い雨",IF('図4-4-図4-16'!K178&gt;=1,"雨","小雨")))))))</f>
        <v>晴・曇</v>
      </c>
      <c r="M178" t="s">
        <v>1</v>
      </c>
    </row>
    <row r="179" spans="1:13" x14ac:dyDescent="0.7">
      <c r="A179" s="3">
        <v>45105</v>
      </c>
      <c r="B179">
        <v>289</v>
      </c>
      <c r="C179">
        <v>233</v>
      </c>
      <c r="D179">
        <v>390</v>
      </c>
      <c r="E179">
        <v>284</v>
      </c>
      <c r="F179">
        <f>_xlfn.XLOOKUP($A179,天気!$A$2:$A$365,天気!B$2:B$365)</f>
        <v>27.1</v>
      </c>
      <c r="G179">
        <f>_xlfn.XLOOKUP($A179,天気!$A$2:$A$365,天気!C$2:C$365)</f>
        <v>32.299999999999997</v>
      </c>
      <c r="H179">
        <f>_xlfn.XLOOKUP($A179,天気!$A$2:$A$365,天気!D$2:D$365)</f>
        <v>23.5</v>
      </c>
      <c r="I179" t="str">
        <f>_xlfn.XLOOKUP($A179,天気!$A$2:$A$365,天気!E$2:E$365)</f>
        <v>曇時々晴</v>
      </c>
      <c r="J179">
        <f>_xlfn.XLOOKUP($A179,天気!$A$2:$A$365,天気!F$2:F$365)</f>
        <v>0</v>
      </c>
      <c r="K179">
        <f>_xlfn.XLOOKUP($A179,天気!$A$2:$A$365,天気!G$2:G$365)</f>
        <v>0</v>
      </c>
      <c r="L179" t="str">
        <f>IF('図4-4-図4-16'!K179=0,"晴・曇",IF('図4-4-図4-16'!K179&gt;=80,"猛烈な雨",IF('図4-4-図4-16'!K179&gt;=50,"非常に激しい雨",IF('図4-4-図4-16'!K179&gt;=30,"強い雨",IF('図4-4-図4-16'!K179&gt;=20,"強い雨",IF('図4-4-図4-16'!K179&gt;=10,"やや強い雨",IF('図4-4-図4-16'!K179&gt;=1,"雨","小雨")))))))</f>
        <v>晴・曇</v>
      </c>
      <c r="M179" t="s">
        <v>2</v>
      </c>
    </row>
    <row r="180" spans="1:13" x14ac:dyDescent="0.7">
      <c r="A180" s="3">
        <v>45106</v>
      </c>
      <c r="B180">
        <v>233</v>
      </c>
      <c r="C180">
        <v>168</v>
      </c>
      <c r="D180">
        <v>321</v>
      </c>
      <c r="E180">
        <v>205</v>
      </c>
      <c r="F180">
        <f>_xlfn.XLOOKUP($A180,天気!$A$2:$A$365,天気!B$2:B$365)</f>
        <v>27.3</v>
      </c>
      <c r="G180">
        <f>_xlfn.XLOOKUP($A180,天気!$A$2:$A$365,天気!C$2:C$365)</f>
        <v>33.799999999999997</v>
      </c>
      <c r="H180">
        <f>_xlfn.XLOOKUP($A180,天気!$A$2:$A$365,天気!D$2:D$365)</f>
        <v>23.4</v>
      </c>
      <c r="I180" t="str">
        <f>_xlfn.XLOOKUP($A180,天気!$A$2:$A$365,天気!E$2:E$365)</f>
        <v>晴時々曇</v>
      </c>
      <c r="J180">
        <f>_xlfn.XLOOKUP($A180,天気!$A$2:$A$365,天気!F$2:F$365)</f>
        <v>3</v>
      </c>
      <c r="K180">
        <f>_xlfn.XLOOKUP($A180,天気!$A$2:$A$365,天気!G$2:G$365)</f>
        <v>3</v>
      </c>
      <c r="L180" t="str">
        <f>IF('図4-4-図4-16'!K180=0,"晴・曇",IF('図4-4-図4-16'!K180&gt;=80,"猛烈な雨",IF('図4-4-図4-16'!K180&gt;=50,"非常に激しい雨",IF('図4-4-図4-16'!K180&gt;=30,"強い雨",IF('図4-4-図4-16'!K180&gt;=20,"強い雨",IF('図4-4-図4-16'!K180&gt;=10,"やや強い雨",IF('図4-4-図4-16'!K180&gt;=1,"雨","小雨")))))))</f>
        <v>雨</v>
      </c>
      <c r="M180" t="s">
        <v>3</v>
      </c>
    </row>
    <row r="181" spans="1:13" x14ac:dyDescent="0.7">
      <c r="A181" s="3">
        <v>45107</v>
      </c>
      <c r="B181">
        <v>420</v>
      </c>
      <c r="C181">
        <v>248</v>
      </c>
      <c r="D181">
        <v>509</v>
      </c>
      <c r="E181">
        <v>356</v>
      </c>
      <c r="F181">
        <f>_xlfn.XLOOKUP($A181,天気!$A$2:$A$365,天気!B$2:B$365)</f>
        <v>26.3</v>
      </c>
      <c r="G181">
        <f>_xlfn.XLOOKUP($A181,天気!$A$2:$A$365,天気!C$2:C$365)</f>
        <v>30.5</v>
      </c>
      <c r="H181">
        <f>_xlfn.XLOOKUP($A181,天気!$A$2:$A$365,天気!D$2:D$365)</f>
        <v>23.8</v>
      </c>
      <c r="I181" t="str">
        <f>_xlfn.XLOOKUP($A181,天気!$A$2:$A$365,天気!E$2:E$365)</f>
        <v>雨時々曇</v>
      </c>
      <c r="J181">
        <f>_xlfn.XLOOKUP($A181,天気!$A$2:$A$365,天気!F$2:F$365)</f>
        <v>3</v>
      </c>
      <c r="K181">
        <f>_xlfn.XLOOKUP($A181,天気!$A$2:$A$365,天気!G$2:G$365)</f>
        <v>1</v>
      </c>
      <c r="L181" t="str">
        <f>IF('図4-4-図4-16'!K181=0,"晴・曇",IF('図4-4-図4-16'!K181&gt;=80,"猛烈な雨",IF('図4-4-図4-16'!K181&gt;=50,"非常に激しい雨",IF('図4-4-図4-16'!K181&gt;=30,"強い雨",IF('図4-4-図4-16'!K181&gt;=20,"強い雨",IF('図4-4-図4-16'!K181&gt;=10,"やや強い雨",IF('図4-4-図4-16'!K181&gt;=1,"雨","小雨")))))))</f>
        <v>雨</v>
      </c>
      <c r="M181" t="s">
        <v>4</v>
      </c>
    </row>
    <row r="182" spans="1:13" x14ac:dyDescent="0.7">
      <c r="A182" s="3">
        <v>45108</v>
      </c>
      <c r="B182">
        <v>445</v>
      </c>
      <c r="C182">
        <v>322</v>
      </c>
      <c r="D182">
        <v>626</v>
      </c>
      <c r="E182">
        <v>439</v>
      </c>
      <c r="F182">
        <f>_xlfn.XLOOKUP($A182,天気!$A$2:$A$365,天気!B$2:B$365)</f>
        <v>25.3</v>
      </c>
      <c r="G182">
        <f>_xlfn.XLOOKUP($A182,天気!$A$2:$A$365,天気!C$2:C$365)</f>
        <v>27.8</v>
      </c>
      <c r="H182">
        <f>_xlfn.XLOOKUP($A182,天気!$A$2:$A$365,天気!D$2:D$365)</f>
        <v>21.5</v>
      </c>
      <c r="I182" t="str">
        <f>_xlfn.XLOOKUP($A182,天気!$A$2:$A$365,天気!E$2:E$365)</f>
        <v>雨時々曇</v>
      </c>
      <c r="J182">
        <f>_xlfn.XLOOKUP($A182,天気!$A$2:$A$365,天気!F$2:F$365)</f>
        <v>13.5</v>
      </c>
      <c r="K182">
        <f>_xlfn.XLOOKUP($A182,天気!$A$2:$A$365,天気!G$2:G$365)</f>
        <v>4.5</v>
      </c>
      <c r="L182" t="str">
        <f>IF('図4-4-図4-16'!K182=0,"晴・曇",IF('図4-4-図4-16'!K182&gt;=80,"猛烈な雨",IF('図4-4-図4-16'!K182&gt;=50,"非常に激しい雨",IF('図4-4-図4-16'!K182&gt;=30,"強い雨",IF('図4-4-図4-16'!K182&gt;=20,"強い雨",IF('図4-4-図4-16'!K182&gt;=10,"やや強い雨",IF('図4-4-図4-16'!K182&gt;=1,"雨","小雨")))))))</f>
        <v>雨</v>
      </c>
      <c r="M182" t="s">
        <v>5</v>
      </c>
    </row>
    <row r="183" spans="1:13" x14ac:dyDescent="0.7">
      <c r="A183" s="3">
        <v>45109</v>
      </c>
      <c r="B183">
        <v>358</v>
      </c>
      <c r="C183">
        <v>248</v>
      </c>
      <c r="D183">
        <v>477</v>
      </c>
      <c r="E183">
        <v>306</v>
      </c>
      <c r="F183">
        <f>_xlfn.XLOOKUP($A183,天気!$A$2:$A$365,天気!B$2:B$365)</f>
        <v>26</v>
      </c>
      <c r="G183">
        <f>_xlfn.XLOOKUP($A183,天気!$A$2:$A$365,天気!C$2:C$365)</f>
        <v>31.7</v>
      </c>
      <c r="H183">
        <f>_xlfn.XLOOKUP($A183,天気!$A$2:$A$365,天気!D$2:D$365)</f>
        <v>20.7</v>
      </c>
      <c r="I183" t="str">
        <f>_xlfn.XLOOKUP($A183,天気!$A$2:$A$365,天気!E$2:E$365)</f>
        <v>晴時々薄曇</v>
      </c>
      <c r="J183">
        <f>_xlfn.XLOOKUP($A183,天気!$A$2:$A$365,天気!F$2:F$365)</f>
        <v>2.5</v>
      </c>
      <c r="K183">
        <f>_xlfn.XLOOKUP($A183,天気!$A$2:$A$365,天気!G$2:G$365)</f>
        <v>4</v>
      </c>
      <c r="L183" t="str">
        <f>IF('図4-4-図4-16'!K183=0,"晴・曇",IF('図4-4-図4-16'!K183&gt;=80,"猛烈な雨",IF('図4-4-図4-16'!K183&gt;=50,"非常に激しい雨",IF('図4-4-図4-16'!K183&gt;=30,"強い雨",IF('図4-4-図4-16'!K183&gt;=20,"強い雨",IF('図4-4-図4-16'!K183&gt;=10,"やや強い雨",IF('図4-4-図4-16'!K183&gt;=1,"雨","小雨")))))))</f>
        <v>雨</v>
      </c>
      <c r="M183" t="s">
        <v>6</v>
      </c>
    </row>
    <row r="184" spans="1:13" x14ac:dyDescent="0.7">
      <c r="A184" s="3">
        <v>45110</v>
      </c>
      <c r="B184">
        <v>274</v>
      </c>
      <c r="C184">
        <v>180</v>
      </c>
      <c r="D184">
        <v>391</v>
      </c>
      <c r="E184">
        <v>280</v>
      </c>
      <c r="F184">
        <f>_xlfn.XLOOKUP($A184,天気!$A$2:$A$365,天気!B$2:B$365)</f>
        <v>27.3</v>
      </c>
      <c r="G184">
        <f>_xlfn.XLOOKUP($A184,天気!$A$2:$A$365,天気!C$2:C$365)</f>
        <v>32.200000000000003</v>
      </c>
      <c r="H184">
        <f>_xlfn.XLOOKUP($A184,天気!$A$2:$A$365,天気!D$2:D$365)</f>
        <v>23.6</v>
      </c>
      <c r="I184" t="str">
        <f>_xlfn.XLOOKUP($A184,天気!$A$2:$A$365,天気!E$2:E$365)</f>
        <v>薄曇一時晴</v>
      </c>
      <c r="J184">
        <f>_xlfn.XLOOKUP($A184,天気!$A$2:$A$365,天気!F$2:F$365)</f>
        <v>0</v>
      </c>
      <c r="K184">
        <f>_xlfn.XLOOKUP($A184,天気!$A$2:$A$365,天気!G$2:G$365)</f>
        <v>0</v>
      </c>
      <c r="L184" t="str">
        <f>IF('図4-4-図4-16'!K184=0,"晴・曇",IF('図4-4-図4-16'!K184&gt;=80,"猛烈な雨",IF('図4-4-図4-16'!K184&gt;=50,"非常に激しい雨",IF('図4-4-図4-16'!K184&gt;=30,"強い雨",IF('図4-4-図4-16'!K184&gt;=20,"強い雨",IF('図4-4-図4-16'!K184&gt;=10,"やや強い雨",IF('図4-4-図4-16'!K184&gt;=1,"雨","小雨")))))))</f>
        <v>晴・曇</v>
      </c>
      <c r="M184" t="s">
        <v>0</v>
      </c>
    </row>
    <row r="185" spans="1:13" x14ac:dyDescent="0.7">
      <c r="A185" s="3">
        <v>45111</v>
      </c>
      <c r="B185">
        <v>319</v>
      </c>
      <c r="C185">
        <v>228</v>
      </c>
      <c r="D185">
        <v>400</v>
      </c>
      <c r="E185">
        <v>285</v>
      </c>
      <c r="F185">
        <f>_xlfn.XLOOKUP($A185,天気!$A$2:$A$365,天気!B$2:B$365)</f>
        <v>25.9</v>
      </c>
      <c r="G185">
        <f>_xlfn.XLOOKUP($A185,天気!$A$2:$A$365,天気!C$2:C$365)</f>
        <v>30.6</v>
      </c>
      <c r="H185">
        <f>_xlfn.XLOOKUP($A185,天気!$A$2:$A$365,天気!D$2:D$365)</f>
        <v>21.3</v>
      </c>
      <c r="I185" t="str">
        <f>_xlfn.XLOOKUP($A185,天気!$A$2:$A$365,天気!E$2:E$365)</f>
        <v>晴一時曇</v>
      </c>
      <c r="J185">
        <f>_xlfn.XLOOKUP($A185,天気!$A$2:$A$365,天気!F$2:F$365)</f>
        <v>1</v>
      </c>
      <c r="K185">
        <f>_xlfn.XLOOKUP($A185,天気!$A$2:$A$365,天気!G$2:G$365)</f>
        <v>1</v>
      </c>
      <c r="L185" t="str">
        <f>IF('図4-4-図4-16'!K185=0,"晴・曇",IF('図4-4-図4-16'!K185&gt;=80,"猛烈な雨",IF('図4-4-図4-16'!K185&gt;=50,"非常に激しい雨",IF('図4-4-図4-16'!K185&gt;=30,"強い雨",IF('図4-4-図4-16'!K185&gt;=20,"強い雨",IF('図4-4-図4-16'!K185&gt;=10,"やや強い雨",IF('図4-4-図4-16'!K185&gt;=1,"雨","小雨")))))))</f>
        <v>雨</v>
      </c>
      <c r="M185" t="s">
        <v>1</v>
      </c>
    </row>
    <row r="186" spans="1:13" x14ac:dyDescent="0.7">
      <c r="A186" s="3">
        <v>45112</v>
      </c>
      <c r="B186">
        <v>378</v>
      </c>
      <c r="C186">
        <v>269</v>
      </c>
      <c r="D186">
        <v>508</v>
      </c>
      <c r="E186">
        <v>334</v>
      </c>
      <c r="F186">
        <f>_xlfn.XLOOKUP($A186,天気!$A$2:$A$365,天気!B$2:B$365)</f>
        <v>25.2</v>
      </c>
      <c r="G186">
        <f>_xlfn.XLOOKUP($A186,天気!$A$2:$A$365,天気!C$2:C$365)</f>
        <v>28.7</v>
      </c>
      <c r="H186">
        <f>_xlfn.XLOOKUP($A186,天気!$A$2:$A$365,天気!D$2:D$365)</f>
        <v>22.5</v>
      </c>
      <c r="I186" t="str">
        <f>_xlfn.XLOOKUP($A186,天気!$A$2:$A$365,天気!E$2:E$365)</f>
        <v>曇後一時雨</v>
      </c>
      <c r="J186">
        <f>_xlfn.XLOOKUP($A186,天気!$A$2:$A$365,天気!F$2:F$365)</f>
        <v>0</v>
      </c>
      <c r="K186">
        <f>_xlfn.XLOOKUP($A186,天気!$A$2:$A$365,天気!G$2:G$365)</f>
        <v>0</v>
      </c>
      <c r="L186" t="str">
        <f>IF('図4-4-図4-16'!K186=0,"晴・曇",IF('図4-4-図4-16'!K186&gt;=80,"猛烈な雨",IF('図4-4-図4-16'!K186&gt;=50,"非常に激しい雨",IF('図4-4-図4-16'!K186&gt;=30,"強い雨",IF('図4-4-図4-16'!K186&gt;=20,"強い雨",IF('図4-4-図4-16'!K186&gt;=10,"やや強い雨",IF('図4-4-図4-16'!K186&gt;=1,"雨","小雨")))))))</f>
        <v>晴・曇</v>
      </c>
      <c r="M186" t="s">
        <v>2</v>
      </c>
    </row>
    <row r="187" spans="1:13" x14ac:dyDescent="0.7">
      <c r="A187" s="3">
        <v>45113</v>
      </c>
      <c r="B187">
        <v>214</v>
      </c>
      <c r="C187">
        <v>188</v>
      </c>
      <c r="D187">
        <v>320</v>
      </c>
      <c r="E187">
        <v>215</v>
      </c>
      <c r="F187">
        <f>_xlfn.XLOOKUP($A187,天気!$A$2:$A$365,天気!B$2:B$365)</f>
        <v>26.4</v>
      </c>
      <c r="G187">
        <f>_xlfn.XLOOKUP($A187,天気!$A$2:$A$365,天気!C$2:C$365)</f>
        <v>33.4</v>
      </c>
      <c r="H187">
        <f>_xlfn.XLOOKUP($A187,天気!$A$2:$A$365,天気!D$2:D$365)</f>
        <v>22</v>
      </c>
      <c r="I187" t="str">
        <f>_xlfn.XLOOKUP($A187,天気!$A$2:$A$365,天気!E$2:E$365)</f>
        <v>曇時々晴一時雨</v>
      </c>
      <c r="J187">
        <f>_xlfn.XLOOKUP($A187,天気!$A$2:$A$365,天気!F$2:F$365)</f>
        <v>13</v>
      </c>
      <c r="K187">
        <f>_xlfn.XLOOKUP($A187,天気!$A$2:$A$365,天気!G$2:G$365)</f>
        <v>4.5</v>
      </c>
      <c r="L187" t="str">
        <f>IF('図4-4-図4-16'!K187=0,"晴・曇",IF('図4-4-図4-16'!K187&gt;=80,"猛烈な雨",IF('図4-4-図4-16'!K187&gt;=50,"非常に激しい雨",IF('図4-4-図4-16'!K187&gt;=30,"強い雨",IF('図4-4-図4-16'!K187&gt;=20,"強い雨",IF('図4-4-図4-16'!K187&gt;=10,"やや強い雨",IF('図4-4-図4-16'!K187&gt;=1,"雨","小雨")))))))</f>
        <v>雨</v>
      </c>
      <c r="M187" t="s">
        <v>3</v>
      </c>
    </row>
    <row r="188" spans="1:13" x14ac:dyDescent="0.7">
      <c r="A188" s="3">
        <v>45114</v>
      </c>
      <c r="B188">
        <v>495</v>
      </c>
      <c r="C188">
        <v>324</v>
      </c>
      <c r="D188">
        <v>632</v>
      </c>
      <c r="E188">
        <v>411</v>
      </c>
      <c r="F188">
        <f>_xlfn.XLOOKUP($A188,天気!$A$2:$A$365,天気!B$2:B$365)</f>
        <v>28.4</v>
      </c>
      <c r="G188">
        <f>_xlfn.XLOOKUP($A188,天気!$A$2:$A$365,天気!C$2:C$365)</f>
        <v>34.200000000000003</v>
      </c>
      <c r="H188">
        <f>_xlfn.XLOOKUP($A188,天気!$A$2:$A$365,天気!D$2:D$365)</f>
        <v>23.8</v>
      </c>
      <c r="I188" t="str">
        <f>_xlfn.XLOOKUP($A188,天気!$A$2:$A$365,天気!E$2:E$365)</f>
        <v>薄曇時々晴</v>
      </c>
      <c r="J188">
        <f>_xlfn.XLOOKUP($A188,天気!$A$2:$A$365,天気!F$2:F$365)</f>
        <v>0</v>
      </c>
      <c r="K188">
        <f>_xlfn.XLOOKUP($A188,天気!$A$2:$A$365,天気!G$2:G$365)</f>
        <v>0</v>
      </c>
      <c r="L188" t="str">
        <f>IF('図4-4-図4-16'!K188=0,"晴・曇",IF('図4-4-図4-16'!K188&gt;=80,"猛烈な雨",IF('図4-4-図4-16'!K188&gt;=50,"非常に激しい雨",IF('図4-4-図4-16'!K188&gt;=30,"強い雨",IF('図4-4-図4-16'!K188&gt;=20,"強い雨",IF('図4-4-図4-16'!K188&gt;=10,"やや強い雨",IF('図4-4-図4-16'!K188&gt;=1,"雨","小雨")))))))</f>
        <v>晴・曇</v>
      </c>
      <c r="M188" t="s">
        <v>4</v>
      </c>
    </row>
    <row r="189" spans="1:13" x14ac:dyDescent="0.7">
      <c r="A189" s="3">
        <v>45115</v>
      </c>
      <c r="B189">
        <v>574</v>
      </c>
      <c r="C189">
        <v>350</v>
      </c>
      <c r="D189">
        <v>817</v>
      </c>
      <c r="E189">
        <v>542</v>
      </c>
      <c r="F189">
        <f>_xlfn.XLOOKUP($A189,天気!$A$2:$A$365,天気!B$2:B$365)</f>
        <v>27.8</v>
      </c>
      <c r="G189">
        <f>_xlfn.XLOOKUP($A189,天気!$A$2:$A$365,天気!C$2:C$365)</f>
        <v>30.9</v>
      </c>
      <c r="H189">
        <f>_xlfn.XLOOKUP($A189,天気!$A$2:$A$365,天気!D$2:D$365)</f>
        <v>25.2</v>
      </c>
      <c r="I189" t="str">
        <f>_xlfn.XLOOKUP($A189,天気!$A$2:$A$365,天気!E$2:E$365)</f>
        <v>曇時々雨</v>
      </c>
      <c r="J189">
        <f>_xlfn.XLOOKUP($A189,天気!$A$2:$A$365,天気!F$2:F$365)</f>
        <v>0</v>
      </c>
      <c r="K189">
        <f>_xlfn.XLOOKUP($A189,天気!$A$2:$A$365,天気!G$2:G$365)</f>
        <v>0</v>
      </c>
      <c r="L189" t="str">
        <f>IF('図4-4-図4-16'!K189=0,"晴・曇",IF('図4-4-図4-16'!K189&gt;=80,"猛烈な雨",IF('図4-4-図4-16'!K189&gt;=50,"非常に激しい雨",IF('図4-4-図4-16'!K189&gt;=30,"強い雨",IF('図4-4-図4-16'!K189&gt;=20,"強い雨",IF('図4-4-図4-16'!K189&gt;=10,"やや強い雨",IF('図4-4-図4-16'!K189&gt;=1,"雨","小雨")))))))</f>
        <v>晴・曇</v>
      </c>
      <c r="M189" t="s">
        <v>5</v>
      </c>
    </row>
    <row r="190" spans="1:13" x14ac:dyDescent="0.7">
      <c r="A190" s="3">
        <v>45116</v>
      </c>
      <c r="B190">
        <v>451</v>
      </c>
      <c r="C190">
        <v>293</v>
      </c>
      <c r="D190">
        <v>612</v>
      </c>
      <c r="E190">
        <v>380</v>
      </c>
      <c r="F190">
        <f>_xlfn.XLOOKUP($A190,天気!$A$2:$A$365,天気!B$2:B$365)</f>
        <v>28.6</v>
      </c>
      <c r="G190">
        <f>_xlfn.XLOOKUP($A190,天気!$A$2:$A$365,天気!C$2:C$365)</f>
        <v>33</v>
      </c>
      <c r="H190">
        <f>_xlfn.XLOOKUP($A190,天気!$A$2:$A$365,天気!D$2:D$365)</f>
        <v>25.1</v>
      </c>
      <c r="I190" t="str">
        <f>_xlfn.XLOOKUP($A190,天気!$A$2:$A$365,天気!E$2:E$365)</f>
        <v>曇一時晴後一時雨</v>
      </c>
      <c r="J190">
        <f>_xlfn.XLOOKUP($A190,天気!$A$2:$A$365,天気!F$2:F$365)</f>
        <v>0</v>
      </c>
      <c r="K190">
        <f>_xlfn.XLOOKUP($A190,天気!$A$2:$A$365,天気!G$2:G$365)</f>
        <v>0</v>
      </c>
      <c r="L190" t="str">
        <f>IF('図4-4-図4-16'!K190=0,"晴・曇",IF('図4-4-図4-16'!K190&gt;=80,"猛烈な雨",IF('図4-4-図4-16'!K190&gt;=50,"非常に激しい雨",IF('図4-4-図4-16'!K190&gt;=30,"強い雨",IF('図4-4-図4-16'!K190&gt;=20,"強い雨",IF('図4-4-図4-16'!K190&gt;=10,"やや強い雨",IF('図4-4-図4-16'!K190&gt;=1,"雨","小雨")))))))</f>
        <v>晴・曇</v>
      </c>
      <c r="M190" t="s">
        <v>6</v>
      </c>
    </row>
    <row r="191" spans="1:13" x14ac:dyDescent="0.7">
      <c r="A191" s="3">
        <v>45117</v>
      </c>
      <c r="B191">
        <v>339</v>
      </c>
      <c r="C191">
        <v>252</v>
      </c>
      <c r="D191">
        <v>472</v>
      </c>
      <c r="E191">
        <v>358</v>
      </c>
      <c r="F191">
        <f>_xlfn.XLOOKUP($A191,天気!$A$2:$A$365,天気!B$2:B$365)</f>
        <v>30.2</v>
      </c>
      <c r="G191">
        <f>_xlfn.XLOOKUP($A191,天気!$A$2:$A$365,天気!C$2:C$365)</f>
        <v>36.5</v>
      </c>
      <c r="H191">
        <f>_xlfn.XLOOKUP($A191,天気!$A$2:$A$365,天気!D$2:D$365)</f>
        <v>25.7</v>
      </c>
      <c r="I191" t="str">
        <f>_xlfn.XLOOKUP($A191,天気!$A$2:$A$365,天気!E$2:E$365)</f>
        <v>晴</v>
      </c>
      <c r="J191">
        <f>_xlfn.XLOOKUP($A191,天気!$A$2:$A$365,天気!F$2:F$365)</f>
        <v>0</v>
      </c>
      <c r="K191">
        <f>_xlfn.XLOOKUP($A191,天気!$A$2:$A$365,天気!G$2:G$365)</f>
        <v>0</v>
      </c>
      <c r="L191" t="str">
        <f>IF('図4-4-図4-16'!K191=0,"晴・曇",IF('図4-4-図4-16'!K191&gt;=80,"猛烈な雨",IF('図4-4-図4-16'!K191&gt;=50,"非常に激しい雨",IF('図4-4-図4-16'!K191&gt;=30,"強い雨",IF('図4-4-図4-16'!K191&gt;=20,"強い雨",IF('図4-4-図4-16'!K191&gt;=10,"やや強い雨",IF('図4-4-図4-16'!K191&gt;=1,"雨","小雨")))))))</f>
        <v>晴・曇</v>
      </c>
      <c r="M191" t="s">
        <v>0</v>
      </c>
    </row>
    <row r="192" spans="1:13" x14ac:dyDescent="0.7">
      <c r="A192" s="3">
        <v>45118</v>
      </c>
      <c r="B192">
        <v>374</v>
      </c>
      <c r="C192">
        <v>319</v>
      </c>
      <c r="D192">
        <v>586</v>
      </c>
      <c r="E192">
        <v>411</v>
      </c>
      <c r="F192">
        <f>_xlfn.XLOOKUP($A192,天気!$A$2:$A$365,天気!B$2:B$365)</f>
        <v>29.4</v>
      </c>
      <c r="G192">
        <f>_xlfn.XLOOKUP($A192,天気!$A$2:$A$365,天気!C$2:C$365)</f>
        <v>34.299999999999997</v>
      </c>
      <c r="H192">
        <f>_xlfn.XLOOKUP($A192,天気!$A$2:$A$365,天気!D$2:D$365)</f>
        <v>25.3</v>
      </c>
      <c r="I192" t="str">
        <f>_xlfn.XLOOKUP($A192,天気!$A$2:$A$365,天気!E$2:E$365)</f>
        <v>晴</v>
      </c>
      <c r="J192">
        <f>_xlfn.XLOOKUP($A192,天気!$A$2:$A$365,天気!F$2:F$365)</f>
        <v>0</v>
      </c>
      <c r="K192">
        <f>_xlfn.XLOOKUP($A192,天気!$A$2:$A$365,天気!G$2:G$365)</f>
        <v>0</v>
      </c>
      <c r="L192" t="str">
        <f>IF('図4-4-図4-16'!K192=0,"晴・曇",IF('図4-4-図4-16'!K192&gt;=80,"猛烈な雨",IF('図4-4-図4-16'!K192&gt;=50,"非常に激しい雨",IF('図4-4-図4-16'!K192&gt;=30,"強い雨",IF('図4-4-図4-16'!K192&gt;=20,"強い雨",IF('図4-4-図4-16'!K192&gt;=10,"やや強い雨",IF('図4-4-図4-16'!K192&gt;=1,"雨","小雨")))))))</f>
        <v>晴・曇</v>
      </c>
      <c r="M192" t="s">
        <v>1</v>
      </c>
    </row>
    <row r="193" spans="1:13" x14ac:dyDescent="0.7">
      <c r="A193" s="3">
        <v>45119</v>
      </c>
      <c r="B193">
        <v>486</v>
      </c>
      <c r="C193">
        <v>376</v>
      </c>
      <c r="D193">
        <v>616</v>
      </c>
      <c r="E193">
        <v>434</v>
      </c>
      <c r="F193">
        <f>_xlfn.XLOOKUP($A193,天気!$A$2:$A$365,天気!B$2:B$365)</f>
        <v>30.8</v>
      </c>
      <c r="G193">
        <f>_xlfn.XLOOKUP($A193,天気!$A$2:$A$365,天気!C$2:C$365)</f>
        <v>37.5</v>
      </c>
      <c r="H193">
        <f>_xlfn.XLOOKUP($A193,天気!$A$2:$A$365,天気!D$2:D$365)</f>
        <v>25.1</v>
      </c>
      <c r="I193" t="str">
        <f>_xlfn.XLOOKUP($A193,天気!$A$2:$A$365,天気!E$2:E$365)</f>
        <v>晴一時曇</v>
      </c>
      <c r="J193">
        <f>_xlfn.XLOOKUP($A193,天気!$A$2:$A$365,天気!F$2:F$365)</f>
        <v>0</v>
      </c>
      <c r="K193">
        <f>_xlfn.XLOOKUP($A193,天気!$A$2:$A$365,天気!G$2:G$365)</f>
        <v>0</v>
      </c>
      <c r="L193" t="str">
        <f>IF('図4-4-図4-16'!K193=0,"晴・曇",IF('図4-4-図4-16'!K193&gt;=80,"猛烈な雨",IF('図4-4-図4-16'!K193&gt;=50,"非常に激しい雨",IF('図4-4-図4-16'!K193&gt;=30,"強い雨",IF('図4-4-図4-16'!K193&gt;=20,"強い雨",IF('図4-4-図4-16'!K193&gt;=10,"やや強い雨",IF('図4-4-図4-16'!K193&gt;=1,"雨","小雨")))))))</f>
        <v>晴・曇</v>
      </c>
      <c r="M193" t="s">
        <v>2</v>
      </c>
    </row>
    <row r="194" spans="1:13" x14ac:dyDescent="0.7">
      <c r="A194" s="3">
        <v>45120</v>
      </c>
      <c r="B194">
        <v>315</v>
      </c>
      <c r="C194">
        <v>241</v>
      </c>
      <c r="D194">
        <v>428</v>
      </c>
      <c r="E194">
        <v>285</v>
      </c>
      <c r="F194">
        <f>_xlfn.XLOOKUP($A194,天気!$A$2:$A$365,天気!B$2:B$365)</f>
        <v>28</v>
      </c>
      <c r="G194">
        <f>_xlfn.XLOOKUP($A194,天気!$A$2:$A$365,天気!C$2:C$365)</f>
        <v>30.3</v>
      </c>
      <c r="H194">
        <f>_xlfn.XLOOKUP($A194,天気!$A$2:$A$365,天気!D$2:D$365)</f>
        <v>24.2</v>
      </c>
      <c r="I194" t="str">
        <f>_xlfn.XLOOKUP($A194,天気!$A$2:$A$365,天気!E$2:E$365)</f>
        <v>曇時々雨</v>
      </c>
      <c r="J194">
        <f>_xlfn.XLOOKUP($A194,天気!$A$2:$A$365,天気!F$2:F$365)</f>
        <v>0</v>
      </c>
      <c r="K194">
        <f>_xlfn.XLOOKUP($A194,天気!$A$2:$A$365,天気!G$2:G$365)</f>
        <v>0</v>
      </c>
      <c r="L194" t="str">
        <f>IF('図4-4-図4-16'!K194=0,"晴・曇",IF('図4-4-図4-16'!K194&gt;=80,"猛烈な雨",IF('図4-4-図4-16'!K194&gt;=50,"非常に激しい雨",IF('図4-4-図4-16'!K194&gt;=30,"強い雨",IF('図4-4-図4-16'!K194&gt;=20,"強い雨",IF('図4-4-図4-16'!K194&gt;=10,"やや強い雨",IF('図4-4-図4-16'!K194&gt;=1,"雨","小雨")))))))</f>
        <v>晴・曇</v>
      </c>
      <c r="M194" t="s">
        <v>3</v>
      </c>
    </row>
    <row r="195" spans="1:13" x14ac:dyDescent="0.7">
      <c r="A195" s="3">
        <v>45121</v>
      </c>
      <c r="B195">
        <v>705</v>
      </c>
      <c r="C195">
        <v>416</v>
      </c>
      <c r="D195">
        <v>988</v>
      </c>
      <c r="E195">
        <v>625</v>
      </c>
      <c r="F195">
        <f>_xlfn.XLOOKUP($A195,天気!$A$2:$A$365,天気!B$2:B$365)</f>
        <v>27.4</v>
      </c>
      <c r="G195">
        <f>_xlfn.XLOOKUP($A195,天気!$A$2:$A$365,天気!C$2:C$365)</f>
        <v>30.5</v>
      </c>
      <c r="H195">
        <f>_xlfn.XLOOKUP($A195,天気!$A$2:$A$365,天気!D$2:D$365)</f>
        <v>24.8</v>
      </c>
      <c r="I195" t="str">
        <f>_xlfn.XLOOKUP($A195,天気!$A$2:$A$365,天気!E$2:E$365)</f>
        <v>曇一時雨</v>
      </c>
      <c r="J195">
        <f>_xlfn.XLOOKUP($A195,天気!$A$2:$A$365,天気!F$2:F$365)</f>
        <v>0</v>
      </c>
      <c r="K195">
        <f>_xlfn.XLOOKUP($A195,天気!$A$2:$A$365,天気!G$2:G$365)</f>
        <v>0</v>
      </c>
      <c r="L195" t="str">
        <f>IF('図4-4-図4-16'!K195=0,"晴・曇",IF('図4-4-図4-16'!K195&gt;=80,"猛烈な雨",IF('図4-4-図4-16'!K195&gt;=50,"非常に激しい雨",IF('図4-4-図4-16'!K195&gt;=30,"強い雨",IF('図4-4-図4-16'!K195&gt;=20,"強い雨",IF('図4-4-図4-16'!K195&gt;=10,"やや強い雨",IF('図4-4-図4-16'!K195&gt;=1,"雨","小雨")))))))</f>
        <v>晴・曇</v>
      </c>
      <c r="M195" t="s">
        <v>4</v>
      </c>
    </row>
    <row r="196" spans="1:13" x14ac:dyDescent="0.7">
      <c r="A196" s="3">
        <v>45122</v>
      </c>
      <c r="B196">
        <v>756</v>
      </c>
      <c r="C196">
        <v>510</v>
      </c>
      <c r="D196">
        <v>922</v>
      </c>
      <c r="E196">
        <v>659</v>
      </c>
      <c r="F196">
        <f>_xlfn.XLOOKUP($A196,天気!$A$2:$A$365,天気!B$2:B$365)</f>
        <v>28.8</v>
      </c>
      <c r="G196">
        <f>_xlfn.XLOOKUP($A196,天気!$A$2:$A$365,天気!C$2:C$365)</f>
        <v>32.9</v>
      </c>
      <c r="H196">
        <f>_xlfn.XLOOKUP($A196,天気!$A$2:$A$365,天気!D$2:D$365)</f>
        <v>26.5</v>
      </c>
      <c r="I196" t="str">
        <f>_xlfn.XLOOKUP($A196,天気!$A$2:$A$365,天気!E$2:E$365)</f>
        <v>曇</v>
      </c>
      <c r="J196">
        <f>_xlfn.XLOOKUP($A196,天気!$A$2:$A$365,天気!F$2:F$365)</f>
        <v>0</v>
      </c>
      <c r="K196">
        <f>_xlfn.XLOOKUP($A196,天気!$A$2:$A$365,天気!G$2:G$365)</f>
        <v>0</v>
      </c>
      <c r="L196" t="str">
        <f>IF('図4-4-図4-16'!K196=0,"晴・曇",IF('図4-4-図4-16'!K196&gt;=80,"猛烈な雨",IF('図4-4-図4-16'!K196&gt;=50,"非常に激しい雨",IF('図4-4-図4-16'!K196&gt;=30,"強い雨",IF('図4-4-図4-16'!K196&gt;=20,"強い雨",IF('図4-4-図4-16'!K196&gt;=10,"やや強い雨",IF('図4-4-図4-16'!K196&gt;=1,"雨","小雨")))))))</f>
        <v>晴・曇</v>
      </c>
      <c r="M196" t="s">
        <v>5</v>
      </c>
    </row>
    <row r="197" spans="1:13" x14ac:dyDescent="0.7">
      <c r="A197" s="3">
        <v>45123</v>
      </c>
      <c r="B197">
        <v>622</v>
      </c>
      <c r="C197">
        <v>394</v>
      </c>
      <c r="D197">
        <v>711</v>
      </c>
      <c r="E197">
        <v>532</v>
      </c>
      <c r="F197">
        <f>_xlfn.XLOOKUP($A197,天気!$A$2:$A$365,天気!B$2:B$365)</f>
        <v>30.2</v>
      </c>
      <c r="G197">
        <f>_xlfn.XLOOKUP($A197,天気!$A$2:$A$365,天気!C$2:C$365)</f>
        <v>35.299999999999997</v>
      </c>
      <c r="H197">
        <f>_xlfn.XLOOKUP($A197,天気!$A$2:$A$365,天気!D$2:D$365)</f>
        <v>26.7</v>
      </c>
      <c r="I197" t="str">
        <f>_xlfn.XLOOKUP($A197,天気!$A$2:$A$365,天気!E$2:E$365)</f>
        <v>晴時々薄曇</v>
      </c>
      <c r="J197">
        <f>_xlfn.XLOOKUP($A197,天気!$A$2:$A$365,天気!F$2:F$365)</f>
        <v>0</v>
      </c>
      <c r="K197">
        <f>_xlfn.XLOOKUP($A197,天気!$A$2:$A$365,天気!G$2:G$365)</f>
        <v>0</v>
      </c>
      <c r="L197" t="str">
        <f>IF('図4-4-図4-16'!K197=0,"晴・曇",IF('図4-4-図4-16'!K197&gt;=80,"猛烈な雨",IF('図4-4-図4-16'!K197&gt;=50,"非常に激しい雨",IF('図4-4-図4-16'!K197&gt;=30,"強い雨",IF('図4-4-図4-16'!K197&gt;=20,"強い雨",IF('図4-4-図4-16'!K197&gt;=10,"やや強い雨",IF('図4-4-図4-16'!K197&gt;=1,"雨","小雨")))))))</f>
        <v>晴・曇</v>
      </c>
      <c r="M197" t="s">
        <v>6</v>
      </c>
    </row>
    <row r="198" spans="1:13" x14ac:dyDescent="0.7">
      <c r="A198" s="3">
        <v>45124</v>
      </c>
      <c r="B198">
        <v>305</v>
      </c>
      <c r="C198">
        <v>206</v>
      </c>
      <c r="D198">
        <v>458</v>
      </c>
      <c r="E198">
        <v>318</v>
      </c>
      <c r="F198">
        <f>_xlfn.XLOOKUP($A198,天気!$A$2:$A$365,天気!B$2:B$365)</f>
        <v>31.3</v>
      </c>
      <c r="G198">
        <f>_xlfn.XLOOKUP($A198,天気!$A$2:$A$365,天気!C$2:C$365)</f>
        <v>36.200000000000003</v>
      </c>
      <c r="H198">
        <f>_xlfn.XLOOKUP($A198,天気!$A$2:$A$365,天気!D$2:D$365)</f>
        <v>26.9</v>
      </c>
      <c r="I198" t="str">
        <f>_xlfn.XLOOKUP($A198,天気!$A$2:$A$365,天気!E$2:E$365)</f>
        <v>快晴</v>
      </c>
      <c r="J198">
        <f>_xlfn.XLOOKUP($A198,天気!$A$2:$A$365,天気!F$2:F$365)</f>
        <v>0</v>
      </c>
      <c r="K198">
        <f>_xlfn.XLOOKUP($A198,天気!$A$2:$A$365,天気!G$2:G$365)</f>
        <v>0</v>
      </c>
      <c r="L198" t="str">
        <f>IF('図4-4-図4-16'!K198=0,"晴・曇",IF('図4-4-図4-16'!K198&gt;=80,"猛烈な雨",IF('図4-4-図4-16'!K198&gt;=50,"非常に激しい雨",IF('図4-4-図4-16'!K198&gt;=30,"強い雨",IF('図4-4-図4-16'!K198&gt;=20,"強い雨",IF('図4-4-図4-16'!K198&gt;=10,"やや強い雨",IF('図4-4-図4-16'!K198&gt;=1,"雨","小雨")))))))</f>
        <v>晴・曇</v>
      </c>
      <c r="M198" t="s">
        <v>0</v>
      </c>
    </row>
    <row r="199" spans="1:13" x14ac:dyDescent="0.7">
      <c r="A199" s="3">
        <v>45125</v>
      </c>
      <c r="B199">
        <v>543</v>
      </c>
      <c r="C199">
        <v>375</v>
      </c>
      <c r="D199">
        <v>736</v>
      </c>
      <c r="E199">
        <v>471</v>
      </c>
      <c r="F199">
        <f>_xlfn.XLOOKUP($A199,天気!$A$2:$A$365,天気!B$2:B$365)</f>
        <v>31.8</v>
      </c>
      <c r="G199">
        <f>_xlfn.XLOOKUP($A199,天気!$A$2:$A$365,天気!C$2:C$365)</f>
        <v>37.5</v>
      </c>
      <c r="H199">
        <f>_xlfn.XLOOKUP($A199,天気!$A$2:$A$365,天気!D$2:D$365)</f>
        <v>27.3</v>
      </c>
      <c r="I199" t="str">
        <f>_xlfn.XLOOKUP($A199,天気!$A$2:$A$365,天気!E$2:E$365)</f>
        <v>晴時々薄曇</v>
      </c>
      <c r="J199">
        <f>_xlfn.XLOOKUP($A199,天気!$A$2:$A$365,天気!F$2:F$365)</f>
        <v>0</v>
      </c>
      <c r="K199">
        <f>_xlfn.XLOOKUP($A199,天気!$A$2:$A$365,天気!G$2:G$365)</f>
        <v>0</v>
      </c>
      <c r="L199" t="str">
        <f>IF('図4-4-図4-16'!K199=0,"晴・曇",IF('図4-4-図4-16'!K199&gt;=80,"猛烈な雨",IF('図4-4-図4-16'!K199&gt;=50,"非常に激しい雨",IF('図4-4-図4-16'!K199&gt;=30,"強い雨",IF('図4-4-図4-16'!K199&gt;=20,"強い雨",IF('図4-4-図4-16'!K199&gt;=10,"やや強い雨",IF('図4-4-図4-16'!K199&gt;=1,"雨","小雨")))))))</f>
        <v>晴・曇</v>
      </c>
      <c r="M199" t="s">
        <v>1</v>
      </c>
    </row>
    <row r="200" spans="1:13" x14ac:dyDescent="0.7">
      <c r="A200" s="3">
        <v>45126</v>
      </c>
      <c r="B200">
        <v>572</v>
      </c>
      <c r="C200">
        <v>383</v>
      </c>
      <c r="D200">
        <v>758</v>
      </c>
      <c r="E200">
        <v>466</v>
      </c>
      <c r="F200">
        <f>_xlfn.XLOOKUP($A200,天気!$A$2:$A$365,天気!B$2:B$365)</f>
        <v>29.7</v>
      </c>
      <c r="G200">
        <f>_xlfn.XLOOKUP($A200,天気!$A$2:$A$365,天気!C$2:C$365)</f>
        <v>33.9</v>
      </c>
      <c r="H200">
        <f>_xlfn.XLOOKUP($A200,天気!$A$2:$A$365,天気!D$2:D$365)</f>
        <v>26.4</v>
      </c>
      <c r="I200" t="str">
        <f>_xlfn.XLOOKUP($A200,天気!$A$2:$A$365,天気!E$2:E$365)</f>
        <v>曇時々晴</v>
      </c>
      <c r="J200">
        <f>_xlfn.XLOOKUP($A200,天気!$A$2:$A$365,天気!F$2:F$365)</f>
        <v>0</v>
      </c>
      <c r="K200">
        <f>_xlfn.XLOOKUP($A200,天気!$A$2:$A$365,天気!G$2:G$365)</f>
        <v>0</v>
      </c>
      <c r="L200" t="str">
        <f>IF('図4-4-図4-16'!K200=0,"晴・曇",IF('図4-4-図4-16'!K200&gt;=80,"猛烈な雨",IF('図4-4-図4-16'!K200&gt;=50,"非常に激しい雨",IF('図4-4-図4-16'!K200&gt;=30,"強い雨",IF('図4-4-図4-16'!K200&gt;=20,"強い雨",IF('図4-4-図4-16'!K200&gt;=10,"やや強い雨",IF('図4-4-図4-16'!K200&gt;=1,"雨","小雨")))))))</f>
        <v>晴・曇</v>
      </c>
      <c r="M200" t="s">
        <v>2</v>
      </c>
    </row>
    <row r="201" spans="1:13" x14ac:dyDescent="0.7">
      <c r="A201" s="3">
        <v>45127</v>
      </c>
      <c r="B201">
        <v>399</v>
      </c>
      <c r="C201">
        <v>304</v>
      </c>
      <c r="D201">
        <v>514</v>
      </c>
      <c r="E201">
        <v>358</v>
      </c>
      <c r="F201">
        <f>_xlfn.XLOOKUP($A201,天気!$A$2:$A$365,天気!B$2:B$365)</f>
        <v>28.1</v>
      </c>
      <c r="G201">
        <f>_xlfn.XLOOKUP($A201,天気!$A$2:$A$365,天気!C$2:C$365)</f>
        <v>32.6</v>
      </c>
      <c r="H201">
        <f>_xlfn.XLOOKUP($A201,天気!$A$2:$A$365,天気!D$2:D$365)</f>
        <v>25.1</v>
      </c>
      <c r="I201" t="str">
        <f>_xlfn.XLOOKUP($A201,天気!$A$2:$A$365,天気!E$2:E$365)</f>
        <v>曇時々晴</v>
      </c>
      <c r="J201">
        <f>_xlfn.XLOOKUP($A201,天気!$A$2:$A$365,天気!F$2:F$365)</f>
        <v>0</v>
      </c>
      <c r="K201">
        <f>_xlfn.XLOOKUP($A201,天気!$A$2:$A$365,天気!G$2:G$365)</f>
        <v>0</v>
      </c>
      <c r="L201" t="str">
        <f>IF('図4-4-図4-16'!K201=0,"晴・曇",IF('図4-4-図4-16'!K201&gt;=80,"猛烈な雨",IF('図4-4-図4-16'!K201&gt;=50,"非常に激しい雨",IF('図4-4-図4-16'!K201&gt;=30,"強い雨",IF('図4-4-図4-16'!K201&gt;=20,"強い雨",IF('図4-4-図4-16'!K201&gt;=10,"やや強い雨",IF('図4-4-図4-16'!K201&gt;=1,"雨","小雨")))))))</f>
        <v>晴・曇</v>
      </c>
      <c r="M201" t="s">
        <v>3</v>
      </c>
    </row>
    <row r="202" spans="1:13" x14ac:dyDescent="0.7">
      <c r="A202" s="3">
        <v>45128</v>
      </c>
      <c r="B202">
        <v>776</v>
      </c>
      <c r="C202">
        <v>514</v>
      </c>
      <c r="D202">
        <v>971</v>
      </c>
      <c r="E202">
        <v>656</v>
      </c>
      <c r="F202">
        <f>_xlfn.XLOOKUP($A202,天気!$A$2:$A$365,天気!B$2:B$365)</f>
        <v>27.2</v>
      </c>
      <c r="G202">
        <f>_xlfn.XLOOKUP($A202,天気!$A$2:$A$365,天気!C$2:C$365)</f>
        <v>31.6</v>
      </c>
      <c r="H202">
        <f>_xlfn.XLOOKUP($A202,天気!$A$2:$A$365,天気!D$2:D$365)</f>
        <v>24</v>
      </c>
      <c r="I202" t="str">
        <f>_xlfn.XLOOKUP($A202,天気!$A$2:$A$365,天気!E$2:E$365)</f>
        <v>曇時々晴</v>
      </c>
      <c r="J202">
        <f>_xlfn.XLOOKUP($A202,天気!$A$2:$A$365,天気!F$2:F$365)</f>
        <v>0</v>
      </c>
      <c r="K202">
        <f>_xlfn.XLOOKUP($A202,天気!$A$2:$A$365,天気!G$2:G$365)</f>
        <v>0</v>
      </c>
      <c r="L202" t="str">
        <f>IF('図4-4-図4-16'!K202=0,"晴・曇",IF('図4-4-図4-16'!K202&gt;=80,"猛烈な雨",IF('図4-4-図4-16'!K202&gt;=50,"非常に激しい雨",IF('図4-4-図4-16'!K202&gt;=30,"強い雨",IF('図4-4-図4-16'!K202&gt;=20,"強い雨",IF('図4-4-図4-16'!K202&gt;=10,"やや強い雨",IF('図4-4-図4-16'!K202&gt;=1,"雨","小雨")))))))</f>
        <v>晴・曇</v>
      </c>
      <c r="M202" t="s">
        <v>4</v>
      </c>
    </row>
    <row r="203" spans="1:13" x14ac:dyDescent="0.7">
      <c r="A203" s="3">
        <v>45129</v>
      </c>
      <c r="B203">
        <v>783</v>
      </c>
      <c r="C203">
        <v>463</v>
      </c>
      <c r="D203">
        <v>1038</v>
      </c>
      <c r="E203">
        <v>726</v>
      </c>
      <c r="F203">
        <f>_xlfn.XLOOKUP($A203,天気!$A$2:$A$365,天気!B$2:B$365)</f>
        <v>27.2</v>
      </c>
      <c r="G203">
        <f>_xlfn.XLOOKUP($A203,天気!$A$2:$A$365,天気!C$2:C$365)</f>
        <v>33.4</v>
      </c>
      <c r="H203">
        <f>_xlfn.XLOOKUP($A203,天気!$A$2:$A$365,天気!D$2:D$365)</f>
        <v>24.1</v>
      </c>
      <c r="I203" t="str">
        <f>_xlfn.XLOOKUP($A203,天気!$A$2:$A$365,天気!E$2:E$365)</f>
        <v>晴時々曇</v>
      </c>
      <c r="J203">
        <f>_xlfn.XLOOKUP($A203,天気!$A$2:$A$365,天気!F$2:F$365)</f>
        <v>0</v>
      </c>
      <c r="K203">
        <f>_xlfn.XLOOKUP($A203,天気!$A$2:$A$365,天気!G$2:G$365)</f>
        <v>0</v>
      </c>
      <c r="L203" t="str">
        <f>IF('図4-4-図4-16'!K203=0,"晴・曇",IF('図4-4-図4-16'!K203&gt;=80,"猛烈な雨",IF('図4-4-図4-16'!K203&gt;=50,"非常に激しい雨",IF('図4-4-図4-16'!K203&gt;=30,"強い雨",IF('図4-4-図4-16'!K203&gt;=20,"強い雨",IF('図4-4-図4-16'!K203&gt;=10,"やや強い雨",IF('図4-4-図4-16'!K203&gt;=1,"雨","小雨")))))))</f>
        <v>晴・曇</v>
      </c>
      <c r="M203" t="s">
        <v>5</v>
      </c>
    </row>
    <row r="204" spans="1:13" x14ac:dyDescent="0.7">
      <c r="A204" s="3">
        <v>45130</v>
      </c>
      <c r="B204">
        <v>592</v>
      </c>
      <c r="C204">
        <v>471</v>
      </c>
      <c r="D204">
        <v>887</v>
      </c>
      <c r="E204">
        <v>571</v>
      </c>
      <c r="F204">
        <f>_xlfn.XLOOKUP($A204,天気!$A$2:$A$365,天気!B$2:B$365)</f>
        <v>27.7</v>
      </c>
      <c r="G204">
        <f>_xlfn.XLOOKUP($A204,天気!$A$2:$A$365,天気!C$2:C$365)</f>
        <v>33.4</v>
      </c>
      <c r="H204">
        <f>_xlfn.XLOOKUP($A204,天気!$A$2:$A$365,天気!D$2:D$365)</f>
        <v>22.5</v>
      </c>
      <c r="I204" t="str">
        <f>_xlfn.XLOOKUP($A204,天気!$A$2:$A$365,天気!E$2:E$365)</f>
        <v>晴</v>
      </c>
      <c r="J204">
        <f>_xlfn.XLOOKUP($A204,天気!$A$2:$A$365,天気!F$2:F$365)</f>
        <v>0</v>
      </c>
      <c r="K204">
        <f>_xlfn.XLOOKUP($A204,天気!$A$2:$A$365,天気!G$2:G$365)</f>
        <v>0</v>
      </c>
      <c r="L204" t="str">
        <f>IF('図4-4-図4-16'!K204=0,"晴・曇",IF('図4-4-図4-16'!K204&gt;=80,"猛烈な雨",IF('図4-4-図4-16'!K204&gt;=50,"非常に激しい雨",IF('図4-4-図4-16'!K204&gt;=30,"強い雨",IF('図4-4-図4-16'!K204&gt;=20,"強い雨",IF('図4-4-図4-16'!K204&gt;=10,"やや強い雨",IF('図4-4-図4-16'!K204&gt;=1,"雨","小雨")))))))</f>
        <v>晴・曇</v>
      </c>
      <c r="M204" t="s">
        <v>6</v>
      </c>
    </row>
    <row r="205" spans="1:13" x14ac:dyDescent="0.7">
      <c r="A205" s="3">
        <v>45131</v>
      </c>
      <c r="B205">
        <v>437</v>
      </c>
      <c r="C205">
        <v>259</v>
      </c>
      <c r="D205">
        <v>519</v>
      </c>
      <c r="E205">
        <v>329</v>
      </c>
      <c r="F205">
        <f>_xlfn.XLOOKUP($A205,天気!$A$2:$A$365,天気!B$2:B$365)</f>
        <v>28.5</v>
      </c>
      <c r="G205">
        <f>_xlfn.XLOOKUP($A205,天気!$A$2:$A$365,天気!C$2:C$365)</f>
        <v>35.700000000000003</v>
      </c>
      <c r="H205">
        <f>_xlfn.XLOOKUP($A205,天気!$A$2:$A$365,天気!D$2:D$365)</f>
        <v>23.5</v>
      </c>
      <c r="I205" t="str">
        <f>_xlfn.XLOOKUP($A205,天気!$A$2:$A$365,天気!E$2:E$365)</f>
        <v>薄曇後晴</v>
      </c>
      <c r="J205">
        <f>_xlfn.XLOOKUP($A205,天気!$A$2:$A$365,天気!F$2:F$365)</f>
        <v>0</v>
      </c>
      <c r="K205">
        <f>_xlfn.XLOOKUP($A205,天気!$A$2:$A$365,天気!G$2:G$365)</f>
        <v>0</v>
      </c>
      <c r="L205" t="str">
        <f>IF('図4-4-図4-16'!K205=0,"晴・曇",IF('図4-4-図4-16'!K205&gt;=80,"猛烈な雨",IF('図4-4-図4-16'!K205&gt;=50,"非常に激しい雨",IF('図4-4-図4-16'!K205&gt;=30,"強い雨",IF('図4-4-図4-16'!K205&gt;=20,"強い雨",IF('図4-4-図4-16'!K205&gt;=10,"やや強い雨",IF('図4-4-図4-16'!K205&gt;=1,"雨","小雨")))))))</f>
        <v>晴・曇</v>
      </c>
      <c r="M205" t="s">
        <v>0</v>
      </c>
    </row>
    <row r="206" spans="1:13" x14ac:dyDescent="0.7">
      <c r="A206" s="3">
        <v>45132</v>
      </c>
      <c r="B206">
        <v>464</v>
      </c>
      <c r="C206">
        <v>314</v>
      </c>
      <c r="D206">
        <v>586</v>
      </c>
      <c r="E206">
        <v>440</v>
      </c>
      <c r="F206">
        <f>_xlfn.XLOOKUP($A206,天気!$A$2:$A$365,天気!B$2:B$365)</f>
        <v>29.8</v>
      </c>
      <c r="G206">
        <f>_xlfn.XLOOKUP($A206,天気!$A$2:$A$365,天気!C$2:C$365)</f>
        <v>36.6</v>
      </c>
      <c r="H206">
        <f>_xlfn.XLOOKUP($A206,天気!$A$2:$A$365,天気!D$2:D$365)</f>
        <v>24.2</v>
      </c>
      <c r="I206" t="str">
        <f>_xlfn.XLOOKUP($A206,天気!$A$2:$A$365,天気!E$2:E$365)</f>
        <v>晴一時薄曇</v>
      </c>
      <c r="J206">
        <f>_xlfn.XLOOKUP($A206,天気!$A$2:$A$365,天気!F$2:F$365)</f>
        <v>0</v>
      </c>
      <c r="K206">
        <f>_xlfn.XLOOKUP($A206,天気!$A$2:$A$365,天気!G$2:G$365)</f>
        <v>0</v>
      </c>
      <c r="L206" t="str">
        <f>IF('図4-4-図4-16'!K206=0,"晴・曇",IF('図4-4-図4-16'!K206&gt;=80,"猛烈な雨",IF('図4-4-図4-16'!K206&gt;=50,"非常に激しい雨",IF('図4-4-図4-16'!K206&gt;=30,"強い雨",IF('図4-4-図4-16'!K206&gt;=20,"強い雨",IF('図4-4-図4-16'!K206&gt;=10,"やや強い雨",IF('図4-4-図4-16'!K206&gt;=1,"雨","小雨")))))))</f>
        <v>晴・曇</v>
      </c>
      <c r="M206" t="s">
        <v>1</v>
      </c>
    </row>
    <row r="207" spans="1:13" x14ac:dyDescent="0.7">
      <c r="A207" s="3">
        <v>45133</v>
      </c>
      <c r="B207">
        <v>498</v>
      </c>
      <c r="C207">
        <v>341</v>
      </c>
      <c r="D207">
        <v>749</v>
      </c>
      <c r="E207">
        <v>486</v>
      </c>
      <c r="F207">
        <f>_xlfn.XLOOKUP($A207,天気!$A$2:$A$365,天気!B$2:B$365)</f>
        <v>31</v>
      </c>
      <c r="G207">
        <f>_xlfn.XLOOKUP($A207,天気!$A$2:$A$365,天気!C$2:C$365)</f>
        <v>37.700000000000003</v>
      </c>
      <c r="H207">
        <f>_xlfn.XLOOKUP($A207,天気!$A$2:$A$365,天気!D$2:D$365)</f>
        <v>25.6</v>
      </c>
      <c r="I207" t="str">
        <f>_xlfn.XLOOKUP($A207,天気!$A$2:$A$365,天気!E$2:E$365)</f>
        <v>晴</v>
      </c>
      <c r="J207">
        <f>_xlfn.XLOOKUP($A207,天気!$A$2:$A$365,天気!F$2:F$365)</f>
        <v>0</v>
      </c>
      <c r="K207">
        <f>_xlfn.XLOOKUP($A207,天気!$A$2:$A$365,天気!G$2:G$365)</f>
        <v>0</v>
      </c>
      <c r="L207" t="str">
        <f>IF('図4-4-図4-16'!K207=0,"晴・曇",IF('図4-4-図4-16'!K207&gt;=80,"猛烈な雨",IF('図4-4-図4-16'!K207&gt;=50,"非常に激しい雨",IF('図4-4-図4-16'!K207&gt;=30,"強い雨",IF('図4-4-図4-16'!K207&gt;=20,"強い雨",IF('図4-4-図4-16'!K207&gt;=10,"やや強い雨",IF('図4-4-図4-16'!K207&gt;=1,"雨","小雨")))))))</f>
        <v>晴・曇</v>
      </c>
      <c r="M207" t="s">
        <v>2</v>
      </c>
    </row>
    <row r="208" spans="1:13" x14ac:dyDescent="0.7">
      <c r="A208" s="3">
        <v>45134</v>
      </c>
      <c r="B208">
        <v>380</v>
      </c>
      <c r="C208">
        <v>255</v>
      </c>
      <c r="D208">
        <v>482</v>
      </c>
      <c r="E208">
        <v>340</v>
      </c>
      <c r="F208">
        <f>_xlfn.XLOOKUP($A208,天気!$A$2:$A$365,天気!B$2:B$365)</f>
        <v>30.6</v>
      </c>
      <c r="G208">
        <f>_xlfn.XLOOKUP($A208,天気!$A$2:$A$365,天気!C$2:C$365)</f>
        <v>36.9</v>
      </c>
      <c r="H208">
        <f>_xlfn.XLOOKUP($A208,天気!$A$2:$A$365,天気!D$2:D$365)</f>
        <v>26.4</v>
      </c>
      <c r="I208" t="str">
        <f>_xlfn.XLOOKUP($A208,天気!$A$2:$A$365,天気!E$2:E$365)</f>
        <v>晴一時曇</v>
      </c>
      <c r="J208">
        <f>_xlfn.XLOOKUP($A208,天気!$A$2:$A$365,天気!F$2:F$365)</f>
        <v>0</v>
      </c>
      <c r="K208">
        <f>_xlfn.XLOOKUP($A208,天気!$A$2:$A$365,天気!G$2:G$365)</f>
        <v>0</v>
      </c>
      <c r="L208" t="str">
        <f>IF('図4-4-図4-16'!K208=0,"晴・曇",IF('図4-4-図4-16'!K208&gt;=80,"猛烈な雨",IF('図4-4-図4-16'!K208&gt;=50,"非常に激しい雨",IF('図4-4-図4-16'!K208&gt;=30,"強い雨",IF('図4-4-図4-16'!K208&gt;=20,"強い雨",IF('図4-4-図4-16'!K208&gt;=10,"やや強い雨",IF('図4-4-図4-16'!K208&gt;=1,"雨","小雨")))))))</f>
        <v>晴・曇</v>
      </c>
      <c r="M208" t="s">
        <v>3</v>
      </c>
    </row>
    <row r="209" spans="1:13" x14ac:dyDescent="0.7">
      <c r="A209" s="3">
        <v>45135</v>
      </c>
      <c r="B209">
        <v>616</v>
      </c>
      <c r="C209">
        <v>411</v>
      </c>
      <c r="D209">
        <v>776</v>
      </c>
      <c r="E209">
        <v>612</v>
      </c>
      <c r="F209">
        <f>_xlfn.XLOOKUP($A209,天気!$A$2:$A$365,天気!B$2:B$365)</f>
        <v>30.4</v>
      </c>
      <c r="G209">
        <f>_xlfn.XLOOKUP($A209,天気!$A$2:$A$365,天気!C$2:C$365)</f>
        <v>36.200000000000003</v>
      </c>
      <c r="H209">
        <f>_xlfn.XLOOKUP($A209,天気!$A$2:$A$365,天気!D$2:D$365)</f>
        <v>26.7</v>
      </c>
      <c r="I209" t="str">
        <f>_xlfn.XLOOKUP($A209,天気!$A$2:$A$365,天気!E$2:E$365)</f>
        <v>晴</v>
      </c>
      <c r="J209">
        <f>_xlfn.XLOOKUP($A209,天気!$A$2:$A$365,天気!F$2:F$365)</f>
        <v>0</v>
      </c>
      <c r="K209">
        <f>_xlfn.XLOOKUP($A209,天気!$A$2:$A$365,天気!G$2:G$365)</f>
        <v>0</v>
      </c>
      <c r="L209" t="str">
        <f>IF('図4-4-図4-16'!K209=0,"晴・曇",IF('図4-4-図4-16'!K209&gt;=80,"猛烈な雨",IF('図4-4-図4-16'!K209&gt;=50,"非常に激しい雨",IF('図4-4-図4-16'!K209&gt;=30,"強い雨",IF('図4-4-図4-16'!K209&gt;=20,"強い雨",IF('図4-4-図4-16'!K209&gt;=10,"やや強い雨",IF('図4-4-図4-16'!K209&gt;=1,"雨","小雨")))))))</f>
        <v>晴・曇</v>
      </c>
      <c r="M209" t="s">
        <v>4</v>
      </c>
    </row>
    <row r="210" spans="1:13" x14ac:dyDescent="0.7">
      <c r="A210" s="3">
        <v>45136</v>
      </c>
      <c r="B210">
        <v>819</v>
      </c>
      <c r="C210">
        <v>501</v>
      </c>
      <c r="D210">
        <v>977</v>
      </c>
      <c r="E210">
        <v>624</v>
      </c>
      <c r="F210">
        <f>_xlfn.XLOOKUP($A210,天気!$A$2:$A$365,天気!B$2:B$365)</f>
        <v>30</v>
      </c>
      <c r="G210">
        <f>_xlfn.XLOOKUP($A210,天気!$A$2:$A$365,天気!C$2:C$365)</f>
        <v>35.700000000000003</v>
      </c>
      <c r="H210">
        <f>_xlfn.XLOOKUP($A210,天気!$A$2:$A$365,天気!D$2:D$365)</f>
        <v>25.8</v>
      </c>
      <c r="I210" t="str">
        <f>_xlfn.XLOOKUP($A210,天気!$A$2:$A$365,天気!E$2:E$365)</f>
        <v>晴</v>
      </c>
      <c r="J210">
        <f>_xlfn.XLOOKUP($A210,天気!$A$2:$A$365,天気!F$2:F$365)</f>
        <v>0</v>
      </c>
      <c r="K210">
        <f>_xlfn.XLOOKUP($A210,天気!$A$2:$A$365,天気!G$2:G$365)</f>
        <v>0</v>
      </c>
      <c r="L210" t="str">
        <f>IF('図4-4-図4-16'!K210=0,"晴・曇",IF('図4-4-図4-16'!K210&gt;=80,"猛烈な雨",IF('図4-4-図4-16'!K210&gt;=50,"非常に激しい雨",IF('図4-4-図4-16'!K210&gt;=30,"強い雨",IF('図4-4-図4-16'!K210&gt;=20,"強い雨",IF('図4-4-図4-16'!K210&gt;=10,"やや強い雨",IF('図4-4-図4-16'!K210&gt;=1,"雨","小雨")))))))</f>
        <v>晴・曇</v>
      </c>
      <c r="M210" t="s">
        <v>5</v>
      </c>
    </row>
    <row r="211" spans="1:13" x14ac:dyDescent="0.7">
      <c r="A211" s="3">
        <v>45137</v>
      </c>
      <c r="B211">
        <v>575</v>
      </c>
      <c r="C211">
        <v>466</v>
      </c>
      <c r="D211">
        <v>787</v>
      </c>
      <c r="E211">
        <v>512</v>
      </c>
      <c r="F211">
        <f>_xlfn.XLOOKUP($A211,天気!$A$2:$A$365,天気!B$2:B$365)</f>
        <v>30.3</v>
      </c>
      <c r="G211">
        <f>_xlfn.XLOOKUP($A211,天気!$A$2:$A$365,天気!C$2:C$365)</f>
        <v>36.6</v>
      </c>
      <c r="H211">
        <f>_xlfn.XLOOKUP($A211,天気!$A$2:$A$365,天気!D$2:D$365)</f>
        <v>25.7</v>
      </c>
      <c r="I211" t="str">
        <f>_xlfn.XLOOKUP($A211,天気!$A$2:$A$365,天気!E$2:E$365)</f>
        <v>快晴</v>
      </c>
      <c r="J211">
        <f>_xlfn.XLOOKUP($A211,天気!$A$2:$A$365,天気!F$2:F$365)</f>
        <v>0</v>
      </c>
      <c r="K211">
        <f>_xlfn.XLOOKUP($A211,天気!$A$2:$A$365,天気!G$2:G$365)</f>
        <v>0</v>
      </c>
      <c r="L211" t="str">
        <f>IF('図4-4-図4-16'!K211=0,"晴・曇",IF('図4-4-図4-16'!K211&gt;=80,"猛烈な雨",IF('図4-4-図4-16'!K211&gt;=50,"非常に激しい雨",IF('図4-4-図4-16'!K211&gt;=30,"強い雨",IF('図4-4-図4-16'!K211&gt;=20,"強い雨",IF('図4-4-図4-16'!K211&gt;=10,"やや強い雨",IF('図4-4-図4-16'!K211&gt;=1,"雨","小雨")))))))</f>
        <v>晴・曇</v>
      </c>
      <c r="M211" t="s">
        <v>6</v>
      </c>
    </row>
    <row r="212" spans="1:13" x14ac:dyDescent="0.7">
      <c r="A212" s="3">
        <v>45138</v>
      </c>
      <c r="B212">
        <v>358</v>
      </c>
      <c r="C212">
        <v>234</v>
      </c>
      <c r="D212">
        <v>478</v>
      </c>
      <c r="E212">
        <v>285</v>
      </c>
      <c r="F212">
        <f>_xlfn.XLOOKUP($A212,天気!$A$2:$A$365,天気!B$2:B$365)</f>
        <v>30.7</v>
      </c>
      <c r="G212">
        <f>_xlfn.XLOOKUP($A212,天気!$A$2:$A$365,天気!C$2:C$365)</f>
        <v>36.1</v>
      </c>
      <c r="H212">
        <f>_xlfn.XLOOKUP($A212,天気!$A$2:$A$365,天気!D$2:D$365)</f>
        <v>27.5</v>
      </c>
      <c r="I212" t="str">
        <f>_xlfn.XLOOKUP($A212,天気!$A$2:$A$365,天気!E$2:E$365)</f>
        <v>晴後一時曇</v>
      </c>
      <c r="J212">
        <f>_xlfn.XLOOKUP($A212,天気!$A$2:$A$365,天気!F$2:F$365)</f>
        <v>0</v>
      </c>
      <c r="K212">
        <f>_xlfn.XLOOKUP($A212,天気!$A$2:$A$365,天気!G$2:G$365)</f>
        <v>0</v>
      </c>
      <c r="L212" t="str">
        <f>IF('図4-4-図4-16'!K212=0,"晴・曇",IF('図4-4-図4-16'!K212&gt;=80,"猛烈な雨",IF('図4-4-図4-16'!K212&gt;=50,"非常に激しい雨",IF('図4-4-図4-16'!K212&gt;=30,"強い雨",IF('図4-4-図4-16'!K212&gt;=20,"強い雨",IF('図4-4-図4-16'!K212&gt;=10,"やや強い雨",IF('図4-4-図4-16'!K212&gt;=1,"雨","小雨")))))))</f>
        <v>晴・曇</v>
      </c>
      <c r="M212" t="s">
        <v>0</v>
      </c>
    </row>
    <row r="213" spans="1:13" x14ac:dyDescent="0.7">
      <c r="A213" s="3">
        <v>45139</v>
      </c>
      <c r="B213">
        <v>439</v>
      </c>
      <c r="C213">
        <v>290</v>
      </c>
      <c r="D213">
        <v>584</v>
      </c>
      <c r="E213">
        <v>363</v>
      </c>
      <c r="F213">
        <f>_xlfn.XLOOKUP($A213,天気!$A$2:$A$365,天気!B$2:B$365)</f>
        <v>26</v>
      </c>
      <c r="G213">
        <f>_xlfn.XLOOKUP($A213,天気!$A$2:$A$365,天気!C$2:C$365)</f>
        <v>33.200000000000003</v>
      </c>
      <c r="H213">
        <f>_xlfn.XLOOKUP($A213,天気!$A$2:$A$365,天気!D$2:D$365)</f>
        <v>22.2</v>
      </c>
      <c r="I213" t="str">
        <f>_xlfn.XLOOKUP($A213,天気!$A$2:$A$365,天気!E$2:E$365)</f>
        <v>曇後時々雨、雷を伴う</v>
      </c>
      <c r="J213">
        <f>_xlfn.XLOOKUP($A213,天気!$A$2:$A$365,天気!F$2:F$365)</f>
        <v>12.5</v>
      </c>
      <c r="K213">
        <f>_xlfn.XLOOKUP($A213,天気!$A$2:$A$365,天気!G$2:G$365)</f>
        <v>10.5</v>
      </c>
      <c r="L213" t="str">
        <f>IF('図4-4-図4-16'!K213=0,"晴・曇",IF('図4-4-図4-16'!K213&gt;=80,"猛烈な雨",IF('図4-4-図4-16'!K213&gt;=50,"非常に激しい雨",IF('図4-4-図4-16'!K213&gt;=30,"強い雨",IF('図4-4-図4-16'!K213&gt;=20,"強い雨",IF('図4-4-図4-16'!K213&gt;=10,"やや強い雨",IF('図4-4-図4-16'!K213&gt;=1,"雨","小雨")))))))</f>
        <v>やや強い雨</v>
      </c>
      <c r="M213" t="s">
        <v>1</v>
      </c>
    </row>
    <row r="214" spans="1:13" x14ac:dyDescent="0.7">
      <c r="A214" s="3">
        <v>45140</v>
      </c>
      <c r="B214">
        <v>467</v>
      </c>
      <c r="C214">
        <v>342</v>
      </c>
      <c r="D214">
        <v>726</v>
      </c>
      <c r="E214">
        <v>437</v>
      </c>
      <c r="F214">
        <f>_xlfn.XLOOKUP($A214,天気!$A$2:$A$365,天気!B$2:B$365)</f>
        <v>28.9</v>
      </c>
      <c r="G214">
        <f>_xlfn.XLOOKUP($A214,天気!$A$2:$A$365,天気!C$2:C$365)</f>
        <v>34.700000000000003</v>
      </c>
      <c r="H214">
        <f>_xlfn.XLOOKUP($A214,天気!$A$2:$A$365,天気!D$2:D$365)</f>
        <v>24</v>
      </c>
      <c r="I214" t="str">
        <f>_xlfn.XLOOKUP($A214,天気!$A$2:$A$365,天気!E$2:E$365)</f>
        <v>晴一時曇</v>
      </c>
      <c r="J214">
        <f>_xlfn.XLOOKUP($A214,天気!$A$2:$A$365,天気!F$2:F$365)</f>
        <v>0</v>
      </c>
      <c r="K214">
        <f>_xlfn.XLOOKUP($A214,天気!$A$2:$A$365,天気!G$2:G$365)</f>
        <v>0</v>
      </c>
      <c r="L214" t="str">
        <f>IF('図4-4-図4-16'!K214=0,"晴・曇",IF('図4-4-図4-16'!K214&gt;=80,"猛烈な雨",IF('図4-4-図4-16'!K214&gt;=50,"非常に激しい雨",IF('図4-4-図4-16'!K214&gt;=30,"強い雨",IF('図4-4-図4-16'!K214&gt;=20,"強い雨",IF('図4-4-図4-16'!K214&gt;=10,"やや強い雨",IF('図4-4-図4-16'!K214&gt;=1,"雨","小雨")))))))</f>
        <v>晴・曇</v>
      </c>
      <c r="M214" t="s">
        <v>2</v>
      </c>
    </row>
    <row r="215" spans="1:13" x14ac:dyDescent="0.7">
      <c r="A215" s="3">
        <v>45141</v>
      </c>
      <c r="B215">
        <v>360</v>
      </c>
      <c r="C215">
        <v>234</v>
      </c>
      <c r="D215">
        <v>436</v>
      </c>
      <c r="E215">
        <v>379</v>
      </c>
      <c r="F215">
        <f>_xlfn.XLOOKUP($A215,天気!$A$2:$A$365,天気!B$2:B$365)</f>
        <v>30.2</v>
      </c>
      <c r="G215">
        <f>_xlfn.XLOOKUP($A215,天気!$A$2:$A$365,天気!C$2:C$365)</f>
        <v>35</v>
      </c>
      <c r="H215">
        <f>_xlfn.XLOOKUP($A215,天気!$A$2:$A$365,天気!D$2:D$365)</f>
        <v>26.3</v>
      </c>
      <c r="I215" t="str">
        <f>_xlfn.XLOOKUP($A215,天気!$A$2:$A$365,天気!E$2:E$365)</f>
        <v>晴</v>
      </c>
      <c r="J215">
        <f>_xlfn.XLOOKUP($A215,天気!$A$2:$A$365,天気!F$2:F$365)</f>
        <v>0</v>
      </c>
      <c r="K215">
        <f>_xlfn.XLOOKUP($A215,天気!$A$2:$A$365,天気!G$2:G$365)</f>
        <v>0</v>
      </c>
      <c r="L215" t="str">
        <f>IF('図4-4-図4-16'!K215=0,"晴・曇",IF('図4-4-図4-16'!K215&gt;=80,"猛烈な雨",IF('図4-4-図4-16'!K215&gt;=50,"非常に激しい雨",IF('図4-4-図4-16'!K215&gt;=30,"強い雨",IF('図4-4-図4-16'!K215&gt;=20,"強い雨",IF('図4-4-図4-16'!K215&gt;=10,"やや強い雨",IF('図4-4-図4-16'!K215&gt;=1,"雨","小雨")))))))</f>
        <v>晴・曇</v>
      </c>
      <c r="M215" t="s">
        <v>3</v>
      </c>
    </row>
    <row r="216" spans="1:13" x14ac:dyDescent="0.7">
      <c r="A216" s="3">
        <v>45142</v>
      </c>
      <c r="B216">
        <v>641</v>
      </c>
      <c r="C216">
        <v>398</v>
      </c>
      <c r="D216">
        <v>793</v>
      </c>
      <c r="E216">
        <v>538</v>
      </c>
      <c r="F216">
        <f>_xlfn.XLOOKUP($A216,天気!$A$2:$A$365,天気!B$2:B$365)</f>
        <v>31.3</v>
      </c>
      <c r="G216">
        <f>_xlfn.XLOOKUP($A216,天気!$A$2:$A$365,天気!C$2:C$365)</f>
        <v>36.700000000000003</v>
      </c>
      <c r="H216">
        <f>_xlfn.XLOOKUP($A216,天気!$A$2:$A$365,天気!D$2:D$365)</f>
        <v>26.8</v>
      </c>
      <c r="I216" t="str">
        <f>_xlfn.XLOOKUP($A216,天気!$A$2:$A$365,天気!E$2:E$365)</f>
        <v>晴後一時曇</v>
      </c>
      <c r="J216">
        <f>_xlfn.XLOOKUP($A216,天気!$A$2:$A$365,天気!F$2:F$365)</f>
        <v>0</v>
      </c>
      <c r="K216">
        <f>_xlfn.XLOOKUP($A216,天気!$A$2:$A$365,天気!G$2:G$365)</f>
        <v>0</v>
      </c>
      <c r="L216" t="str">
        <f>IF('図4-4-図4-16'!K216=0,"晴・曇",IF('図4-4-図4-16'!K216&gt;=80,"猛烈な雨",IF('図4-4-図4-16'!K216&gt;=50,"非常に激しい雨",IF('図4-4-図4-16'!K216&gt;=30,"強い雨",IF('図4-4-図4-16'!K216&gt;=20,"強い雨",IF('図4-4-図4-16'!K216&gt;=10,"やや強い雨",IF('図4-4-図4-16'!K216&gt;=1,"雨","小雨")))))))</f>
        <v>晴・曇</v>
      </c>
      <c r="M216" t="s">
        <v>4</v>
      </c>
    </row>
    <row r="217" spans="1:13" x14ac:dyDescent="0.7">
      <c r="A217" s="3">
        <v>45143</v>
      </c>
      <c r="B217">
        <v>725</v>
      </c>
      <c r="C217">
        <v>480</v>
      </c>
      <c r="D217">
        <v>979</v>
      </c>
      <c r="E217">
        <v>620</v>
      </c>
      <c r="F217">
        <f>_xlfn.XLOOKUP($A217,天気!$A$2:$A$365,天気!B$2:B$365)</f>
        <v>30.4</v>
      </c>
      <c r="G217">
        <f>_xlfn.XLOOKUP($A217,天気!$A$2:$A$365,天気!C$2:C$365)</f>
        <v>35.9</v>
      </c>
      <c r="H217">
        <f>_xlfn.XLOOKUP($A217,天気!$A$2:$A$365,天気!D$2:D$365)</f>
        <v>27.7</v>
      </c>
      <c r="I217" t="str">
        <f>_xlfn.XLOOKUP($A217,天気!$A$2:$A$365,天気!E$2:E$365)</f>
        <v>晴</v>
      </c>
      <c r="J217">
        <f>_xlfn.XLOOKUP($A217,天気!$A$2:$A$365,天気!F$2:F$365)</f>
        <v>0</v>
      </c>
      <c r="K217">
        <f>_xlfn.XLOOKUP($A217,天気!$A$2:$A$365,天気!G$2:G$365)</f>
        <v>0</v>
      </c>
      <c r="L217" t="str">
        <f>IF('図4-4-図4-16'!K217=0,"晴・曇",IF('図4-4-図4-16'!K217&gt;=80,"猛烈な雨",IF('図4-4-図4-16'!K217&gt;=50,"非常に激しい雨",IF('図4-4-図4-16'!K217&gt;=30,"強い雨",IF('図4-4-図4-16'!K217&gt;=20,"強い雨",IF('図4-4-図4-16'!K217&gt;=10,"やや強い雨",IF('図4-4-図4-16'!K217&gt;=1,"雨","小雨")))))))</f>
        <v>晴・曇</v>
      </c>
      <c r="M217" t="s">
        <v>5</v>
      </c>
    </row>
    <row r="218" spans="1:13" x14ac:dyDescent="0.7">
      <c r="A218" s="3">
        <v>45144</v>
      </c>
      <c r="B218">
        <v>652</v>
      </c>
      <c r="C218">
        <v>394</v>
      </c>
      <c r="D218">
        <v>833</v>
      </c>
      <c r="E218">
        <v>495</v>
      </c>
      <c r="F218">
        <f>_xlfn.XLOOKUP($A218,天気!$A$2:$A$365,天気!B$2:B$365)</f>
        <v>28.6</v>
      </c>
      <c r="G218">
        <f>_xlfn.XLOOKUP($A218,天気!$A$2:$A$365,天気!C$2:C$365)</f>
        <v>34.799999999999997</v>
      </c>
      <c r="H218">
        <f>_xlfn.XLOOKUP($A218,天気!$A$2:$A$365,天気!D$2:D$365)</f>
        <v>26.3</v>
      </c>
      <c r="I218" t="str">
        <f>_xlfn.XLOOKUP($A218,天気!$A$2:$A$365,天気!E$2:E$365)</f>
        <v>晴後時々曇一時雨</v>
      </c>
      <c r="J218">
        <f>_xlfn.XLOOKUP($A218,天気!$A$2:$A$365,天気!F$2:F$365)</f>
        <v>4</v>
      </c>
      <c r="K218">
        <f>_xlfn.XLOOKUP($A218,天気!$A$2:$A$365,天気!G$2:G$365)</f>
        <v>4</v>
      </c>
      <c r="L218" t="str">
        <f>IF('図4-4-図4-16'!K218=0,"晴・曇",IF('図4-4-図4-16'!K218&gt;=80,"猛烈な雨",IF('図4-4-図4-16'!K218&gt;=50,"非常に激しい雨",IF('図4-4-図4-16'!K218&gt;=30,"強い雨",IF('図4-4-図4-16'!K218&gt;=20,"強い雨",IF('図4-4-図4-16'!K218&gt;=10,"やや強い雨",IF('図4-4-図4-16'!K218&gt;=1,"雨","小雨")))))))</f>
        <v>雨</v>
      </c>
      <c r="M218" t="s">
        <v>6</v>
      </c>
    </row>
    <row r="219" spans="1:13" x14ac:dyDescent="0.7">
      <c r="A219" s="3">
        <v>45145</v>
      </c>
      <c r="B219">
        <v>370</v>
      </c>
      <c r="C219">
        <v>260</v>
      </c>
      <c r="D219">
        <v>527</v>
      </c>
      <c r="E219">
        <v>367</v>
      </c>
      <c r="F219">
        <f>_xlfn.XLOOKUP($A219,天気!$A$2:$A$365,天気!B$2:B$365)</f>
        <v>29.4</v>
      </c>
      <c r="G219">
        <f>_xlfn.XLOOKUP($A219,天気!$A$2:$A$365,天気!C$2:C$365)</f>
        <v>34.9</v>
      </c>
      <c r="H219">
        <f>_xlfn.XLOOKUP($A219,天気!$A$2:$A$365,天気!D$2:D$365)</f>
        <v>25.9</v>
      </c>
      <c r="I219" t="str">
        <f>_xlfn.XLOOKUP($A219,天気!$A$2:$A$365,天気!E$2:E$365)</f>
        <v>晴時々曇</v>
      </c>
      <c r="J219">
        <f>_xlfn.XLOOKUP($A219,天気!$A$2:$A$365,天気!F$2:F$365)</f>
        <v>0</v>
      </c>
      <c r="K219">
        <f>_xlfn.XLOOKUP($A219,天気!$A$2:$A$365,天気!G$2:G$365)</f>
        <v>0</v>
      </c>
      <c r="L219" t="str">
        <f>IF('図4-4-図4-16'!K219=0,"晴・曇",IF('図4-4-図4-16'!K219&gt;=80,"猛烈な雨",IF('図4-4-図4-16'!K219&gt;=50,"非常に激しい雨",IF('図4-4-図4-16'!K219&gt;=30,"強い雨",IF('図4-4-図4-16'!K219&gt;=20,"強い雨",IF('図4-4-図4-16'!K219&gt;=10,"やや強い雨",IF('図4-4-図4-16'!K219&gt;=1,"雨","小雨")))))))</f>
        <v>晴・曇</v>
      </c>
      <c r="M219" t="s">
        <v>0</v>
      </c>
    </row>
    <row r="220" spans="1:13" x14ac:dyDescent="0.7">
      <c r="A220" s="3">
        <v>45146</v>
      </c>
      <c r="B220">
        <v>506</v>
      </c>
      <c r="C220">
        <v>373</v>
      </c>
      <c r="D220">
        <v>704</v>
      </c>
      <c r="E220">
        <v>435</v>
      </c>
      <c r="F220">
        <f>_xlfn.XLOOKUP($A220,天気!$A$2:$A$365,天気!B$2:B$365)</f>
        <v>30.1</v>
      </c>
      <c r="G220">
        <f>_xlfn.XLOOKUP($A220,天気!$A$2:$A$365,天気!C$2:C$365)</f>
        <v>35.9</v>
      </c>
      <c r="H220">
        <f>_xlfn.XLOOKUP($A220,天気!$A$2:$A$365,天気!D$2:D$365)</f>
        <v>26.7</v>
      </c>
      <c r="I220" t="str">
        <f>_xlfn.XLOOKUP($A220,天気!$A$2:$A$365,天気!E$2:E$365)</f>
        <v>晴時々薄曇</v>
      </c>
      <c r="J220">
        <f>_xlfn.XLOOKUP($A220,天気!$A$2:$A$365,天気!F$2:F$365)</f>
        <v>1</v>
      </c>
      <c r="K220">
        <f>_xlfn.XLOOKUP($A220,天気!$A$2:$A$365,天気!G$2:G$365)</f>
        <v>1</v>
      </c>
      <c r="L220" t="str">
        <f>IF('図4-4-図4-16'!K220=0,"晴・曇",IF('図4-4-図4-16'!K220&gt;=80,"猛烈な雨",IF('図4-4-図4-16'!K220&gt;=50,"非常に激しい雨",IF('図4-4-図4-16'!K220&gt;=30,"強い雨",IF('図4-4-図4-16'!K220&gt;=20,"強い雨",IF('図4-4-図4-16'!K220&gt;=10,"やや強い雨",IF('図4-4-図4-16'!K220&gt;=1,"雨","小雨")))))))</f>
        <v>雨</v>
      </c>
      <c r="M220" t="s">
        <v>1</v>
      </c>
    </row>
    <row r="221" spans="1:13" x14ac:dyDescent="0.7">
      <c r="A221" s="3">
        <v>45147</v>
      </c>
      <c r="B221">
        <v>523</v>
      </c>
      <c r="C221">
        <v>394</v>
      </c>
      <c r="D221">
        <v>756</v>
      </c>
      <c r="E221">
        <v>428</v>
      </c>
      <c r="F221">
        <f>_xlfn.XLOOKUP($A221,天気!$A$2:$A$365,天気!B$2:B$365)</f>
        <v>28.2</v>
      </c>
      <c r="G221">
        <f>_xlfn.XLOOKUP($A221,天気!$A$2:$A$365,天気!C$2:C$365)</f>
        <v>31.8</v>
      </c>
      <c r="H221">
        <f>_xlfn.XLOOKUP($A221,天気!$A$2:$A$365,天気!D$2:D$365)</f>
        <v>26.5</v>
      </c>
      <c r="I221" t="str">
        <f>_xlfn.XLOOKUP($A221,天気!$A$2:$A$365,天気!E$2:E$365)</f>
        <v>曇時々雨、雷を伴う</v>
      </c>
      <c r="J221">
        <f>_xlfn.XLOOKUP($A221,天気!$A$2:$A$365,天気!F$2:F$365)</f>
        <v>8</v>
      </c>
      <c r="K221">
        <f>_xlfn.XLOOKUP($A221,天気!$A$2:$A$365,天気!G$2:G$365)</f>
        <v>4.5</v>
      </c>
      <c r="L221" t="str">
        <f>IF('図4-4-図4-16'!K221=0,"晴・曇",IF('図4-4-図4-16'!K221&gt;=80,"猛烈な雨",IF('図4-4-図4-16'!K221&gt;=50,"非常に激しい雨",IF('図4-4-図4-16'!K221&gt;=30,"強い雨",IF('図4-4-図4-16'!K221&gt;=20,"強い雨",IF('図4-4-図4-16'!K221&gt;=10,"やや強い雨",IF('図4-4-図4-16'!K221&gt;=1,"雨","小雨")))))))</f>
        <v>雨</v>
      </c>
      <c r="M221" t="s">
        <v>2</v>
      </c>
    </row>
    <row r="222" spans="1:13" x14ac:dyDescent="0.7">
      <c r="A222" s="3">
        <v>45148</v>
      </c>
      <c r="B222">
        <v>434</v>
      </c>
      <c r="C222">
        <v>316</v>
      </c>
      <c r="D222">
        <v>668</v>
      </c>
      <c r="E222">
        <v>424</v>
      </c>
      <c r="F222">
        <f>_xlfn.XLOOKUP($A222,天気!$A$2:$A$365,天気!B$2:B$365)</f>
        <v>29.5</v>
      </c>
      <c r="G222">
        <f>_xlfn.XLOOKUP($A222,天気!$A$2:$A$365,天気!C$2:C$365)</f>
        <v>34.4</v>
      </c>
      <c r="H222">
        <f>_xlfn.XLOOKUP($A222,天気!$A$2:$A$365,天気!D$2:D$365)</f>
        <v>26.3</v>
      </c>
      <c r="I222" t="str">
        <f>_xlfn.XLOOKUP($A222,天気!$A$2:$A$365,天気!E$2:E$365)</f>
        <v>晴</v>
      </c>
      <c r="J222">
        <f>_xlfn.XLOOKUP($A222,天気!$A$2:$A$365,天気!F$2:F$365)</f>
        <v>0</v>
      </c>
      <c r="K222">
        <f>_xlfn.XLOOKUP($A222,天気!$A$2:$A$365,天気!G$2:G$365)</f>
        <v>0</v>
      </c>
      <c r="L222" t="str">
        <f>IF('図4-4-図4-16'!K222=0,"晴・曇",IF('図4-4-図4-16'!K222&gt;=80,"猛烈な雨",IF('図4-4-図4-16'!K222&gt;=50,"非常に激しい雨",IF('図4-4-図4-16'!K222&gt;=30,"強い雨",IF('図4-4-図4-16'!K222&gt;=20,"強い雨",IF('図4-4-図4-16'!K222&gt;=10,"やや強い雨",IF('図4-4-図4-16'!K222&gt;=1,"雨","小雨")))))))</f>
        <v>晴・曇</v>
      </c>
      <c r="M222" t="s">
        <v>3</v>
      </c>
    </row>
    <row r="223" spans="1:13" x14ac:dyDescent="0.7">
      <c r="A223" s="3">
        <v>45149</v>
      </c>
      <c r="B223">
        <v>534</v>
      </c>
      <c r="C223">
        <v>437</v>
      </c>
      <c r="D223">
        <v>858</v>
      </c>
      <c r="E223">
        <v>574</v>
      </c>
      <c r="F223">
        <f>_xlfn.XLOOKUP($A223,天気!$A$2:$A$365,天気!B$2:B$365)</f>
        <v>29.5</v>
      </c>
      <c r="G223">
        <f>_xlfn.XLOOKUP($A223,天気!$A$2:$A$365,天気!C$2:C$365)</f>
        <v>35</v>
      </c>
      <c r="H223">
        <f>_xlfn.XLOOKUP($A223,天気!$A$2:$A$365,天気!D$2:D$365)</f>
        <v>26.2</v>
      </c>
      <c r="I223" t="str">
        <f>_xlfn.XLOOKUP($A223,天気!$A$2:$A$365,天気!E$2:E$365)</f>
        <v>晴時々曇</v>
      </c>
      <c r="J223">
        <f>_xlfn.XLOOKUP($A223,天気!$A$2:$A$365,天気!F$2:F$365)</f>
        <v>0</v>
      </c>
      <c r="K223">
        <f>_xlfn.XLOOKUP($A223,天気!$A$2:$A$365,天気!G$2:G$365)</f>
        <v>0</v>
      </c>
      <c r="L223" t="str">
        <f>IF('図4-4-図4-16'!K223=0,"晴・曇",IF('図4-4-図4-16'!K223&gt;=80,"猛烈な雨",IF('図4-4-図4-16'!K223&gt;=50,"非常に激しい雨",IF('図4-4-図4-16'!K223&gt;=30,"強い雨",IF('図4-4-図4-16'!K223&gt;=20,"強い雨",IF('図4-4-図4-16'!K223&gt;=10,"やや強い雨",IF('図4-4-図4-16'!K223&gt;=1,"雨","小雨")))))))</f>
        <v>晴・曇</v>
      </c>
      <c r="M223" t="s">
        <v>4</v>
      </c>
    </row>
    <row r="224" spans="1:13" x14ac:dyDescent="0.7">
      <c r="A224" s="3">
        <v>45150</v>
      </c>
      <c r="B224">
        <v>800</v>
      </c>
      <c r="C224">
        <v>545</v>
      </c>
      <c r="D224">
        <v>1044</v>
      </c>
      <c r="E224">
        <v>620</v>
      </c>
      <c r="F224">
        <f>_xlfn.XLOOKUP($A224,天気!$A$2:$A$365,天気!B$2:B$365)</f>
        <v>29.7</v>
      </c>
      <c r="G224">
        <f>_xlfn.XLOOKUP($A224,天気!$A$2:$A$365,天気!C$2:C$365)</f>
        <v>35.5</v>
      </c>
      <c r="H224">
        <f>_xlfn.XLOOKUP($A224,天気!$A$2:$A$365,天気!D$2:D$365)</f>
        <v>26.2</v>
      </c>
      <c r="I224" t="str">
        <f>_xlfn.XLOOKUP($A224,天気!$A$2:$A$365,天気!E$2:E$365)</f>
        <v>晴一時曇</v>
      </c>
      <c r="J224">
        <f>_xlfn.XLOOKUP($A224,天気!$A$2:$A$365,天気!F$2:F$365)</f>
        <v>0</v>
      </c>
      <c r="K224">
        <f>_xlfn.XLOOKUP($A224,天気!$A$2:$A$365,天気!G$2:G$365)</f>
        <v>0</v>
      </c>
      <c r="L224" t="str">
        <f>IF('図4-4-図4-16'!K224=0,"晴・曇",IF('図4-4-図4-16'!K224&gt;=80,"猛烈な雨",IF('図4-4-図4-16'!K224&gt;=50,"非常に激しい雨",IF('図4-4-図4-16'!K224&gt;=30,"強い雨",IF('図4-4-図4-16'!K224&gt;=20,"強い雨",IF('図4-4-図4-16'!K224&gt;=10,"やや強い雨",IF('図4-4-図4-16'!K224&gt;=1,"雨","小雨")))))))</f>
        <v>晴・曇</v>
      </c>
      <c r="M224" t="s">
        <v>5</v>
      </c>
    </row>
    <row r="225" spans="1:13" x14ac:dyDescent="0.7">
      <c r="A225" s="3">
        <v>45151</v>
      </c>
      <c r="B225">
        <v>685</v>
      </c>
      <c r="C225">
        <v>372</v>
      </c>
      <c r="D225">
        <v>817</v>
      </c>
      <c r="E225">
        <v>574</v>
      </c>
      <c r="F225">
        <f>_xlfn.XLOOKUP($A225,天気!$A$2:$A$365,天気!B$2:B$365)</f>
        <v>27.4</v>
      </c>
      <c r="G225">
        <f>_xlfn.XLOOKUP($A225,天気!$A$2:$A$365,天気!C$2:C$365)</f>
        <v>32.9</v>
      </c>
      <c r="H225">
        <f>_xlfn.XLOOKUP($A225,天気!$A$2:$A$365,天気!D$2:D$365)</f>
        <v>25.8</v>
      </c>
      <c r="I225" t="str">
        <f>_xlfn.XLOOKUP($A225,天気!$A$2:$A$365,天気!E$2:E$365)</f>
        <v>大雨時々曇</v>
      </c>
      <c r="J225">
        <f>_xlfn.XLOOKUP($A225,天気!$A$2:$A$365,天気!F$2:F$365)</f>
        <v>48.5</v>
      </c>
      <c r="K225">
        <f>_xlfn.XLOOKUP($A225,天気!$A$2:$A$365,天気!G$2:G$365)</f>
        <v>28</v>
      </c>
      <c r="L225" t="str">
        <f>IF('図4-4-図4-16'!K225=0,"晴・曇",IF('図4-4-図4-16'!K225&gt;=80,"猛烈な雨",IF('図4-4-図4-16'!K225&gt;=50,"非常に激しい雨",IF('図4-4-図4-16'!K225&gt;=30,"強い雨",IF('図4-4-図4-16'!K225&gt;=20,"強い雨",IF('図4-4-図4-16'!K225&gt;=10,"やや強い雨",IF('図4-4-図4-16'!K225&gt;=1,"雨","小雨")))))))</f>
        <v>強い雨</v>
      </c>
      <c r="M225" t="s">
        <v>6</v>
      </c>
    </row>
    <row r="226" spans="1:13" x14ac:dyDescent="0.7">
      <c r="A226" s="3">
        <v>45152</v>
      </c>
      <c r="B226">
        <v>325</v>
      </c>
      <c r="C226">
        <v>219</v>
      </c>
      <c r="D226">
        <v>441</v>
      </c>
      <c r="E226">
        <v>268</v>
      </c>
      <c r="F226">
        <f>_xlfn.XLOOKUP($A226,天気!$A$2:$A$365,天気!B$2:B$365)</f>
        <v>28.6</v>
      </c>
      <c r="G226">
        <f>_xlfn.XLOOKUP($A226,天気!$A$2:$A$365,天気!C$2:C$365)</f>
        <v>32.9</v>
      </c>
      <c r="H226">
        <f>_xlfn.XLOOKUP($A226,天気!$A$2:$A$365,天気!D$2:D$365)</f>
        <v>26.1</v>
      </c>
      <c r="I226" t="str">
        <f>_xlfn.XLOOKUP($A226,天気!$A$2:$A$365,天気!E$2:E$365)</f>
        <v>曇時々晴一時雨</v>
      </c>
      <c r="J226">
        <f>_xlfn.XLOOKUP($A226,天気!$A$2:$A$365,天気!F$2:F$365)</f>
        <v>22.5</v>
      </c>
      <c r="K226">
        <f>_xlfn.XLOOKUP($A226,天気!$A$2:$A$365,天気!G$2:G$365)</f>
        <v>15</v>
      </c>
      <c r="L226" t="str">
        <f>IF('図4-4-図4-16'!K226=0,"晴・曇",IF('図4-4-図4-16'!K226&gt;=80,"猛烈な雨",IF('図4-4-図4-16'!K226&gt;=50,"非常に激しい雨",IF('図4-4-図4-16'!K226&gt;=30,"強い雨",IF('図4-4-図4-16'!K226&gt;=20,"強い雨",IF('図4-4-図4-16'!K226&gt;=10,"やや強い雨",IF('図4-4-図4-16'!K226&gt;=1,"雨","小雨")))))))</f>
        <v>やや強い雨</v>
      </c>
      <c r="M226" t="s">
        <v>0</v>
      </c>
    </row>
    <row r="227" spans="1:13" x14ac:dyDescent="0.7">
      <c r="A227" s="3">
        <v>45153</v>
      </c>
      <c r="B227">
        <v>397</v>
      </c>
      <c r="C227">
        <v>288</v>
      </c>
      <c r="D227">
        <v>487</v>
      </c>
      <c r="E227">
        <v>344</v>
      </c>
      <c r="F227">
        <f>_xlfn.XLOOKUP($A227,天気!$A$2:$A$365,天気!B$2:B$365)</f>
        <v>28.6</v>
      </c>
      <c r="G227">
        <f>_xlfn.XLOOKUP($A227,天気!$A$2:$A$365,天気!C$2:C$365)</f>
        <v>32.799999999999997</v>
      </c>
      <c r="H227">
        <f>_xlfn.XLOOKUP($A227,天気!$A$2:$A$365,天気!D$2:D$365)</f>
        <v>25.7</v>
      </c>
      <c r="I227" t="str">
        <f>_xlfn.XLOOKUP($A227,天気!$A$2:$A$365,天気!E$2:E$365)</f>
        <v>曇一時晴</v>
      </c>
      <c r="J227">
        <f>_xlfn.XLOOKUP($A227,天気!$A$2:$A$365,天気!F$2:F$365)</f>
        <v>14.5</v>
      </c>
      <c r="K227">
        <f>_xlfn.XLOOKUP($A227,天気!$A$2:$A$365,天気!G$2:G$365)</f>
        <v>12.5</v>
      </c>
      <c r="L227" t="str">
        <f>IF('図4-4-図4-16'!K227=0,"晴・曇",IF('図4-4-図4-16'!K227&gt;=80,"猛烈な雨",IF('図4-4-図4-16'!K227&gt;=50,"非常に激しい雨",IF('図4-4-図4-16'!K227&gt;=30,"強い雨",IF('図4-4-図4-16'!K227&gt;=20,"強い雨",IF('図4-4-図4-16'!K227&gt;=10,"やや強い雨",IF('図4-4-図4-16'!K227&gt;=1,"雨","小雨")))))))</f>
        <v>やや強い雨</v>
      </c>
      <c r="M227" t="s">
        <v>1</v>
      </c>
    </row>
    <row r="228" spans="1:13" x14ac:dyDescent="0.7">
      <c r="A228" s="3">
        <v>45154</v>
      </c>
      <c r="B228">
        <v>480</v>
      </c>
      <c r="C228">
        <v>346</v>
      </c>
      <c r="D228">
        <v>591</v>
      </c>
      <c r="E228">
        <v>436</v>
      </c>
      <c r="F228">
        <f>_xlfn.XLOOKUP($A228,天気!$A$2:$A$365,天気!B$2:B$365)</f>
        <v>28.1</v>
      </c>
      <c r="G228">
        <f>_xlfn.XLOOKUP($A228,天気!$A$2:$A$365,天気!C$2:C$365)</f>
        <v>32.200000000000003</v>
      </c>
      <c r="H228">
        <f>_xlfn.XLOOKUP($A228,天気!$A$2:$A$365,天気!D$2:D$365)</f>
        <v>25.5</v>
      </c>
      <c r="I228" t="str">
        <f>_xlfn.XLOOKUP($A228,天気!$A$2:$A$365,天気!E$2:E$365)</f>
        <v>曇時々雨一時晴</v>
      </c>
      <c r="J228">
        <f>_xlfn.XLOOKUP($A228,天気!$A$2:$A$365,天気!F$2:F$365)</f>
        <v>4.5</v>
      </c>
      <c r="K228">
        <f>_xlfn.XLOOKUP($A228,天気!$A$2:$A$365,天気!G$2:G$365)</f>
        <v>4.5</v>
      </c>
      <c r="L228" t="str">
        <f>IF('図4-4-図4-16'!K228=0,"晴・曇",IF('図4-4-図4-16'!K228&gt;=80,"猛烈な雨",IF('図4-4-図4-16'!K228&gt;=50,"非常に激しい雨",IF('図4-4-図4-16'!K228&gt;=30,"強い雨",IF('図4-4-図4-16'!K228&gt;=20,"強い雨",IF('図4-4-図4-16'!K228&gt;=10,"やや強い雨",IF('図4-4-図4-16'!K228&gt;=1,"雨","小雨")))))))</f>
        <v>雨</v>
      </c>
      <c r="M228" t="s">
        <v>2</v>
      </c>
    </row>
    <row r="229" spans="1:13" x14ac:dyDescent="0.7">
      <c r="A229" s="3">
        <v>45155</v>
      </c>
      <c r="B229">
        <v>325</v>
      </c>
      <c r="C229">
        <v>233</v>
      </c>
      <c r="D229">
        <v>441</v>
      </c>
      <c r="E229">
        <v>281</v>
      </c>
      <c r="F229">
        <f>_xlfn.XLOOKUP($A229,天気!$A$2:$A$365,天気!B$2:B$365)</f>
        <v>29.9</v>
      </c>
      <c r="G229">
        <f>_xlfn.XLOOKUP($A229,天気!$A$2:$A$365,天気!C$2:C$365)</f>
        <v>34.5</v>
      </c>
      <c r="H229">
        <f>_xlfn.XLOOKUP($A229,天気!$A$2:$A$365,天気!D$2:D$365)</f>
        <v>26.8</v>
      </c>
      <c r="I229" t="str">
        <f>_xlfn.XLOOKUP($A229,天気!$A$2:$A$365,天気!E$2:E$365)</f>
        <v>晴一時曇</v>
      </c>
      <c r="J229">
        <f>_xlfn.XLOOKUP($A229,天気!$A$2:$A$365,天気!F$2:F$365)</f>
        <v>0</v>
      </c>
      <c r="K229">
        <f>_xlfn.XLOOKUP($A229,天気!$A$2:$A$365,天気!G$2:G$365)</f>
        <v>0</v>
      </c>
      <c r="L229" t="str">
        <f>IF('図4-4-図4-16'!K229=0,"晴・曇",IF('図4-4-図4-16'!K229&gt;=80,"猛烈な雨",IF('図4-4-図4-16'!K229&gt;=50,"非常に激しい雨",IF('図4-4-図4-16'!K229&gt;=30,"強い雨",IF('図4-4-図4-16'!K229&gt;=20,"強い雨",IF('図4-4-図4-16'!K229&gt;=10,"やや強い雨",IF('図4-4-図4-16'!K229&gt;=1,"雨","小雨")))))))</f>
        <v>晴・曇</v>
      </c>
      <c r="M229" t="s">
        <v>3</v>
      </c>
    </row>
    <row r="230" spans="1:13" x14ac:dyDescent="0.7">
      <c r="A230" s="3">
        <v>45156</v>
      </c>
      <c r="B230">
        <v>583</v>
      </c>
      <c r="C230">
        <v>440</v>
      </c>
      <c r="D230">
        <v>855</v>
      </c>
      <c r="E230">
        <v>554</v>
      </c>
      <c r="F230">
        <f>_xlfn.XLOOKUP($A230,天気!$A$2:$A$365,天気!B$2:B$365)</f>
        <v>30</v>
      </c>
      <c r="G230">
        <f>_xlfn.XLOOKUP($A230,天気!$A$2:$A$365,天気!C$2:C$365)</f>
        <v>34.6</v>
      </c>
      <c r="H230">
        <f>_xlfn.XLOOKUP($A230,天気!$A$2:$A$365,天気!D$2:D$365)</f>
        <v>26.7</v>
      </c>
      <c r="I230" t="str">
        <f>_xlfn.XLOOKUP($A230,天気!$A$2:$A$365,天気!E$2:E$365)</f>
        <v>晴</v>
      </c>
      <c r="J230">
        <f>_xlfn.XLOOKUP($A230,天気!$A$2:$A$365,天気!F$2:F$365)</f>
        <v>0</v>
      </c>
      <c r="K230">
        <f>_xlfn.XLOOKUP($A230,天気!$A$2:$A$365,天気!G$2:G$365)</f>
        <v>0</v>
      </c>
      <c r="L230" t="str">
        <f>IF('図4-4-図4-16'!K230=0,"晴・曇",IF('図4-4-図4-16'!K230&gt;=80,"猛烈な雨",IF('図4-4-図4-16'!K230&gt;=50,"非常に激しい雨",IF('図4-4-図4-16'!K230&gt;=30,"強い雨",IF('図4-4-図4-16'!K230&gt;=20,"強い雨",IF('図4-4-図4-16'!K230&gt;=10,"やや強い雨",IF('図4-4-図4-16'!K230&gt;=1,"雨","小雨")))))))</f>
        <v>晴・曇</v>
      </c>
      <c r="M230" t="s">
        <v>4</v>
      </c>
    </row>
    <row r="231" spans="1:13" x14ac:dyDescent="0.7">
      <c r="A231" s="3">
        <v>45157</v>
      </c>
      <c r="B231">
        <v>696</v>
      </c>
      <c r="C231">
        <v>561</v>
      </c>
      <c r="D231">
        <v>925</v>
      </c>
      <c r="E231">
        <v>649</v>
      </c>
      <c r="F231">
        <f>_xlfn.XLOOKUP($A231,天気!$A$2:$A$365,天気!B$2:B$365)</f>
        <v>30.3</v>
      </c>
      <c r="G231">
        <f>_xlfn.XLOOKUP($A231,天気!$A$2:$A$365,天気!C$2:C$365)</f>
        <v>35.700000000000003</v>
      </c>
      <c r="H231">
        <f>_xlfn.XLOOKUP($A231,天気!$A$2:$A$365,天気!D$2:D$365)</f>
        <v>26.2</v>
      </c>
      <c r="I231" t="str">
        <f>_xlfn.XLOOKUP($A231,天気!$A$2:$A$365,天気!E$2:E$365)</f>
        <v>晴</v>
      </c>
      <c r="J231">
        <f>_xlfn.XLOOKUP($A231,天気!$A$2:$A$365,天気!F$2:F$365)</f>
        <v>0</v>
      </c>
      <c r="K231">
        <f>_xlfn.XLOOKUP($A231,天気!$A$2:$A$365,天気!G$2:G$365)</f>
        <v>0</v>
      </c>
      <c r="L231" t="str">
        <f>IF('図4-4-図4-16'!K231=0,"晴・曇",IF('図4-4-図4-16'!K231&gt;=80,"猛烈な雨",IF('図4-4-図4-16'!K231&gt;=50,"非常に激しい雨",IF('図4-4-図4-16'!K231&gt;=30,"強い雨",IF('図4-4-図4-16'!K231&gt;=20,"強い雨",IF('図4-4-図4-16'!K231&gt;=10,"やや強い雨",IF('図4-4-図4-16'!K231&gt;=1,"雨","小雨")))))))</f>
        <v>晴・曇</v>
      </c>
      <c r="M231" t="s">
        <v>5</v>
      </c>
    </row>
    <row r="232" spans="1:13" x14ac:dyDescent="0.7">
      <c r="A232" s="3">
        <v>45158</v>
      </c>
      <c r="B232">
        <v>572</v>
      </c>
      <c r="C232">
        <v>384</v>
      </c>
      <c r="D232">
        <v>819</v>
      </c>
      <c r="E232">
        <v>495</v>
      </c>
      <c r="F232">
        <f>_xlfn.XLOOKUP($A232,天気!$A$2:$A$365,天気!B$2:B$365)</f>
        <v>30.3</v>
      </c>
      <c r="G232">
        <f>_xlfn.XLOOKUP($A232,天気!$A$2:$A$365,天気!C$2:C$365)</f>
        <v>35.299999999999997</v>
      </c>
      <c r="H232">
        <f>_xlfn.XLOOKUP($A232,天気!$A$2:$A$365,天気!D$2:D$365)</f>
        <v>27.2</v>
      </c>
      <c r="I232" t="str">
        <f>_xlfn.XLOOKUP($A232,天気!$A$2:$A$365,天気!E$2:E$365)</f>
        <v>晴一時曇</v>
      </c>
      <c r="J232">
        <f>_xlfn.XLOOKUP($A232,天気!$A$2:$A$365,天気!F$2:F$365)</f>
        <v>0</v>
      </c>
      <c r="K232">
        <f>_xlfn.XLOOKUP($A232,天気!$A$2:$A$365,天気!G$2:G$365)</f>
        <v>0</v>
      </c>
      <c r="L232" t="str">
        <f>IF('図4-4-図4-16'!K232=0,"晴・曇",IF('図4-4-図4-16'!K232&gt;=80,"猛烈な雨",IF('図4-4-図4-16'!K232&gt;=50,"非常に激しい雨",IF('図4-4-図4-16'!K232&gt;=30,"強い雨",IF('図4-4-図4-16'!K232&gt;=20,"強い雨",IF('図4-4-図4-16'!K232&gt;=10,"やや強い雨",IF('図4-4-図4-16'!K232&gt;=1,"雨","小雨")))))))</f>
        <v>晴・曇</v>
      </c>
      <c r="M232" t="s">
        <v>6</v>
      </c>
    </row>
    <row r="233" spans="1:13" x14ac:dyDescent="0.7">
      <c r="A233" s="3">
        <v>45159</v>
      </c>
      <c r="B233">
        <v>405</v>
      </c>
      <c r="C233">
        <v>252</v>
      </c>
      <c r="D233">
        <v>573</v>
      </c>
      <c r="E233">
        <v>332</v>
      </c>
      <c r="F233">
        <f>_xlfn.XLOOKUP($A233,天気!$A$2:$A$365,天気!B$2:B$365)</f>
        <v>29.8</v>
      </c>
      <c r="G233">
        <f>_xlfn.XLOOKUP($A233,天気!$A$2:$A$365,天気!C$2:C$365)</f>
        <v>34.799999999999997</v>
      </c>
      <c r="H233">
        <f>_xlfn.XLOOKUP($A233,天気!$A$2:$A$365,天気!D$2:D$365)</f>
        <v>26.3</v>
      </c>
      <c r="I233" t="str">
        <f>_xlfn.XLOOKUP($A233,天気!$A$2:$A$365,天気!E$2:E$365)</f>
        <v>晴時々薄曇</v>
      </c>
      <c r="J233">
        <f>_xlfn.XLOOKUP($A233,天気!$A$2:$A$365,天気!F$2:F$365)</f>
        <v>0</v>
      </c>
      <c r="K233">
        <f>_xlfn.XLOOKUP($A233,天気!$A$2:$A$365,天気!G$2:G$365)</f>
        <v>0</v>
      </c>
      <c r="L233" t="str">
        <f>IF('図4-4-図4-16'!K233=0,"晴・曇",IF('図4-4-図4-16'!K233&gt;=80,"猛烈な雨",IF('図4-4-図4-16'!K233&gt;=50,"非常に激しい雨",IF('図4-4-図4-16'!K233&gt;=30,"強い雨",IF('図4-4-図4-16'!K233&gt;=20,"強い雨",IF('図4-4-図4-16'!K233&gt;=10,"やや強い雨",IF('図4-4-図4-16'!K233&gt;=1,"雨","小雨")))))))</f>
        <v>晴・曇</v>
      </c>
      <c r="M233" t="s">
        <v>0</v>
      </c>
    </row>
    <row r="234" spans="1:13" x14ac:dyDescent="0.7">
      <c r="A234" s="3">
        <v>45160</v>
      </c>
      <c r="B234">
        <v>463</v>
      </c>
      <c r="C234">
        <v>290</v>
      </c>
      <c r="D234">
        <v>663</v>
      </c>
      <c r="E234">
        <v>421</v>
      </c>
      <c r="F234">
        <f>_xlfn.XLOOKUP($A234,天気!$A$2:$A$365,天気!B$2:B$365)</f>
        <v>28.6</v>
      </c>
      <c r="G234">
        <f>_xlfn.XLOOKUP($A234,天気!$A$2:$A$365,天気!C$2:C$365)</f>
        <v>32.1</v>
      </c>
      <c r="H234">
        <f>_xlfn.XLOOKUP($A234,天気!$A$2:$A$365,天気!D$2:D$365)</f>
        <v>26.6</v>
      </c>
      <c r="I234" t="str">
        <f>_xlfn.XLOOKUP($A234,天気!$A$2:$A$365,天気!E$2:E$365)</f>
        <v>晴時々雨一時曇、雷を伴う</v>
      </c>
      <c r="J234">
        <f>_xlfn.XLOOKUP($A234,天気!$A$2:$A$365,天気!F$2:F$365)</f>
        <v>10.5</v>
      </c>
      <c r="K234">
        <f>_xlfn.XLOOKUP($A234,天気!$A$2:$A$365,天気!G$2:G$365)</f>
        <v>10.5</v>
      </c>
      <c r="L234" t="str">
        <f>IF('図4-4-図4-16'!K234=0,"晴・曇",IF('図4-4-図4-16'!K234&gt;=80,"猛烈な雨",IF('図4-4-図4-16'!K234&gt;=50,"非常に激しい雨",IF('図4-4-図4-16'!K234&gt;=30,"強い雨",IF('図4-4-図4-16'!K234&gt;=20,"強い雨",IF('図4-4-図4-16'!K234&gt;=10,"やや強い雨",IF('図4-4-図4-16'!K234&gt;=1,"雨","小雨")))))))</f>
        <v>やや強い雨</v>
      </c>
      <c r="M234" t="s">
        <v>1</v>
      </c>
    </row>
    <row r="235" spans="1:13" x14ac:dyDescent="0.7">
      <c r="A235" s="3">
        <v>45161</v>
      </c>
      <c r="B235">
        <v>551</v>
      </c>
      <c r="C235">
        <v>341</v>
      </c>
      <c r="D235">
        <v>661</v>
      </c>
      <c r="E235">
        <v>426</v>
      </c>
      <c r="F235">
        <f>_xlfn.XLOOKUP($A235,天気!$A$2:$A$365,天気!B$2:B$365)</f>
        <v>29.4</v>
      </c>
      <c r="G235">
        <f>_xlfn.XLOOKUP($A235,天気!$A$2:$A$365,天気!C$2:C$365)</f>
        <v>34.1</v>
      </c>
      <c r="H235">
        <f>_xlfn.XLOOKUP($A235,天気!$A$2:$A$365,天気!D$2:D$365)</f>
        <v>26.1</v>
      </c>
      <c r="I235" t="str">
        <f>_xlfn.XLOOKUP($A235,天気!$A$2:$A$365,天気!E$2:E$365)</f>
        <v>晴時々曇</v>
      </c>
      <c r="J235">
        <f>_xlfn.XLOOKUP($A235,天気!$A$2:$A$365,天気!F$2:F$365)</f>
        <v>2</v>
      </c>
      <c r="K235">
        <f>_xlfn.XLOOKUP($A235,天気!$A$2:$A$365,天気!G$2:G$365)</f>
        <v>2</v>
      </c>
      <c r="L235" t="str">
        <f>IF('図4-4-図4-16'!K235=0,"晴・曇",IF('図4-4-図4-16'!K235&gt;=80,"猛烈な雨",IF('図4-4-図4-16'!K235&gt;=50,"非常に激しい雨",IF('図4-4-図4-16'!K235&gt;=30,"強い雨",IF('図4-4-図4-16'!K235&gt;=20,"強い雨",IF('図4-4-図4-16'!K235&gt;=10,"やや強い雨",IF('図4-4-図4-16'!K235&gt;=1,"雨","小雨")))))))</f>
        <v>雨</v>
      </c>
      <c r="M235" t="s">
        <v>2</v>
      </c>
    </row>
    <row r="236" spans="1:13" x14ac:dyDescent="0.7">
      <c r="A236" s="3">
        <v>45162</v>
      </c>
      <c r="B236">
        <v>411</v>
      </c>
      <c r="C236">
        <v>270</v>
      </c>
      <c r="D236">
        <v>545</v>
      </c>
      <c r="E236">
        <v>312</v>
      </c>
      <c r="F236">
        <f>_xlfn.XLOOKUP($A236,天気!$A$2:$A$365,天気!B$2:B$365)</f>
        <v>29.5</v>
      </c>
      <c r="G236">
        <f>_xlfn.XLOOKUP($A236,天気!$A$2:$A$365,天気!C$2:C$365)</f>
        <v>34.1</v>
      </c>
      <c r="H236">
        <f>_xlfn.XLOOKUP($A236,天気!$A$2:$A$365,天気!D$2:D$365)</f>
        <v>27.2</v>
      </c>
      <c r="I236" t="str">
        <f>_xlfn.XLOOKUP($A236,天気!$A$2:$A$365,天気!E$2:E$365)</f>
        <v>晴一時曇</v>
      </c>
      <c r="J236">
        <f>_xlfn.XLOOKUP($A236,天気!$A$2:$A$365,天気!F$2:F$365)</f>
        <v>0</v>
      </c>
      <c r="K236">
        <f>_xlfn.XLOOKUP($A236,天気!$A$2:$A$365,天気!G$2:G$365)</f>
        <v>0</v>
      </c>
      <c r="L236" t="str">
        <f>IF('図4-4-図4-16'!K236=0,"晴・曇",IF('図4-4-図4-16'!K236&gt;=80,"猛烈な雨",IF('図4-4-図4-16'!K236&gt;=50,"非常に激しい雨",IF('図4-4-図4-16'!K236&gt;=30,"強い雨",IF('図4-4-図4-16'!K236&gt;=20,"強い雨",IF('図4-4-図4-16'!K236&gt;=10,"やや強い雨",IF('図4-4-図4-16'!K236&gt;=1,"雨","小雨")))))))</f>
        <v>晴・曇</v>
      </c>
      <c r="M236" t="s">
        <v>3</v>
      </c>
    </row>
    <row r="237" spans="1:13" x14ac:dyDescent="0.7">
      <c r="A237" s="3">
        <v>45163</v>
      </c>
      <c r="B237">
        <v>782</v>
      </c>
      <c r="C237">
        <v>475</v>
      </c>
      <c r="D237">
        <v>965</v>
      </c>
      <c r="E237">
        <v>610</v>
      </c>
      <c r="F237">
        <f>_xlfn.XLOOKUP($A237,天気!$A$2:$A$365,天気!B$2:B$365)</f>
        <v>29.6</v>
      </c>
      <c r="G237">
        <f>_xlfn.XLOOKUP($A237,天気!$A$2:$A$365,天気!C$2:C$365)</f>
        <v>34.4</v>
      </c>
      <c r="H237">
        <f>_xlfn.XLOOKUP($A237,天気!$A$2:$A$365,天気!D$2:D$365)</f>
        <v>26.5</v>
      </c>
      <c r="I237" t="str">
        <f>_xlfn.XLOOKUP($A237,天気!$A$2:$A$365,天気!E$2:E$365)</f>
        <v>晴</v>
      </c>
      <c r="J237">
        <f>_xlfn.XLOOKUP($A237,天気!$A$2:$A$365,天気!F$2:F$365)</f>
        <v>0</v>
      </c>
      <c r="K237">
        <f>_xlfn.XLOOKUP($A237,天気!$A$2:$A$365,天気!G$2:G$365)</f>
        <v>0</v>
      </c>
      <c r="L237" t="str">
        <f>IF('図4-4-図4-16'!K237=0,"晴・曇",IF('図4-4-図4-16'!K237&gt;=80,"猛烈な雨",IF('図4-4-図4-16'!K237&gt;=50,"非常に激しい雨",IF('図4-4-図4-16'!K237&gt;=30,"強い雨",IF('図4-4-図4-16'!K237&gt;=20,"強い雨",IF('図4-4-図4-16'!K237&gt;=10,"やや強い雨",IF('図4-4-図4-16'!K237&gt;=1,"雨","小雨")))))))</f>
        <v>晴・曇</v>
      </c>
      <c r="M237" t="s">
        <v>4</v>
      </c>
    </row>
    <row r="238" spans="1:13" x14ac:dyDescent="0.7">
      <c r="A238" s="3">
        <v>45164</v>
      </c>
      <c r="B238">
        <v>741</v>
      </c>
      <c r="C238">
        <v>493</v>
      </c>
      <c r="D238">
        <v>1058</v>
      </c>
      <c r="E238">
        <v>679</v>
      </c>
      <c r="F238">
        <f>_xlfn.XLOOKUP($A238,天気!$A$2:$A$365,天気!B$2:B$365)</f>
        <v>28.1</v>
      </c>
      <c r="G238">
        <f>_xlfn.XLOOKUP($A238,天気!$A$2:$A$365,天気!C$2:C$365)</f>
        <v>33.4</v>
      </c>
      <c r="H238">
        <f>_xlfn.XLOOKUP($A238,天気!$A$2:$A$365,天気!D$2:D$365)</f>
        <v>25.5</v>
      </c>
      <c r="I238" t="str">
        <f>_xlfn.XLOOKUP($A238,天気!$A$2:$A$365,天気!E$2:E$365)</f>
        <v>晴後一時雨</v>
      </c>
      <c r="J238">
        <f>_xlfn.XLOOKUP($A238,天気!$A$2:$A$365,天気!F$2:F$365)</f>
        <v>3.5</v>
      </c>
      <c r="K238">
        <f>_xlfn.XLOOKUP($A238,天気!$A$2:$A$365,天気!G$2:G$365)</f>
        <v>3.5</v>
      </c>
      <c r="L238" t="str">
        <f>IF('図4-4-図4-16'!K238=0,"晴・曇",IF('図4-4-図4-16'!K238&gt;=80,"猛烈な雨",IF('図4-4-図4-16'!K238&gt;=50,"非常に激しい雨",IF('図4-4-図4-16'!K238&gt;=30,"強い雨",IF('図4-4-図4-16'!K238&gt;=20,"強い雨",IF('図4-4-図4-16'!K238&gt;=10,"やや強い雨",IF('図4-4-図4-16'!K238&gt;=1,"雨","小雨")))))))</f>
        <v>雨</v>
      </c>
      <c r="M238" t="s">
        <v>5</v>
      </c>
    </row>
    <row r="239" spans="1:13" x14ac:dyDescent="0.7">
      <c r="A239" s="3">
        <v>45165</v>
      </c>
      <c r="B239">
        <v>1179</v>
      </c>
      <c r="C239">
        <v>790</v>
      </c>
      <c r="D239">
        <v>1536</v>
      </c>
      <c r="E239">
        <v>973</v>
      </c>
      <c r="F239">
        <f>_xlfn.XLOOKUP($A239,天気!$A$2:$A$365,天気!B$2:B$365)</f>
        <v>28</v>
      </c>
      <c r="G239">
        <f>_xlfn.XLOOKUP($A239,天気!$A$2:$A$365,天気!C$2:C$365)</f>
        <v>32.4</v>
      </c>
      <c r="H239">
        <f>_xlfn.XLOOKUP($A239,天気!$A$2:$A$365,天気!D$2:D$365)</f>
        <v>25.5</v>
      </c>
      <c r="I239" t="str">
        <f>_xlfn.XLOOKUP($A239,天気!$A$2:$A$365,天気!E$2:E$365)</f>
        <v>曇時々晴一時雨</v>
      </c>
      <c r="J239">
        <f>_xlfn.XLOOKUP($A239,天気!$A$2:$A$365,天気!F$2:F$365)</f>
        <v>1</v>
      </c>
      <c r="K239">
        <f>_xlfn.XLOOKUP($A239,天気!$A$2:$A$365,天気!G$2:G$365)</f>
        <v>1</v>
      </c>
      <c r="L239" t="str">
        <f>IF('図4-4-図4-16'!K239=0,"晴・曇",IF('図4-4-図4-16'!K239&gt;=80,"猛烈な雨",IF('図4-4-図4-16'!K239&gt;=50,"非常に激しい雨",IF('図4-4-図4-16'!K239&gt;=30,"強い雨",IF('図4-4-図4-16'!K239&gt;=20,"強い雨",IF('図4-4-図4-16'!K239&gt;=10,"やや強い雨",IF('図4-4-図4-16'!K239&gt;=1,"雨","小雨")))))))</f>
        <v>雨</v>
      </c>
      <c r="M239" t="s">
        <v>6</v>
      </c>
    </row>
    <row r="240" spans="1:13" x14ac:dyDescent="0.7">
      <c r="A240" s="3">
        <v>45166</v>
      </c>
      <c r="B240">
        <v>410</v>
      </c>
      <c r="C240">
        <v>204</v>
      </c>
      <c r="D240">
        <v>513</v>
      </c>
      <c r="E240">
        <v>323</v>
      </c>
      <c r="F240">
        <f>_xlfn.XLOOKUP($A240,天気!$A$2:$A$365,天気!B$2:B$365)</f>
        <v>29.2</v>
      </c>
      <c r="G240">
        <f>_xlfn.XLOOKUP($A240,天気!$A$2:$A$365,天気!C$2:C$365)</f>
        <v>34.6</v>
      </c>
      <c r="H240">
        <f>_xlfn.XLOOKUP($A240,天気!$A$2:$A$365,天気!D$2:D$365)</f>
        <v>25.3</v>
      </c>
      <c r="I240" t="str">
        <f>_xlfn.XLOOKUP($A240,天気!$A$2:$A$365,天気!E$2:E$365)</f>
        <v>薄曇</v>
      </c>
      <c r="J240">
        <f>_xlfn.XLOOKUP($A240,天気!$A$2:$A$365,天気!F$2:F$365)</f>
        <v>0</v>
      </c>
      <c r="K240">
        <f>_xlfn.XLOOKUP($A240,天気!$A$2:$A$365,天気!G$2:G$365)</f>
        <v>0</v>
      </c>
      <c r="L240" t="str">
        <f>IF('図4-4-図4-16'!K240=0,"晴・曇",IF('図4-4-図4-16'!K240&gt;=80,"猛烈な雨",IF('図4-4-図4-16'!K240&gt;=50,"非常に激しい雨",IF('図4-4-図4-16'!K240&gt;=30,"強い雨",IF('図4-4-図4-16'!K240&gt;=20,"強い雨",IF('図4-4-図4-16'!K240&gt;=10,"やや強い雨",IF('図4-4-図4-16'!K240&gt;=1,"雨","小雨")))))))</f>
        <v>晴・曇</v>
      </c>
      <c r="M240" t="s">
        <v>0</v>
      </c>
    </row>
    <row r="241" spans="1:13" x14ac:dyDescent="0.7">
      <c r="A241" s="3">
        <v>45167</v>
      </c>
      <c r="B241">
        <v>471</v>
      </c>
      <c r="C241">
        <v>290</v>
      </c>
      <c r="D241">
        <v>618</v>
      </c>
      <c r="E241">
        <v>352</v>
      </c>
      <c r="F241">
        <f>_xlfn.XLOOKUP($A241,天気!$A$2:$A$365,天気!B$2:B$365)</f>
        <v>29.4</v>
      </c>
      <c r="G241">
        <f>_xlfn.XLOOKUP($A241,天気!$A$2:$A$365,天気!C$2:C$365)</f>
        <v>35</v>
      </c>
      <c r="H241">
        <f>_xlfn.XLOOKUP($A241,天気!$A$2:$A$365,天気!D$2:D$365)</f>
        <v>26.1</v>
      </c>
      <c r="I241" t="str">
        <f>_xlfn.XLOOKUP($A241,天気!$A$2:$A$365,天気!E$2:E$365)</f>
        <v>晴時々曇</v>
      </c>
      <c r="J241">
        <f>_xlfn.XLOOKUP($A241,天気!$A$2:$A$365,天気!F$2:F$365)</f>
        <v>0</v>
      </c>
      <c r="K241">
        <f>_xlfn.XLOOKUP($A241,天気!$A$2:$A$365,天気!G$2:G$365)</f>
        <v>0</v>
      </c>
      <c r="L241" t="str">
        <f>IF('図4-4-図4-16'!K241=0,"晴・曇",IF('図4-4-図4-16'!K241&gt;=80,"猛烈な雨",IF('図4-4-図4-16'!K241&gt;=50,"非常に激しい雨",IF('図4-4-図4-16'!K241&gt;=30,"強い雨",IF('図4-4-図4-16'!K241&gt;=20,"強い雨",IF('図4-4-図4-16'!K241&gt;=10,"やや強い雨",IF('図4-4-図4-16'!K241&gt;=1,"雨","小雨")))))))</f>
        <v>晴・曇</v>
      </c>
      <c r="M241" t="s">
        <v>1</v>
      </c>
    </row>
    <row r="242" spans="1:13" x14ac:dyDescent="0.7">
      <c r="A242" s="3">
        <v>45168</v>
      </c>
      <c r="B242">
        <v>526</v>
      </c>
      <c r="C242">
        <v>330</v>
      </c>
      <c r="D242">
        <v>644</v>
      </c>
      <c r="E242">
        <v>441</v>
      </c>
      <c r="F242">
        <f>_xlfn.XLOOKUP($A242,天気!$A$2:$A$365,天気!B$2:B$365)</f>
        <v>29.6</v>
      </c>
      <c r="G242">
        <f>_xlfn.XLOOKUP($A242,天気!$A$2:$A$365,天気!C$2:C$365)</f>
        <v>34.6</v>
      </c>
      <c r="H242">
        <f>_xlfn.XLOOKUP($A242,天気!$A$2:$A$365,天気!D$2:D$365)</f>
        <v>25.7</v>
      </c>
      <c r="I242" t="str">
        <f>_xlfn.XLOOKUP($A242,天気!$A$2:$A$365,天気!E$2:E$365)</f>
        <v>薄曇一時晴</v>
      </c>
      <c r="J242">
        <f>_xlfn.XLOOKUP($A242,天気!$A$2:$A$365,天気!F$2:F$365)</f>
        <v>0</v>
      </c>
      <c r="K242">
        <f>_xlfn.XLOOKUP($A242,天気!$A$2:$A$365,天気!G$2:G$365)</f>
        <v>0</v>
      </c>
      <c r="L242" t="str">
        <f>IF('図4-4-図4-16'!K242=0,"晴・曇",IF('図4-4-図4-16'!K242&gt;=80,"猛烈な雨",IF('図4-4-図4-16'!K242&gt;=50,"非常に激しい雨",IF('図4-4-図4-16'!K242&gt;=30,"強い雨",IF('図4-4-図4-16'!K242&gt;=20,"強い雨",IF('図4-4-図4-16'!K242&gt;=10,"やや強い雨",IF('図4-4-図4-16'!K242&gt;=1,"雨","小雨")))))))</f>
        <v>晴・曇</v>
      </c>
      <c r="M242" t="s">
        <v>2</v>
      </c>
    </row>
    <row r="243" spans="1:13" x14ac:dyDescent="0.7">
      <c r="A243" s="3">
        <v>45169</v>
      </c>
      <c r="B243">
        <v>412</v>
      </c>
      <c r="C243">
        <v>307</v>
      </c>
      <c r="D243">
        <v>590</v>
      </c>
      <c r="E243">
        <v>359</v>
      </c>
      <c r="F243">
        <f>_xlfn.XLOOKUP($A243,天気!$A$2:$A$365,天気!B$2:B$365)</f>
        <v>29</v>
      </c>
      <c r="G243">
        <f>_xlfn.XLOOKUP($A243,天気!$A$2:$A$365,天気!C$2:C$365)</f>
        <v>34.1</v>
      </c>
      <c r="H243">
        <f>_xlfn.XLOOKUP($A243,天気!$A$2:$A$365,天気!D$2:D$365)</f>
        <v>26</v>
      </c>
      <c r="I243" t="str">
        <f>_xlfn.XLOOKUP($A243,天気!$A$2:$A$365,天気!E$2:E$365)</f>
        <v>薄曇</v>
      </c>
      <c r="J243">
        <f>_xlfn.XLOOKUP($A243,天気!$A$2:$A$365,天気!F$2:F$365)</f>
        <v>0</v>
      </c>
      <c r="K243">
        <f>_xlfn.XLOOKUP($A243,天気!$A$2:$A$365,天気!G$2:G$365)</f>
        <v>0</v>
      </c>
      <c r="L243" t="str">
        <f>IF('図4-4-図4-16'!K243=0,"晴・曇",IF('図4-4-図4-16'!K243&gt;=80,"猛烈な雨",IF('図4-4-図4-16'!K243&gt;=50,"非常に激しい雨",IF('図4-4-図4-16'!K243&gt;=30,"強い雨",IF('図4-4-図4-16'!K243&gt;=20,"強い雨",IF('図4-4-図4-16'!K243&gt;=10,"やや強い雨",IF('図4-4-図4-16'!K243&gt;=1,"雨","小雨")))))))</f>
        <v>晴・曇</v>
      </c>
      <c r="M243" t="s">
        <v>3</v>
      </c>
    </row>
    <row r="244" spans="1:13" x14ac:dyDescent="0.7">
      <c r="A244" s="3">
        <v>45170</v>
      </c>
      <c r="B244">
        <v>702</v>
      </c>
      <c r="C244">
        <v>507</v>
      </c>
      <c r="D244">
        <v>926</v>
      </c>
      <c r="E244">
        <v>584</v>
      </c>
      <c r="F244">
        <f>_xlfn.XLOOKUP($A244,天気!$A$2:$A$365,天気!B$2:B$365)</f>
        <v>29.2</v>
      </c>
      <c r="G244">
        <f>_xlfn.XLOOKUP($A244,天気!$A$2:$A$365,天気!C$2:C$365)</f>
        <v>33.4</v>
      </c>
      <c r="H244">
        <f>_xlfn.XLOOKUP($A244,天気!$A$2:$A$365,天気!D$2:D$365)</f>
        <v>25.8</v>
      </c>
      <c r="I244" t="str">
        <f>_xlfn.XLOOKUP($A244,天気!$A$2:$A$365,天気!E$2:E$365)</f>
        <v>晴</v>
      </c>
      <c r="J244">
        <f>_xlfn.XLOOKUP($A244,天気!$A$2:$A$365,天気!F$2:F$365)</f>
        <v>0</v>
      </c>
      <c r="K244">
        <f>_xlfn.XLOOKUP($A244,天気!$A$2:$A$365,天気!G$2:G$365)</f>
        <v>0</v>
      </c>
      <c r="L244" t="str">
        <f>IF('図4-4-図4-16'!K244=0,"晴・曇",IF('図4-4-図4-16'!K244&gt;=80,"猛烈な雨",IF('図4-4-図4-16'!K244&gt;=50,"非常に激しい雨",IF('図4-4-図4-16'!K244&gt;=30,"強い雨",IF('図4-4-図4-16'!K244&gt;=20,"強い雨",IF('図4-4-図4-16'!K244&gt;=10,"やや強い雨",IF('図4-4-図4-16'!K244&gt;=1,"雨","小雨")))))))</f>
        <v>晴・曇</v>
      </c>
      <c r="M244" t="s">
        <v>4</v>
      </c>
    </row>
    <row r="245" spans="1:13" x14ac:dyDescent="0.7">
      <c r="A245" s="3">
        <v>45171</v>
      </c>
      <c r="B245">
        <v>800</v>
      </c>
      <c r="C245">
        <v>566</v>
      </c>
      <c r="D245">
        <v>997</v>
      </c>
      <c r="E245">
        <v>669</v>
      </c>
      <c r="F245">
        <f>_xlfn.XLOOKUP($A245,天気!$A$2:$A$365,天気!B$2:B$365)</f>
        <v>29.6</v>
      </c>
      <c r="G245">
        <f>_xlfn.XLOOKUP($A245,天気!$A$2:$A$365,天気!C$2:C$365)</f>
        <v>34.9</v>
      </c>
      <c r="H245">
        <f>_xlfn.XLOOKUP($A245,天気!$A$2:$A$365,天気!D$2:D$365)</f>
        <v>26.1</v>
      </c>
      <c r="I245" t="str">
        <f>_xlfn.XLOOKUP($A245,天気!$A$2:$A$365,天気!E$2:E$365)</f>
        <v>薄曇時々晴</v>
      </c>
      <c r="J245">
        <f>_xlfn.XLOOKUP($A245,天気!$A$2:$A$365,天気!F$2:F$365)</f>
        <v>0</v>
      </c>
      <c r="K245">
        <f>_xlfn.XLOOKUP($A245,天気!$A$2:$A$365,天気!G$2:G$365)</f>
        <v>0</v>
      </c>
      <c r="L245" t="str">
        <f>IF('図4-4-図4-16'!K245=0,"晴・曇",IF('図4-4-図4-16'!K245&gt;=80,"猛烈な雨",IF('図4-4-図4-16'!K245&gt;=50,"非常に激しい雨",IF('図4-4-図4-16'!K245&gt;=30,"強い雨",IF('図4-4-図4-16'!K245&gt;=20,"強い雨",IF('図4-4-図4-16'!K245&gt;=10,"やや強い雨",IF('図4-4-図4-16'!K245&gt;=1,"雨","小雨")))))))</f>
        <v>晴・曇</v>
      </c>
      <c r="M245" t="s">
        <v>5</v>
      </c>
    </row>
    <row r="246" spans="1:13" x14ac:dyDescent="0.7">
      <c r="A246" s="3">
        <v>45172</v>
      </c>
      <c r="B246">
        <v>662</v>
      </c>
      <c r="C246">
        <v>459</v>
      </c>
      <c r="D246">
        <v>870</v>
      </c>
      <c r="E246">
        <v>584</v>
      </c>
      <c r="F246">
        <f>_xlfn.XLOOKUP($A246,天気!$A$2:$A$365,天気!B$2:B$365)</f>
        <v>29.1</v>
      </c>
      <c r="G246">
        <f>_xlfn.XLOOKUP($A246,天気!$A$2:$A$365,天気!C$2:C$365)</f>
        <v>34.6</v>
      </c>
      <c r="H246">
        <f>_xlfn.XLOOKUP($A246,天気!$A$2:$A$365,天気!D$2:D$365)</f>
        <v>26</v>
      </c>
      <c r="I246" t="str">
        <f>_xlfn.XLOOKUP($A246,天気!$A$2:$A$365,天気!E$2:E$365)</f>
        <v>薄曇</v>
      </c>
      <c r="J246">
        <f>_xlfn.XLOOKUP($A246,天気!$A$2:$A$365,天気!F$2:F$365)</f>
        <v>3.5</v>
      </c>
      <c r="K246">
        <f>_xlfn.XLOOKUP($A246,天気!$A$2:$A$365,天気!G$2:G$365)</f>
        <v>3.5</v>
      </c>
      <c r="L246" t="str">
        <f>IF('図4-4-図4-16'!K246=0,"晴・曇",IF('図4-4-図4-16'!K246&gt;=80,"猛烈な雨",IF('図4-4-図4-16'!K246&gt;=50,"非常に激しい雨",IF('図4-4-図4-16'!K246&gt;=30,"強い雨",IF('図4-4-図4-16'!K246&gt;=20,"強い雨",IF('図4-4-図4-16'!K246&gt;=10,"やや強い雨",IF('図4-4-図4-16'!K246&gt;=1,"雨","小雨")))))))</f>
        <v>雨</v>
      </c>
      <c r="M246" t="s">
        <v>6</v>
      </c>
    </row>
    <row r="247" spans="1:13" x14ac:dyDescent="0.7">
      <c r="A247" s="3">
        <v>45173</v>
      </c>
      <c r="B247">
        <v>389</v>
      </c>
      <c r="C247">
        <v>240</v>
      </c>
      <c r="D247">
        <v>472</v>
      </c>
      <c r="E247">
        <v>326</v>
      </c>
      <c r="F247">
        <f>_xlfn.XLOOKUP($A247,天気!$A$2:$A$365,天気!B$2:B$365)</f>
        <v>26.1</v>
      </c>
      <c r="G247">
        <f>_xlfn.XLOOKUP($A247,天気!$A$2:$A$365,天気!C$2:C$365)</f>
        <v>30.3</v>
      </c>
      <c r="H247">
        <f>_xlfn.XLOOKUP($A247,天気!$A$2:$A$365,天気!D$2:D$365)</f>
        <v>24.5</v>
      </c>
      <c r="I247" t="str">
        <f>_xlfn.XLOOKUP($A247,天気!$A$2:$A$365,天気!E$2:E$365)</f>
        <v>雨時々曇</v>
      </c>
      <c r="J247">
        <f>_xlfn.XLOOKUP($A247,天気!$A$2:$A$365,天気!F$2:F$365)</f>
        <v>34</v>
      </c>
      <c r="K247">
        <f>_xlfn.XLOOKUP($A247,天気!$A$2:$A$365,天気!G$2:G$365)</f>
        <v>9.5</v>
      </c>
      <c r="L247" t="str">
        <f>IF('図4-4-図4-16'!K247=0,"晴・曇",IF('図4-4-図4-16'!K247&gt;=80,"猛烈な雨",IF('図4-4-図4-16'!K247&gt;=50,"非常に激しい雨",IF('図4-4-図4-16'!K247&gt;=30,"強い雨",IF('図4-4-図4-16'!K247&gt;=20,"強い雨",IF('図4-4-図4-16'!K247&gt;=10,"やや強い雨",IF('図4-4-図4-16'!K247&gt;=1,"雨","小雨")))))))</f>
        <v>雨</v>
      </c>
      <c r="M247" t="s">
        <v>0</v>
      </c>
    </row>
    <row r="248" spans="1:13" x14ac:dyDescent="0.7">
      <c r="A248" s="3">
        <v>45174</v>
      </c>
      <c r="B248">
        <v>423</v>
      </c>
      <c r="C248">
        <v>284</v>
      </c>
      <c r="D248">
        <v>581</v>
      </c>
      <c r="E248">
        <v>345</v>
      </c>
      <c r="F248">
        <f>_xlfn.XLOOKUP($A248,天気!$A$2:$A$365,天気!B$2:B$365)</f>
        <v>29.3</v>
      </c>
      <c r="G248">
        <f>_xlfn.XLOOKUP($A248,天気!$A$2:$A$365,天気!C$2:C$365)</f>
        <v>34.799999999999997</v>
      </c>
      <c r="H248">
        <f>_xlfn.XLOOKUP($A248,天気!$A$2:$A$365,天気!D$2:D$365)</f>
        <v>25.2</v>
      </c>
      <c r="I248" t="str">
        <f>_xlfn.XLOOKUP($A248,天気!$A$2:$A$365,天気!E$2:E$365)</f>
        <v>晴</v>
      </c>
      <c r="J248">
        <f>_xlfn.XLOOKUP($A248,天気!$A$2:$A$365,天気!F$2:F$365)</f>
        <v>0</v>
      </c>
      <c r="K248">
        <f>_xlfn.XLOOKUP($A248,天気!$A$2:$A$365,天気!G$2:G$365)</f>
        <v>0</v>
      </c>
      <c r="L248" t="str">
        <f>IF('図4-4-図4-16'!K248=0,"晴・曇",IF('図4-4-図4-16'!K248&gt;=80,"猛烈な雨",IF('図4-4-図4-16'!K248&gt;=50,"非常に激しい雨",IF('図4-4-図4-16'!K248&gt;=30,"強い雨",IF('図4-4-図4-16'!K248&gt;=20,"強い雨",IF('図4-4-図4-16'!K248&gt;=10,"やや強い雨",IF('図4-4-図4-16'!K248&gt;=1,"雨","小雨")))))))</f>
        <v>晴・曇</v>
      </c>
      <c r="M248" t="s">
        <v>1</v>
      </c>
    </row>
    <row r="249" spans="1:13" x14ac:dyDescent="0.7">
      <c r="A249" s="3">
        <v>45175</v>
      </c>
      <c r="B249">
        <v>493</v>
      </c>
      <c r="C249">
        <v>334</v>
      </c>
      <c r="D249">
        <v>711</v>
      </c>
      <c r="E249">
        <v>429</v>
      </c>
      <c r="F249">
        <f>_xlfn.XLOOKUP($A249,天気!$A$2:$A$365,天気!B$2:B$365)</f>
        <v>27.5</v>
      </c>
      <c r="G249">
        <f>_xlfn.XLOOKUP($A249,天気!$A$2:$A$365,天気!C$2:C$365)</f>
        <v>33.4</v>
      </c>
      <c r="H249">
        <f>_xlfn.XLOOKUP($A249,天気!$A$2:$A$365,天気!D$2:D$365)</f>
        <v>23.9</v>
      </c>
      <c r="I249" t="str">
        <f>_xlfn.XLOOKUP($A249,天気!$A$2:$A$365,天気!E$2:E$365)</f>
        <v>曇一時雨</v>
      </c>
      <c r="J249">
        <f>_xlfn.XLOOKUP($A249,天気!$A$2:$A$365,天気!F$2:F$365)</f>
        <v>0.5</v>
      </c>
      <c r="K249">
        <f>_xlfn.XLOOKUP($A249,天気!$A$2:$A$365,天気!G$2:G$365)</f>
        <v>0.5</v>
      </c>
      <c r="L249" t="str">
        <f>IF('図4-4-図4-16'!K249=0,"晴・曇",IF('図4-4-図4-16'!K249&gt;=80,"猛烈な雨",IF('図4-4-図4-16'!K249&gt;=50,"非常に激しい雨",IF('図4-4-図4-16'!K249&gt;=30,"強い雨",IF('図4-4-図4-16'!K249&gt;=20,"強い雨",IF('図4-4-図4-16'!K249&gt;=10,"やや強い雨",IF('図4-4-図4-16'!K249&gt;=1,"雨","小雨")))))))</f>
        <v>小雨</v>
      </c>
      <c r="M249" t="s">
        <v>2</v>
      </c>
    </row>
    <row r="250" spans="1:13" x14ac:dyDescent="0.7">
      <c r="A250" s="3">
        <v>45176</v>
      </c>
      <c r="B250">
        <v>332</v>
      </c>
      <c r="C250">
        <v>208</v>
      </c>
      <c r="D250">
        <v>443</v>
      </c>
      <c r="E250">
        <v>292</v>
      </c>
      <c r="F250">
        <f>_xlfn.XLOOKUP($A250,天気!$A$2:$A$365,天気!B$2:B$365)</f>
        <v>27</v>
      </c>
      <c r="G250">
        <f>_xlfn.XLOOKUP($A250,天気!$A$2:$A$365,天気!C$2:C$365)</f>
        <v>30</v>
      </c>
      <c r="H250">
        <f>_xlfn.XLOOKUP($A250,天気!$A$2:$A$365,天気!D$2:D$365)</f>
        <v>24.3</v>
      </c>
      <c r="I250" t="str">
        <f>_xlfn.XLOOKUP($A250,天気!$A$2:$A$365,天気!E$2:E$365)</f>
        <v>曇</v>
      </c>
      <c r="J250">
        <f>_xlfn.XLOOKUP($A250,天気!$A$2:$A$365,天気!F$2:F$365)</f>
        <v>0.5</v>
      </c>
      <c r="K250">
        <f>_xlfn.XLOOKUP($A250,天気!$A$2:$A$365,天気!G$2:G$365)</f>
        <v>0.5</v>
      </c>
      <c r="L250" t="str">
        <f>IF('図4-4-図4-16'!K250=0,"晴・曇",IF('図4-4-図4-16'!K250&gt;=80,"猛烈な雨",IF('図4-4-図4-16'!K250&gt;=50,"非常に激しい雨",IF('図4-4-図4-16'!K250&gt;=30,"強い雨",IF('図4-4-図4-16'!K250&gt;=20,"強い雨",IF('図4-4-図4-16'!K250&gt;=10,"やや強い雨",IF('図4-4-図4-16'!K250&gt;=1,"雨","小雨")))))))</f>
        <v>小雨</v>
      </c>
      <c r="M250" t="s">
        <v>3</v>
      </c>
    </row>
    <row r="251" spans="1:13" x14ac:dyDescent="0.7">
      <c r="A251" s="3">
        <v>45177</v>
      </c>
      <c r="B251">
        <v>587</v>
      </c>
      <c r="C251">
        <v>412</v>
      </c>
      <c r="D251">
        <v>851</v>
      </c>
      <c r="E251">
        <v>518</v>
      </c>
      <c r="F251">
        <f>_xlfn.XLOOKUP($A251,天気!$A$2:$A$365,天気!B$2:B$365)</f>
        <v>21.9</v>
      </c>
      <c r="G251">
        <f>_xlfn.XLOOKUP($A251,天気!$A$2:$A$365,天気!C$2:C$365)</f>
        <v>25.2</v>
      </c>
      <c r="H251">
        <f>_xlfn.XLOOKUP($A251,天気!$A$2:$A$365,天気!D$2:D$365)</f>
        <v>19.7</v>
      </c>
      <c r="I251" t="str">
        <f>_xlfn.XLOOKUP($A251,天気!$A$2:$A$365,天気!E$2:E$365)</f>
        <v>大雨</v>
      </c>
      <c r="J251">
        <f>_xlfn.XLOOKUP($A251,天気!$A$2:$A$365,天気!F$2:F$365)</f>
        <v>107.5</v>
      </c>
      <c r="K251">
        <f>_xlfn.XLOOKUP($A251,天気!$A$2:$A$365,天気!G$2:G$365)</f>
        <v>20.5</v>
      </c>
      <c r="L251" t="str">
        <f>IF('図4-4-図4-16'!K251=0,"晴・曇",IF('図4-4-図4-16'!K251&gt;=80,"猛烈な雨",IF('図4-4-図4-16'!K251&gt;=50,"非常に激しい雨",IF('図4-4-図4-16'!K251&gt;=30,"強い雨",IF('図4-4-図4-16'!K251&gt;=20,"強い雨",IF('図4-4-図4-16'!K251&gt;=10,"やや強い雨",IF('図4-4-図4-16'!K251&gt;=1,"雨","小雨")))))))</f>
        <v>強い雨</v>
      </c>
      <c r="M251" t="s">
        <v>4</v>
      </c>
    </row>
    <row r="252" spans="1:13" x14ac:dyDescent="0.7">
      <c r="A252" s="3">
        <v>45178</v>
      </c>
      <c r="B252">
        <v>671</v>
      </c>
      <c r="C252">
        <v>438</v>
      </c>
      <c r="D252">
        <v>955</v>
      </c>
      <c r="E252">
        <v>565</v>
      </c>
      <c r="F252">
        <f>_xlfn.XLOOKUP($A252,天気!$A$2:$A$365,天気!B$2:B$365)</f>
        <v>24.8</v>
      </c>
      <c r="G252">
        <f>_xlfn.XLOOKUP($A252,天気!$A$2:$A$365,天気!C$2:C$365)</f>
        <v>29.6</v>
      </c>
      <c r="H252">
        <f>_xlfn.XLOOKUP($A252,天気!$A$2:$A$365,天気!D$2:D$365)</f>
        <v>21.7</v>
      </c>
      <c r="I252" t="str">
        <f>_xlfn.XLOOKUP($A252,天気!$A$2:$A$365,天気!E$2:E$365)</f>
        <v>曇一時雨</v>
      </c>
      <c r="J252">
        <f>_xlfn.XLOOKUP($A252,天気!$A$2:$A$365,天気!F$2:F$365)</f>
        <v>1</v>
      </c>
      <c r="K252">
        <f>_xlfn.XLOOKUP($A252,天気!$A$2:$A$365,天気!G$2:G$365)</f>
        <v>1</v>
      </c>
      <c r="L252" t="str">
        <f>IF('図4-4-図4-16'!K252=0,"晴・曇",IF('図4-4-図4-16'!K252&gt;=80,"猛烈な雨",IF('図4-4-図4-16'!K252&gt;=50,"非常に激しい雨",IF('図4-4-図4-16'!K252&gt;=30,"強い雨",IF('図4-4-図4-16'!K252&gt;=20,"強い雨",IF('図4-4-図4-16'!K252&gt;=10,"やや強い雨",IF('図4-4-図4-16'!K252&gt;=1,"雨","小雨")))))))</f>
        <v>雨</v>
      </c>
      <c r="M252" t="s">
        <v>5</v>
      </c>
    </row>
    <row r="253" spans="1:13" x14ac:dyDescent="0.7">
      <c r="A253" s="3">
        <v>45179</v>
      </c>
      <c r="B253">
        <v>560</v>
      </c>
      <c r="C253">
        <v>348</v>
      </c>
      <c r="D253">
        <v>769</v>
      </c>
      <c r="E253">
        <v>481</v>
      </c>
      <c r="F253">
        <f>_xlfn.XLOOKUP($A253,天気!$A$2:$A$365,天気!B$2:B$365)</f>
        <v>27.8</v>
      </c>
      <c r="G253">
        <f>_xlfn.XLOOKUP($A253,天気!$A$2:$A$365,天気!C$2:C$365)</f>
        <v>33</v>
      </c>
      <c r="H253">
        <f>_xlfn.XLOOKUP($A253,天気!$A$2:$A$365,天気!D$2:D$365)</f>
        <v>23.6</v>
      </c>
      <c r="I253" t="str">
        <f>_xlfn.XLOOKUP($A253,天気!$A$2:$A$365,天気!E$2:E$365)</f>
        <v>晴後一時曇</v>
      </c>
      <c r="J253">
        <f>_xlfn.XLOOKUP($A253,天気!$A$2:$A$365,天気!F$2:F$365)</f>
        <v>0</v>
      </c>
      <c r="K253">
        <f>_xlfn.XLOOKUP($A253,天気!$A$2:$A$365,天気!G$2:G$365)</f>
        <v>0</v>
      </c>
      <c r="L253" t="str">
        <f>IF('図4-4-図4-16'!K253=0,"晴・曇",IF('図4-4-図4-16'!K253&gt;=80,"猛烈な雨",IF('図4-4-図4-16'!K253&gt;=50,"非常に激しい雨",IF('図4-4-図4-16'!K253&gt;=30,"強い雨",IF('図4-4-図4-16'!K253&gt;=20,"強い雨",IF('図4-4-図4-16'!K253&gt;=10,"やや強い雨",IF('図4-4-図4-16'!K253&gt;=1,"雨","小雨")))))))</f>
        <v>晴・曇</v>
      </c>
      <c r="M253" t="s">
        <v>6</v>
      </c>
    </row>
    <row r="254" spans="1:13" x14ac:dyDescent="0.7">
      <c r="A254" s="3">
        <v>45180</v>
      </c>
      <c r="B254">
        <v>243</v>
      </c>
      <c r="C254">
        <v>170</v>
      </c>
      <c r="D254">
        <v>366</v>
      </c>
      <c r="E254">
        <v>238</v>
      </c>
      <c r="F254">
        <f>_xlfn.XLOOKUP($A254,天気!$A$2:$A$365,天気!B$2:B$365)</f>
        <v>28.1</v>
      </c>
      <c r="G254">
        <f>_xlfn.XLOOKUP($A254,天気!$A$2:$A$365,天気!C$2:C$365)</f>
        <v>32.9</v>
      </c>
      <c r="H254">
        <f>_xlfn.XLOOKUP($A254,天気!$A$2:$A$365,天気!D$2:D$365)</f>
        <v>25</v>
      </c>
      <c r="I254" t="str">
        <f>_xlfn.XLOOKUP($A254,天気!$A$2:$A$365,天気!E$2:E$365)</f>
        <v>曇一時晴</v>
      </c>
      <c r="J254">
        <f>_xlfn.XLOOKUP($A254,天気!$A$2:$A$365,天気!F$2:F$365)</f>
        <v>0</v>
      </c>
      <c r="K254">
        <f>_xlfn.XLOOKUP($A254,天気!$A$2:$A$365,天気!G$2:G$365)</f>
        <v>0</v>
      </c>
      <c r="L254" t="str">
        <f>IF('図4-4-図4-16'!K254=0,"晴・曇",IF('図4-4-図4-16'!K254&gt;=80,"猛烈な雨",IF('図4-4-図4-16'!K254&gt;=50,"非常に激しい雨",IF('図4-4-図4-16'!K254&gt;=30,"強い雨",IF('図4-4-図4-16'!K254&gt;=20,"強い雨",IF('図4-4-図4-16'!K254&gt;=10,"やや強い雨",IF('図4-4-図4-16'!K254&gt;=1,"雨","小雨")))))))</f>
        <v>晴・曇</v>
      </c>
      <c r="M254" t="s">
        <v>0</v>
      </c>
    </row>
    <row r="255" spans="1:13" x14ac:dyDescent="0.7">
      <c r="A255" s="3">
        <v>45181</v>
      </c>
      <c r="B255">
        <v>382</v>
      </c>
      <c r="C255">
        <v>233</v>
      </c>
      <c r="D255">
        <v>442</v>
      </c>
      <c r="E255">
        <v>292</v>
      </c>
      <c r="F255">
        <f>_xlfn.XLOOKUP($A255,天気!$A$2:$A$365,天気!B$2:B$365)</f>
        <v>27.7</v>
      </c>
      <c r="G255">
        <f>_xlfn.XLOOKUP($A255,天気!$A$2:$A$365,天気!C$2:C$365)</f>
        <v>32</v>
      </c>
      <c r="H255">
        <f>_xlfn.XLOOKUP($A255,天気!$A$2:$A$365,天気!D$2:D$365)</f>
        <v>23.8</v>
      </c>
      <c r="I255" t="str">
        <f>_xlfn.XLOOKUP($A255,天気!$A$2:$A$365,天気!E$2:E$365)</f>
        <v>晴</v>
      </c>
      <c r="J255">
        <f>_xlfn.XLOOKUP($A255,天気!$A$2:$A$365,天気!F$2:F$365)</f>
        <v>0</v>
      </c>
      <c r="K255">
        <f>_xlfn.XLOOKUP($A255,天気!$A$2:$A$365,天気!G$2:G$365)</f>
        <v>0</v>
      </c>
      <c r="L255" t="str">
        <f>IF('図4-4-図4-16'!K255=0,"晴・曇",IF('図4-4-図4-16'!K255&gt;=80,"猛烈な雨",IF('図4-4-図4-16'!K255&gt;=50,"非常に激しい雨",IF('図4-4-図4-16'!K255&gt;=30,"強い雨",IF('図4-4-図4-16'!K255&gt;=20,"強い雨",IF('図4-4-図4-16'!K255&gt;=10,"やや強い雨",IF('図4-4-図4-16'!K255&gt;=1,"雨","小雨")))))))</f>
        <v>晴・曇</v>
      </c>
      <c r="M255" t="s">
        <v>1</v>
      </c>
    </row>
    <row r="256" spans="1:13" x14ac:dyDescent="0.7">
      <c r="A256" s="3">
        <v>45182</v>
      </c>
      <c r="B256">
        <v>358</v>
      </c>
      <c r="C256">
        <v>230</v>
      </c>
      <c r="D256">
        <v>440</v>
      </c>
      <c r="E256">
        <v>306</v>
      </c>
      <c r="F256">
        <f>_xlfn.XLOOKUP($A256,天気!$A$2:$A$365,天気!B$2:B$365)</f>
        <v>28</v>
      </c>
      <c r="G256">
        <f>_xlfn.XLOOKUP($A256,天気!$A$2:$A$365,天気!C$2:C$365)</f>
        <v>33.4</v>
      </c>
      <c r="H256">
        <f>_xlfn.XLOOKUP($A256,天気!$A$2:$A$365,天気!D$2:D$365)</f>
        <v>23.3</v>
      </c>
      <c r="I256" t="str">
        <f>_xlfn.XLOOKUP($A256,天気!$A$2:$A$365,天気!E$2:E$365)</f>
        <v>晴</v>
      </c>
      <c r="J256">
        <f>_xlfn.XLOOKUP($A256,天気!$A$2:$A$365,天気!F$2:F$365)</f>
        <v>0</v>
      </c>
      <c r="K256">
        <f>_xlfn.XLOOKUP($A256,天気!$A$2:$A$365,天気!G$2:G$365)</f>
        <v>0</v>
      </c>
      <c r="L256" t="str">
        <f>IF('図4-4-図4-16'!K256=0,"晴・曇",IF('図4-4-図4-16'!K256&gt;=80,"猛烈な雨",IF('図4-4-図4-16'!K256&gt;=50,"非常に激しい雨",IF('図4-4-図4-16'!K256&gt;=30,"強い雨",IF('図4-4-図4-16'!K256&gt;=20,"強い雨",IF('図4-4-図4-16'!K256&gt;=10,"やや強い雨",IF('図4-4-図4-16'!K256&gt;=1,"雨","小雨")))))))</f>
        <v>晴・曇</v>
      </c>
      <c r="M256" t="s">
        <v>2</v>
      </c>
    </row>
    <row r="257" spans="1:13" x14ac:dyDescent="0.7">
      <c r="A257" s="3">
        <v>45183</v>
      </c>
      <c r="B257">
        <v>266</v>
      </c>
      <c r="C257">
        <v>197</v>
      </c>
      <c r="D257">
        <v>322</v>
      </c>
      <c r="E257">
        <v>200</v>
      </c>
      <c r="F257">
        <f>_xlfn.XLOOKUP($A257,天気!$A$2:$A$365,天気!B$2:B$365)</f>
        <v>28.2</v>
      </c>
      <c r="G257">
        <f>_xlfn.XLOOKUP($A257,天気!$A$2:$A$365,天気!C$2:C$365)</f>
        <v>32.700000000000003</v>
      </c>
      <c r="H257">
        <f>_xlfn.XLOOKUP($A257,天気!$A$2:$A$365,天気!D$2:D$365)</f>
        <v>25.1</v>
      </c>
      <c r="I257" t="str">
        <f>_xlfn.XLOOKUP($A257,天気!$A$2:$A$365,天気!E$2:E$365)</f>
        <v>晴</v>
      </c>
      <c r="J257">
        <f>_xlfn.XLOOKUP($A257,天気!$A$2:$A$365,天気!F$2:F$365)</f>
        <v>0</v>
      </c>
      <c r="K257">
        <f>_xlfn.XLOOKUP($A257,天気!$A$2:$A$365,天気!G$2:G$365)</f>
        <v>0</v>
      </c>
      <c r="L257" t="str">
        <f>IF('図4-4-図4-16'!K257=0,"晴・曇",IF('図4-4-図4-16'!K257&gt;=80,"猛烈な雨",IF('図4-4-図4-16'!K257&gt;=50,"非常に激しい雨",IF('図4-4-図4-16'!K257&gt;=30,"強い雨",IF('図4-4-図4-16'!K257&gt;=20,"強い雨",IF('図4-4-図4-16'!K257&gt;=10,"やや強い雨",IF('図4-4-図4-16'!K257&gt;=1,"雨","小雨")))))))</f>
        <v>晴・曇</v>
      </c>
      <c r="M257" t="s">
        <v>3</v>
      </c>
    </row>
    <row r="258" spans="1:13" x14ac:dyDescent="0.7">
      <c r="A258" s="3">
        <v>45184</v>
      </c>
      <c r="B258">
        <v>527</v>
      </c>
      <c r="C258">
        <v>353</v>
      </c>
      <c r="D258">
        <v>652</v>
      </c>
      <c r="E258">
        <v>439</v>
      </c>
      <c r="F258">
        <f>_xlfn.XLOOKUP($A258,天気!$A$2:$A$365,天気!B$2:B$365)</f>
        <v>27.4</v>
      </c>
      <c r="G258">
        <f>_xlfn.XLOOKUP($A258,天気!$A$2:$A$365,天気!C$2:C$365)</f>
        <v>32.799999999999997</v>
      </c>
      <c r="H258">
        <f>_xlfn.XLOOKUP($A258,天気!$A$2:$A$365,天気!D$2:D$365)</f>
        <v>25.3</v>
      </c>
      <c r="I258" t="str">
        <f>_xlfn.XLOOKUP($A258,天気!$A$2:$A$365,天気!E$2:E$365)</f>
        <v>曇一時晴後雨、雷を伴う</v>
      </c>
      <c r="J258">
        <f>_xlfn.XLOOKUP($A258,天気!$A$2:$A$365,天気!F$2:F$365)</f>
        <v>10.5</v>
      </c>
      <c r="K258">
        <f>_xlfn.XLOOKUP($A258,天気!$A$2:$A$365,天気!G$2:G$365)</f>
        <v>7.5</v>
      </c>
      <c r="L258" t="str">
        <f>IF('図4-4-図4-16'!K258=0,"晴・曇",IF('図4-4-図4-16'!K258&gt;=80,"猛烈な雨",IF('図4-4-図4-16'!K258&gt;=50,"非常に激しい雨",IF('図4-4-図4-16'!K258&gt;=30,"強い雨",IF('図4-4-図4-16'!K258&gt;=20,"強い雨",IF('図4-4-図4-16'!K258&gt;=10,"やや強い雨",IF('図4-4-図4-16'!K258&gt;=1,"雨","小雨")))))))</f>
        <v>雨</v>
      </c>
      <c r="M258" t="s">
        <v>4</v>
      </c>
    </row>
    <row r="259" spans="1:13" x14ac:dyDescent="0.7">
      <c r="A259" s="3">
        <v>45185</v>
      </c>
      <c r="B259">
        <v>551</v>
      </c>
      <c r="C259">
        <v>431</v>
      </c>
      <c r="D259">
        <v>730</v>
      </c>
      <c r="E259">
        <v>492</v>
      </c>
      <c r="F259">
        <f>_xlfn.XLOOKUP($A259,天気!$A$2:$A$365,天気!B$2:B$365)</f>
        <v>27.9</v>
      </c>
      <c r="G259">
        <f>_xlfn.XLOOKUP($A259,天気!$A$2:$A$365,天気!C$2:C$365)</f>
        <v>31.7</v>
      </c>
      <c r="H259">
        <f>_xlfn.XLOOKUP($A259,天気!$A$2:$A$365,天気!D$2:D$365)</f>
        <v>25.2</v>
      </c>
      <c r="I259" t="str">
        <f>_xlfn.XLOOKUP($A259,天気!$A$2:$A$365,天気!E$2:E$365)</f>
        <v>曇</v>
      </c>
      <c r="J259">
        <f>_xlfn.XLOOKUP($A259,天気!$A$2:$A$365,天気!F$2:F$365)</f>
        <v>0</v>
      </c>
      <c r="K259">
        <f>_xlfn.XLOOKUP($A259,天気!$A$2:$A$365,天気!G$2:G$365)</f>
        <v>0</v>
      </c>
      <c r="L259" t="str">
        <f>IF('図4-4-図4-16'!K259=0,"晴・曇",IF('図4-4-図4-16'!K259&gt;=80,"猛烈な雨",IF('図4-4-図4-16'!K259&gt;=50,"非常に激しい雨",IF('図4-4-図4-16'!K259&gt;=30,"強い雨",IF('図4-4-図4-16'!K259&gt;=20,"強い雨",IF('図4-4-図4-16'!K259&gt;=10,"やや強い雨",IF('図4-4-図4-16'!K259&gt;=1,"雨","小雨")))))))</f>
        <v>晴・曇</v>
      </c>
      <c r="M259" t="s">
        <v>5</v>
      </c>
    </row>
    <row r="260" spans="1:13" x14ac:dyDescent="0.7">
      <c r="A260" s="3">
        <v>45186</v>
      </c>
      <c r="B260">
        <v>433</v>
      </c>
      <c r="C260">
        <v>283</v>
      </c>
      <c r="D260">
        <v>570</v>
      </c>
      <c r="E260">
        <v>385</v>
      </c>
      <c r="F260">
        <f>_xlfn.XLOOKUP($A260,天気!$A$2:$A$365,天気!B$2:B$365)</f>
        <v>28.7</v>
      </c>
      <c r="G260">
        <f>_xlfn.XLOOKUP($A260,天気!$A$2:$A$365,天気!C$2:C$365)</f>
        <v>32.9</v>
      </c>
      <c r="H260">
        <f>_xlfn.XLOOKUP($A260,天気!$A$2:$A$365,天気!D$2:D$365)</f>
        <v>25.9</v>
      </c>
      <c r="I260" t="str">
        <f>_xlfn.XLOOKUP($A260,天気!$A$2:$A$365,天気!E$2:E$365)</f>
        <v>曇後晴</v>
      </c>
      <c r="J260">
        <f>_xlfn.XLOOKUP($A260,天気!$A$2:$A$365,天気!F$2:F$365)</f>
        <v>0</v>
      </c>
      <c r="K260">
        <f>_xlfn.XLOOKUP($A260,天気!$A$2:$A$365,天気!G$2:G$365)</f>
        <v>0</v>
      </c>
      <c r="L260" t="str">
        <f>IF('図4-4-図4-16'!K260=0,"晴・曇",IF('図4-4-図4-16'!K260&gt;=80,"猛烈な雨",IF('図4-4-図4-16'!K260&gt;=50,"非常に激しい雨",IF('図4-4-図4-16'!K260&gt;=30,"強い雨",IF('図4-4-図4-16'!K260&gt;=20,"強い雨",IF('図4-4-図4-16'!K260&gt;=10,"やや強い雨",IF('図4-4-図4-16'!K260&gt;=1,"雨","小雨")))))))</f>
        <v>晴・曇</v>
      </c>
      <c r="M260" t="s">
        <v>6</v>
      </c>
    </row>
    <row r="261" spans="1:13" x14ac:dyDescent="0.7">
      <c r="A261" s="3">
        <v>45187</v>
      </c>
      <c r="B261">
        <v>277</v>
      </c>
      <c r="C261">
        <v>195</v>
      </c>
      <c r="D261">
        <v>321</v>
      </c>
      <c r="E261">
        <v>215</v>
      </c>
      <c r="F261">
        <f>_xlfn.XLOOKUP($A261,天気!$A$2:$A$365,天気!B$2:B$365)</f>
        <v>28.9</v>
      </c>
      <c r="G261">
        <f>_xlfn.XLOOKUP($A261,天気!$A$2:$A$365,天気!C$2:C$365)</f>
        <v>33.299999999999997</v>
      </c>
      <c r="H261">
        <f>_xlfn.XLOOKUP($A261,天気!$A$2:$A$365,天気!D$2:D$365)</f>
        <v>26</v>
      </c>
      <c r="I261" t="str">
        <f>_xlfn.XLOOKUP($A261,天気!$A$2:$A$365,天気!E$2:E$365)</f>
        <v>晴</v>
      </c>
      <c r="J261">
        <f>_xlfn.XLOOKUP($A261,天気!$A$2:$A$365,天気!F$2:F$365)</f>
        <v>0</v>
      </c>
      <c r="K261">
        <f>_xlfn.XLOOKUP($A261,天気!$A$2:$A$365,天気!G$2:G$365)</f>
        <v>0</v>
      </c>
      <c r="L261" t="str">
        <f>IF('図4-4-図4-16'!K261=0,"晴・曇",IF('図4-4-図4-16'!K261&gt;=80,"猛烈な雨",IF('図4-4-図4-16'!K261&gt;=50,"非常に激しい雨",IF('図4-4-図4-16'!K261&gt;=30,"強い雨",IF('図4-4-図4-16'!K261&gt;=20,"強い雨",IF('図4-4-図4-16'!K261&gt;=10,"やや強い雨",IF('図4-4-図4-16'!K261&gt;=1,"雨","小雨")))))))</f>
        <v>晴・曇</v>
      </c>
      <c r="M261" t="s">
        <v>0</v>
      </c>
    </row>
    <row r="262" spans="1:13" x14ac:dyDescent="0.7">
      <c r="A262" s="3">
        <v>45188</v>
      </c>
      <c r="B262">
        <v>396</v>
      </c>
      <c r="C262">
        <v>284</v>
      </c>
      <c r="D262">
        <v>597</v>
      </c>
      <c r="E262">
        <v>339</v>
      </c>
      <c r="F262">
        <f>_xlfn.XLOOKUP($A262,天気!$A$2:$A$365,天気!B$2:B$365)</f>
        <v>29</v>
      </c>
      <c r="G262">
        <f>_xlfn.XLOOKUP($A262,天気!$A$2:$A$365,天気!C$2:C$365)</f>
        <v>33.5</v>
      </c>
      <c r="H262">
        <f>_xlfn.XLOOKUP($A262,天気!$A$2:$A$365,天気!D$2:D$365)</f>
        <v>25.1</v>
      </c>
      <c r="I262" t="str">
        <f>_xlfn.XLOOKUP($A262,天気!$A$2:$A$365,天気!E$2:E$365)</f>
        <v>晴</v>
      </c>
      <c r="J262">
        <f>_xlfn.XLOOKUP($A262,天気!$A$2:$A$365,天気!F$2:F$365)</f>
        <v>0</v>
      </c>
      <c r="K262">
        <f>_xlfn.XLOOKUP($A262,天気!$A$2:$A$365,天気!G$2:G$365)</f>
        <v>0</v>
      </c>
      <c r="L262" t="str">
        <f>IF('図4-4-図4-16'!K262=0,"晴・曇",IF('図4-4-図4-16'!K262&gt;=80,"猛烈な雨",IF('図4-4-図4-16'!K262&gt;=50,"非常に激しい雨",IF('図4-4-図4-16'!K262&gt;=30,"強い雨",IF('図4-4-図4-16'!K262&gt;=20,"強い雨",IF('図4-4-図4-16'!K262&gt;=10,"やや強い雨",IF('図4-4-図4-16'!K262&gt;=1,"雨","小雨")))))))</f>
        <v>晴・曇</v>
      </c>
      <c r="M262" t="s">
        <v>1</v>
      </c>
    </row>
    <row r="263" spans="1:13" x14ac:dyDescent="0.7">
      <c r="A263" s="3">
        <v>45189</v>
      </c>
      <c r="B263">
        <v>535</v>
      </c>
      <c r="C263">
        <v>317</v>
      </c>
      <c r="D263">
        <v>747</v>
      </c>
      <c r="E263">
        <v>448</v>
      </c>
      <c r="F263">
        <f>_xlfn.XLOOKUP($A263,天気!$A$2:$A$365,天気!B$2:B$365)</f>
        <v>27.2</v>
      </c>
      <c r="G263">
        <f>_xlfn.XLOOKUP($A263,天気!$A$2:$A$365,天気!C$2:C$365)</f>
        <v>32.299999999999997</v>
      </c>
      <c r="H263">
        <f>_xlfn.XLOOKUP($A263,天気!$A$2:$A$365,天気!D$2:D$365)</f>
        <v>23.5</v>
      </c>
      <c r="I263" t="str">
        <f>_xlfn.XLOOKUP($A263,天気!$A$2:$A$365,天気!E$2:E$365)</f>
        <v>曇後一時雨、雷を伴う</v>
      </c>
      <c r="J263">
        <f>_xlfn.XLOOKUP($A263,天気!$A$2:$A$365,天気!F$2:F$365)</f>
        <v>6</v>
      </c>
      <c r="K263">
        <f>_xlfn.XLOOKUP($A263,天気!$A$2:$A$365,天気!G$2:G$365)</f>
        <v>6</v>
      </c>
      <c r="L263" t="str">
        <f>IF('図4-4-図4-16'!K263=0,"晴・曇",IF('図4-4-図4-16'!K263&gt;=80,"猛烈な雨",IF('図4-4-図4-16'!K263&gt;=50,"非常に激しい雨",IF('図4-4-図4-16'!K263&gt;=30,"強い雨",IF('図4-4-図4-16'!K263&gt;=20,"強い雨",IF('図4-4-図4-16'!K263&gt;=10,"やや強い雨",IF('図4-4-図4-16'!K263&gt;=1,"雨","小雨")))))))</f>
        <v>雨</v>
      </c>
      <c r="M263" t="s">
        <v>2</v>
      </c>
    </row>
    <row r="264" spans="1:13" x14ac:dyDescent="0.7">
      <c r="A264" s="3">
        <v>45190</v>
      </c>
      <c r="B264">
        <v>359</v>
      </c>
      <c r="C264">
        <v>231</v>
      </c>
      <c r="D264">
        <v>470</v>
      </c>
      <c r="E264">
        <v>309</v>
      </c>
      <c r="F264">
        <f>_xlfn.XLOOKUP($A264,天気!$A$2:$A$365,天気!B$2:B$365)</f>
        <v>26.7</v>
      </c>
      <c r="G264">
        <f>_xlfn.XLOOKUP($A264,天気!$A$2:$A$365,天気!C$2:C$365)</f>
        <v>29.5</v>
      </c>
      <c r="H264">
        <f>_xlfn.XLOOKUP($A264,天気!$A$2:$A$365,天気!D$2:D$365)</f>
        <v>23.9</v>
      </c>
      <c r="I264" t="str">
        <f>_xlfn.XLOOKUP($A264,天気!$A$2:$A$365,天気!E$2:E$365)</f>
        <v>曇時々雨</v>
      </c>
      <c r="J264">
        <f>_xlfn.XLOOKUP($A264,天気!$A$2:$A$365,天気!F$2:F$365)</f>
        <v>2</v>
      </c>
      <c r="K264">
        <f>_xlfn.XLOOKUP($A264,天気!$A$2:$A$365,天気!G$2:G$365)</f>
        <v>1.5</v>
      </c>
      <c r="L264" t="str">
        <f>IF('図4-4-図4-16'!K264=0,"晴・曇",IF('図4-4-図4-16'!K264&gt;=80,"猛烈な雨",IF('図4-4-図4-16'!K264&gt;=50,"非常に激しい雨",IF('図4-4-図4-16'!K264&gt;=30,"強い雨",IF('図4-4-図4-16'!K264&gt;=20,"強い雨",IF('図4-4-図4-16'!K264&gt;=10,"やや強い雨",IF('図4-4-図4-16'!K264&gt;=1,"雨","小雨")))))))</f>
        <v>雨</v>
      </c>
      <c r="M264" t="s">
        <v>3</v>
      </c>
    </row>
    <row r="265" spans="1:13" x14ac:dyDescent="0.7">
      <c r="A265" s="3">
        <v>45191</v>
      </c>
      <c r="B265">
        <v>616</v>
      </c>
      <c r="C265">
        <v>439</v>
      </c>
      <c r="D265">
        <v>787</v>
      </c>
      <c r="E265">
        <v>549</v>
      </c>
      <c r="F265">
        <f>_xlfn.XLOOKUP($A265,天気!$A$2:$A$365,天気!B$2:B$365)</f>
        <v>24.8</v>
      </c>
      <c r="G265">
        <f>_xlfn.XLOOKUP($A265,天気!$A$2:$A$365,天気!C$2:C$365)</f>
        <v>29.4</v>
      </c>
      <c r="H265">
        <f>_xlfn.XLOOKUP($A265,天気!$A$2:$A$365,天気!D$2:D$365)</f>
        <v>21.4</v>
      </c>
      <c r="I265" t="str">
        <f>_xlfn.XLOOKUP($A265,天気!$A$2:$A$365,天気!E$2:E$365)</f>
        <v>曇時々雨</v>
      </c>
      <c r="J265">
        <f>_xlfn.XLOOKUP($A265,天気!$A$2:$A$365,天気!F$2:F$365)</f>
        <v>59.5</v>
      </c>
      <c r="K265">
        <f>_xlfn.XLOOKUP($A265,天気!$A$2:$A$365,天気!G$2:G$365)</f>
        <v>32.5</v>
      </c>
      <c r="L265" t="str">
        <f>IF('図4-4-図4-16'!K265=0,"晴・曇",IF('図4-4-図4-16'!K265&gt;=80,"猛烈な雨",IF('図4-4-図4-16'!K265&gt;=50,"非常に激しい雨",IF('図4-4-図4-16'!K265&gt;=30,"強い雨",IF('図4-4-図4-16'!K265&gt;=20,"強い雨",IF('図4-4-図4-16'!K265&gt;=10,"やや強い雨",IF('図4-4-図4-16'!K265&gt;=1,"雨","小雨")))))))</f>
        <v>強い雨</v>
      </c>
      <c r="M265" t="s">
        <v>4</v>
      </c>
    </row>
    <row r="266" spans="1:13" x14ac:dyDescent="0.7">
      <c r="A266" s="3">
        <v>45192</v>
      </c>
      <c r="B266">
        <v>726</v>
      </c>
      <c r="C266">
        <v>507</v>
      </c>
      <c r="D266">
        <v>976</v>
      </c>
      <c r="E266">
        <v>712</v>
      </c>
      <c r="F266">
        <f>_xlfn.XLOOKUP($A266,天気!$A$2:$A$365,天気!B$2:B$365)</f>
        <v>22.1</v>
      </c>
      <c r="G266">
        <f>_xlfn.XLOOKUP($A266,天気!$A$2:$A$365,天気!C$2:C$365)</f>
        <v>24.3</v>
      </c>
      <c r="H266">
        <f>_xlfn.XLOOKUP($A266,天気!$A$2:$A$365,天気!D$2:D$365)</f>
        <v>20.7</v>
      </c>
      <c r="I266" t="str">
        <f>_xlfn.XLOOKUP($A266,天気!$A$2:$A$365,天気!E$2:E$365)</f>
        <v>霧雨後曇一時雨</v>
      </c>
      <c r="J266">
        <f>_xlfn.XLOOKUP($A266,天気!$A$2:$A$365,天気!F$2:F$365)</f>
        <v>4</v>
      </c>
      <c r="K266">
        <f>_xlfn.XLOOKUP($A266,天気!$A$2:$A$365,天気!G$2:G$365)</f>
        <v>8</v>
      </c>
      <c r="L266" t="str">
        <f>IF('図4-4-図4-16'!K266=0,"晴・曇",IF('図4-4-図4-16'!K266&gt;=80,"猛烈な雨",IF('図4-4-図4-16'!K266&gt;=50,"非常に激しい雨",IF('図4-4-図4-16'!K266&gt;=30,"強い雨",IF('図4-4-図4-16'!K266&gt;=20,"強い雨",IF('図4-4-図4-16'!K266&gt;=10,"やや強い雨",IF('図4-4-図4-16'!K266&gt;=1,"雨","小雨")))))))</f>
        <v>雨</v>
      </c>
      <c r="M266" t="s">
        <v>5</v>
      </c>
    </row>
    <row r="267" spans="1:13" x14ac:dyDescent="0.7">
      <c r="A267" s="3">
        <v>45193</v>
      </c>
      <c r="B267">
        <v>484</v>
      </c>
      <c r="C267">
        <v>343</v>
      </c>
      <c r="D267">
        <v>777</v>
      </c>
      <c r="E267">
        <v>395</v>
      </c>
      <c r="F267">
        <f>_xlfn.XLOOKUP($A267,天気!$A$2:$A$365,天気!B$2:B$365)</f>
        <v>22.2</v>
      </c>
      <c r="G267">
        <f>_xlfn.XLOOKUP($A267,天気!$A$2:$A$365,天気!C$2:C$365)</f>
        <v>26.8</v>
      </c>
      <c r="H267">
        <f>_xlfn.XLOOKUP($A267,天気!$A$2:$A$365,天気!D$2:D$365)</f>
        <v>19.399999999999999</v>
      </c>
      <c r="I267" t="str">
        <f>_xlfn.XLOOKUP($A267,天気!$A$2:$A$365,天気!E$2:E$365)</f>
        <v>曇後時々晴</v>
      </c>
      <c r="J267">
        <f>_xlfn.XLOOKUP($A267,天気!$A$2:$A$365,天気!F$2:F$365)</f>
        <v>0</v>
      </c>
      <c r="K267">
        <f>_xlfn.XLOOKUP($A267,天気!$A$2:$A$365,天気!G$2:G$365)</f>
        <v>0</v>
      </c>
      <c r="L267" t="str">
        <f>IF('図4-4-図4-16'!K267=0,"晴・曇",IF('図4-4-図4-16'!K267&gt;=80,"猛烈な雨",IF('図4-4-図4-16'!K267&gt;=50,"非常に激しい雨",IF('図4-4-図4-16'!K267&gt;=30,"強い雨",IF('図4-4-図4-16'!K267&gt;=20,"強い雨",IF('図4-4-図4-16'!K267&gt;=10,"やや強い雨",IF('図4-4-図4-16'!K267&gt;=1,"雨","小雨")))))))</f>
        <v>晴・曇</v>
      </c>
      <c r="M267" t="s">
        <v>6</v>
      </c>
    </row>
    <row r="268" spans="1:13" x14ac:dyDescent="0.7">
      <c r="A268" s="3">
        <v>45194</v>
      </c>
      <c r="B268">
        <v>298</v>
      </c>
      <c r="C268">
        <v>202</v>
      </c>
      <c r="D268">
        <v>391</v>
      </c>
      <c r="E268">
        <v>254</v>
      </c>
      <c r="F268">
        <f>_xlfn.XLOOKUP($A268,天気!$A$2:$A$365,天気!B$2:B$365)</f>
        <v>22.4</v>
      </c>
      <c r="G268">
        <f>_xlfn.XLOOKUP($A268,天気!$A$2:$A$365,天気!C$2:C$365)</f>
        <v>27.7</v>
      </c>
      <c r="H268">
        <f>_xlfn.XLOOKUP($A268,天気!$A$2:$A$365,天気!D$2:D$365)</f>
        <v>18.5</v>
      </c>
      <c r="I268" t="str">
        <f>_xlfn.XLOOKUP($A268,天気!$A$2:$A$365,天気!E$2:E$365)</f>
        <v>晴時々曇</v>
      </c>
      <c r="J268">
        <f>_xlfn.XLOOKUP($A268,天気!$A$2:$A$365,天気!F$2:F$365)</f>
        <v>0</v>
      </c>
      <c r="K268">
        <f>_xlfn.XLOOKUP($A268,天気!$A$2:$A$365,天気!G$2:G$365)</f>
        <v>0</v>
      </c>
      <c r="L268" t="str">
        <f>IF('図4-4-図4-16'!K268=0,"晴・曇",IF('図4-4-図4-16'!K268&gt;=80,"猛烈な雨",IF('図4-4-図4-16'!K268&gt;=50,"非常に激しい雨",IF('図4-4-図4-16'!K268&gt;=30,"強い雨",IF('図4-4-図4-16'!K268&gt;=20,"強い雨",IF('図4-4-図4-16'!K268&gt;=10,"やや強い雨",IF('図4-4-図4-16'!K268&gt;=1,"雨","小雨")))))))</f>
        <v>晴・曇</v>
      </c>
      <c r="M268" t="s">
        <v>0</v>
      </c>
    </row>
    <row r="269" spans="1:13" x14ac:dyDescent="0.7">
      <c r="A269" s="3">
        <v>45195</v>
      </c>
      <c r="B269">
        <v>367</v>
      </c>
      <c r="C269">
        <v>215</v>
      </c>
      <c r="D269">
        <v>467</v>
      </c>
      <c r="E269">
        <v>361</v>
      </c>
      <c r="F269">
        <f>_xlfn.XLOOKUP($A269,天気!$A$2:$A$365,天気!B$2:B$365)</f>
        <v>24.6</v>
      </c>
      <c r="G269">
        <f>_xlfn.XLOOKUP($A269,天気!$A$2:$A$365,天気!C$2:C$365)</f>
        <v>29.7</v>
      </c>
      <c r="H269">
        <f>_xlfn.XLOOKUP($A269,天気!$A$2:$A$365,天気!D$2:D$365)</f>
        <v>20.2</v>
      </c>
      <c r="I269" t="str">
        <f>_xlfn.XLOOKUP($A269,天気!$A$2:$A$365,天気!E$2:E$365)</f>
        <v>晴後曇</v>
      </c>
      <c r="J269">
        <f>_xlfn.XLOOKUP($A269,天気!$A$2:$A$365,天気!F$2:F$365)</f>
        <v>0</v>
      </c>
      <c r="K269">
        <f>_xlfn.XLOOKUP($A269,天気!$A$2:$A$365,天気!G$2:G$365)</f>
        <v>0</v>
      </c>
      <c r="L269" t="str">
        <f>IF('図4-4-図4-16'!K269=0,"晴・曇",IF('図4-4-図4-16'!K269&gt;=80,"猛烈な雨",IF('図4-4-図4-16'!K269&gt;=50,"非常に激しい雨",IF('図4-4-図4-16'!K269&gt;=30,"強い雨",IF('図4-4-図4-16'!K269&gt;=20,"強い雨",IF('図4-4-図4-16'!K269&gt;=10,"やや強い雨",IF('図4-4-図4-16'!K269&gt;=1,"雨","小雨")))))))</f>
        <v>晴・曇</v>
      </c>
      <c r="M269" t="s">
        <v>1</v>
      </c>
    </row>
    <row r="270" spans="1:13" x14ac:dyDescent="0.7">
      <c r="A270" s="3">
        <v>45196</v>
      </c>
      <c r="B270">
        <v>377</v>
      </c>
      <c r="C270">
        <v>333</v>
      </c>
      <c r="D270">
        <v>592</v>
      </c>
      <c r="E270">
        <v>406</v>
      </c>
      <c r="F270">
        <f>_xlfn.XLOOKUP($A270,天気!$A$2:$A$365,天気!B$2:B$365)</f>
        <v>25.3</v>
      </c>
      <c r="G270">
        <f>_xlfn.XLOOKUP($A270,天気!$A$2:$A$365,天気!C$2:C$365)</f>
        <v>30.2</v>
      </c>
      <c r="H270">
        <f>_xlfn.XLOOKUP($A270,天気!$A$2:$A$365,天気!D$2:D$365)</f>
        <v>22.8</v>
      </c>
      <c r="I270" t="str">
        <f>_xlfn.XLOOKUP($A270,天気!$A$2:$A$365,天気!E$2:E$365)</f>
        <v>曇一時雨後時々晴</v>
      </c>
      <c r="J270">
        <f>_xlfn.XLOOKUP($A270,天気!$A$2:$A$365,天気!F$2:F$365)</f>
        <v>0</v>
      </c>
      <c r="K270">
        <f>_xlfn.XLOOKUP($A270,天気!$A$2:$A$365,天気!G$2:G$365)</f>
        <v>0</v>
      </c>
      <c r="L270" t="str">
        <f>IF('図4-4-図4-16'!K270=0,"晴・曇",IF('図4-4-図4-16'!K270&gt;=80,"猛烈な雨",IF('図4-4-図4-16'!K270&gt;=50,"非常に激しい雨",IF('図4-4-図4-16'!K270&gt;=30,"強い雨",IF('図4-4-図4-16'!K270&gt;=20,"強い雨",IF('図4-4-図4-16'!K270&gt;=10,"やや強い雨",IF('図4-4-図4-16'!K270&gt;=1,"雨","小雨")))))))</f>
        <v>晴・曇</v>
      </c>
      <c r="M270" t="s">
        <v>2</v>
      </c>
    </row>
    <row r="271" spans="1:13" x14ac:dyDescent="0.7">
      <c r="A271" s="3">
        <v>45197</v>
      </c>
      <c r="B271">
        <v>296</v>
      </c>
      <c r="C271">
        <v>212</v>
      </c>
      <c r="D271">
        <v>405</v>
      </c>
      <c r="E271">
        <v>276</v>
      </c>
      <c r="F271">
        <f>_xlfn.XLOOKUP($A271,天気!$A$2:$A$365,天気!B$2:B$365)</f>
        <v>27.4</v>
      </c>
      <c r="G271">
        <f>_xlfn.XLOOKUP($A271,天気!$A$2:$A$365,天気!C$2:C$365)</f>
        <v>33.200000000000003</v>
      </c>
      <c r="H271">
        <f>_xlfn.XLOOKUP($A271,天気!$A$2:$A$365,天気!D$2:D$365)</f>
        <v>22.9</v>
      </c>
      <c r="I271" t="str">
        <f>_xlfn.XLOOKUP($A271,天気!$A$2:$A$365,天気!E$2:E$365)</f>
        <v>曇後晴</v>
      </c>
      <c r="J271">
        <f>_xlfn.XLOOKUP($A271,天気!$A$2:$A$365,天気!F$2:F$365)</f>
        <v>0</v>
      </c>
      <c r="K271">
        <f>_xlfn.XLOOKUP($A271,天気!$A$2:$A$365,天気!G$2:G$365)</f>
        <v>0</v>
      </c>
      <c r="L271" t="str">
        <f>IF('図4-4-図4-16'!K271=0,"晴・曇",IF('図4-4-図4-16'!K271&gt;=80,"猛烈な雨",IF('図4-4-図4-16'!K271&gt;=50,"非常に激しい雨",IF('図4-4-図4-16'!K271&gt;=30,"強い雨",IF('図4-4-図4-16'!K271&gt;=20,"強い雨",IF('図4-4-図4-16'!K271&gt;=10,"やや強い雨",IF('図4-4-図4-16'!K271&gt;=1,"雨","小雨")))))))</f>
        <v>晴・曇</v>
      </c>
      <c r="M271" t="s">
        <v>3</v>
      </c>
    </row>
    <row r="272" spans="1:13" x14ac:dyDescent="0.7">
      <c r="A272" s="3">
        <v>45198</v>
      </c>
      <c r="B272">
        <v>521</v>
      </c>
      <c r="C272">
        <v>359</v>
      </c>
      <c r="D272">
        <v>717</v>
      </c>
      <c r="E272">
        <v>425</v>
      </c>
      <c r="F272">
        <f>_xlfn.XLOOKUP($A272,天気!$A$2:$A$365,天気!B$2:B$365)</f>
        <v>26.3</v>
      </c>
      <c r="G272">
        <f>_xlfn.XLOOKUP($A272,天気!$A$2:$A$365,天気!C$2:C$365)</f>
        <v>28.9</v>
      </c>
      <c r="H272">
        <f>_xlfn.XLOOKUP($A272,天気!$A$2:$A$365,天気!D$2:D$365)</f>
        <v>24.6</v>
      </c>
      <c r="I272" t="str">
        <f>_xlfn.XLOOKUP($A272,天気!$A$2:$A$365,天気!E$2:E$365)</f>
        <v>晴時々曇</v>
      </c>
      <c r="J272">
        <f>_xlfn.XLOOKUP($A272,天気!$A$2:$A$365,天気!F$2:F$365)</f>
        <v>0</v>
      </c>
      <c r="K272">
        <f>_xlfn.XLOOKUP($A272,天気!$A$2:$A$365,天気!G$2:G$365)</f>
        <v>0</v>
      </c>
      <c r="L272" t="str">
        <f>IF('図4-4-図4-16'!K272=0,"晴・曇",IF('図4-4-図4-16'!K272&gt;=80,"猛烈な雨",IF('図4-4-図4-16'!K272&gt;=50,"非常に激しい雨",IF('図4-4-図4-16'!K272&gt;=30,"強い雨",IF('図4-4-図4-16'!K272&gt;=20,"強い雨",IF('図4-4-図4-16'!K272&gt;=10,"やや強い雨",IF('図4-4-図4-16'!K272&gt;=1,"雨","小雨")))))))</f>
        <v>晴・曇</v>
      </c>
      <c r="M272" t="s">
        <v>4</v>
      </c>
    </row>
    <row r="273" spans="1:13" x14ac:dyDescent="0.7">
      <c r="A273" s="3">
        <v>45199</v>
      </c>
      <c r="B273">
        <v>597</v>
      </c>
      <c r="C273">
        <v>439</v>
      </c>
      <c r="D273">
        <v>799</v>
      </c>
      <c r="E273">
        <v>532</v>
      </c>
      <c r="F273">
        <f>_xlfn.XLOOKUP($A273,天気!$A$2:$A$365,天気!B$2:B$365)</f>
        <v>25.6</v>
      </c>
      <c r="G273">
        <f>_xlfn.XLOOKUP($A273,天気!$A$2:$A$365,天気!C$2:C$365)</f>
        <v>28.5</v>
      </c>
      <c r="H273">
        <f>_xlfn.XLOOKUP($A273,天気!$A$2:$A$365,天気!D$2:D$365)</f>
        <v>23.4</v>
      </c>
      <c r="I273" t="str">
        <f>_xlfn.XLOOKUP($A273,天気!$A$2:$A$365,天気!E$2:E$365)</f>
        <v>曇時々晴</v>
      </c>
      <c r="J273">
        <f>_xlfn.XLOOKUP($A273,天気!$A$2:$A$365,天気!F$2:F$365)</f>
        <v>0</v>
      </c>
      <c r="K273">
        <f>_xlfn.XLOOKUP($A273,天気!$A$2:$A$365,天気!G$2:G$365)</f>
        <v>0</v>
      </c>
      <c r="L273" t="str">
        <f>IF('図4-4-図4-16'!K273=0,"晴・曇",IF('図4-4-図4-16'!K273&gt;=80,"猛烈な雨",IF('図4-4-図4-16'!K273&gt;=50,"非常に激しい雨",IF('図4-4-図4-16'!K273&gt;=30,"強い雨",IF('図4-4-図4-16'!K273&gt;=20,"強い雨",IF('図4-4-図4-16'!K273&gt;=10,"やや強い雨",IF('図4-4-図4-16'!K273&gt;=1,"雨","小雨")))))))</f>
        <v>晴・曇</v>
      </c>
      <c r="M273" t="s">
        <v>5</v>
      </c>
    </row>
    <row r="274" spans="1:13" x14ac:dyDescent="0.7">
      <c r="A274" s="3">
        <v>45200</v>
      </c>
      <c r="B274">
        <v>492</v>
      </c>
      <c r="C274">
        <v>292</v>
      </c>
      <c r="D274">
        <v>619</v>
      </c>
      <c r="E274">
        <v>445</v>
      </c>
      <c r="F274">
        <f>_xlfn.XLOOKUP($A274,天気!$A$2:$A$365,天気!B$2:B$365)</f>
        <v>25.6</v>
      </c>
      <c r="G274">
        <f>_xlfn.XLOOKUP($A274,天気!$A$2:$A$365,天気!C$2:C$365)</f>
        <v>29.9</v>
      </c>
      <c r="H274">
        <f>_xlfn.XLOOKUP($A274,天気!$A$2:$A$365,天気!D$2:D$365)</f>
        <v>23.3</v>
      </c>
      <c r="I274" t="str">
        <f>_xlfn.XLOOKUP($A274,天気!$A$2:$A$365,天気!E$2:E$365)</f>
        <v>曇</v>
      </c>
      <c r="J274">
        <f>_xlfn.XLOOKUP($A274,天気!$A$2:$A$365,天気!F$2:F$365)</f>
        <v>0</v>
      </c>
      <c r="K274">
        <f>_xlfn.XLOOKUP($A274,天気!$A$2:$A$365,天気!G$2:G$365)</f>
        <v>0</v>
      </c>
      <c r="L274" t="str">
        <f>IF('図4-4-図4-16'!K274=0,"晴・曇",IF('図4-4-図4-16'!K274&gt;=80,"猛烈な雨",IF('図4-4-図4-16'!K274&gt;=50,"非常に激しい雨",IF('図4-4-図4-16'!K274&gt;=30,"強い雨",IF('図4-4-図4-16'!K274&gt;=20,"強い雨",IF('図4-4-図4-16'!K274&gt;=10,"やや強い雨",IF('図4-4-図4-16'!K274&gt;=1,"雨","小雨")))))))</f>
        <v>晴・曇</v>
      </c>
      <c r="M274" t="s">
        <v>6</v>
      </c>
    </row>
    <row r="275" spans="1:13" x14ac:dyDescent="0.7">
      <c r="A275" s="3">
        <v>45201</v>
      </c>
      <c r="B275">
        <v>282</v>
      </c>
      <c r="C275">
        <v>173</v>
      </c>
      <c r="D275">
        <v>365</v>
      </c>
      <c r="E275">
        <v>262</v>
      </c>
      <c r="F275">
        <f>_xlfn.XLOOKUP($A275,天気!$A$2:$A$365,天気!B$2:B$365)</f>
        <v>23.3</v>
      </c>
      <c r="G275">
        <f>_xlfn.XLOOKUP($A275,天気!$A$2:$A$365,天気!C$2:C$365)</f>
        <v>27.1</v>
      </c>
      <c r="H275">
        <f>_xlfn.XLOOKUP($A275,天気!$A$2:$A$365,天気!D$2:D$365)</f>
        <v>19.600000000000001</v>
      </c>
      <c r="I275" t="str">
        <f>_xlfn.XLOOKUP($A275,天気!$A$2:$A$365,天気!E$2:E$365)</f>
        <v>曇時々晴</v>
      </c>
      <c r="J275">
        <f>_xlfn.XLOOKUP($A275,天気!$A$2:$A$365,天気!F$2:F$365)</f>
        <v>0</v>
      </c>
      <c r="K275">
        <f>_xlfn.XLOOKUP($A275,天気!$A$2:$A$365,天気!G$2:G$365)</f>
        <v>0</v>
      </c>
      <c r="L275" t="str">
        <f>IF('図4-4-図4-16'!K275=0,"晴・曇",IF('図4-4-図4-16'!K275&gt;=80,"猛烈な雨",IF('図4-4-図4-16'!K275&gt;=50,"非常に激しい雨",IF('図4-4-図4-16'!K275&gt;=30,"強い雨",IF('図4-4-図4-16'!K275&gt;=20,"強い雨",IF('図4-4-図4-16'!K275&gt;=10,"やや強い雨",IF('図4-4-図4-16'!K275&gt;=1,"雨","小雨")))))))</f>
        <v>晴・曇</v>
      </c>
      <c r="M275" t="s">
        <v>0</v>
      </c>
    </row>
    <row r="276" spans="1:13" x14ac:dyDescent="0.7">
      <c r="A276" s="3">
        <v>45202</v>
      </c>
      <c r="B276">
        <v>316</v>
      </c>
      <c r="C276">
        <v>211</v>
      </c>
      <c r="D276">
        <v>375</v>
      </c>
      <c r="E276">
        <v>299</v>
      </c>
      <c r="F276">
        <f>_xlfn.XLOOKUP($A276,天気!$A$2:$A$365,天気!B$2:B$365)</f>
        <v>22.8</v>
      </c>
      <c r="G276">
        <f>_xlfn.XLOOKUP($A276,天気!$A$2:$A$365,天気!C$2:C$365)</f>
        <v>27.3</v>
      </c>
      <c r="H276">
        <f>_xlfn.XLOOKUP($A276,天気!$A$2:$A$365,天気!D$2:D$365)</f>
        <v>17.899999999999999</v>
      </c>
      <c r="I276" t="str">
        <f>_xlfn.XLOOKUP($A276,天気!$A$2:$A$365,天気!E$2:E$365)</f>
        <v>晴後曇</v>
      </c>
      <c r="J276">
        <f>_xlfn.XLOOKUP($A276,天気!$A$2:$A$365,天気!F$2:F$365)</f>
        <v>0</v>
      </c>
      <c r="K276">
        <f>_xlfn.XLOOKUP($A276,天気!$A$2:$A$365,天気!G$2:G$365)</f>
        <v>0</v>
      </c>
      <c r="L276" t="str">
        <f>IF('図4-4-図4-16'!K276=0,"晴・曇",IF('図4-4-図4-16'!K276&gt;=80,"猛烈な雨",IF('図4-4-図4-16'!K276&gt;=50,"非常に激しい雨",IF('図4-4-図4-16'!K276&gt;=30,"強い雨",IF('図4-4-図4-16'!K276&gt;=20,"強い雨",IF('図4-4-図4-16'!K276&gt;=10,"やや強い雨",IF('図4-4-図4-16'!K276&gt;=1,"雨","小雨")))))))</f>
        <v>晴・曇</v>
      </c>
      <c r="M276" t="s">
        <v>1</v>
      </c>
    </row>
    <row r="277" spans="1:13" x14ac:dyDescent="0.7">
      <c r="A277" s="3">
        <v>45203</v>
      </c>
      <c r="B277">
        <v>413</v>
      </c>
      <c r="C277">
        <v>246</v>
      </c>
      <c r="D277">
        <v>470</v>
      </c>
      <c r="E277">
        <v>326</v>
      </c>
      <c r="F277">
        <f>_xlfn.XLOOKUP($A277,天気!$A$2:$A$365,天気!B$2:B$365)</f>
        <v>18.7</v>
      </c>
      <c r="G277">
        <f>_xlfn.XLOOKUP($A277,天気!$A$2:$A$365,天気!C$2:C$365)</f>
        <v>23.1</v>
      </c>
      <c r="H277">
        <f>_xlfn.XLOOKUP($A277,天気!$A$2:$A$365,天気!D$2:D$365)</f>
        <v>17.3</v>
      </c>
      <c r="I277" t="str">
        <f>_xlfn.XLOOKUP($A277,天気!$A$2:$A$365,天気!E$2:E$365)</f>
        <v>雨時々曇</v>
      </c>
      <c r="J277">
        <f>_xlfn.XLOOKUP($A277,天気!$A$2:$A$365,天気!F$2:F$365)</f>
        <v>15</v>
      </c>
      <c r="K277">
        <f>_xlfn.XLOOKUP($A277,天気!$A$2:$A$365,天気!G$2:G$365)</f>
        <v>4.5</v>
      </c>
      <c r="L277" t="str">
        <f>IF('図4-4-図4-16'!K277=0,"晴・曇",IF('図4-4-図4-16'!K277&gt;=80,"猛烈な雨",IF('図4-4-図4-16'!K277&gt;=50,"非常に激しい雨",IF('図4-4-図4-16'!K277&gt;=30,"強い雨",IF('図4-4-図4-16'!K277&gt;=20,"強い雨",IF('図4-4-図4-16'!K277&gt;=10,"やや強い雨",IF('図4-4-図4-16'!K277&gt;=1,"雨","小雨")))))))</f>
        <v>雨</v>
      </c>
      <c r="M277" t="s">
        <v>2</v>
      </c>
    </row>
    <row r="278" spans="1:13" x14ac:dyDescent="0.7">
      <c r="A278" s="3">
        <v>45204</v>
      </c>
      <c r="B278">
        <v>261</v>
      </c>
      <c r="C278">
        <v>219</v>
      </c>
      <c r="D278">
        <v>386</v>
      </c>
      <c r="E278">
        <v>252</v>
      </c>
      <c r="F278">
        <f>_xlfn.XLOOKUP($A278,天気!$A$2:$A$365,天気!B$2:B$365)</f>
        <v>20</v>
      </c>
      <c r="G278">
        <f>_xlfn.XLOOKUP($A278,天気!$A$2:$A$365,天気!C$2:C$365)</f>
        <v>26.4</v>
      </c>
      <c r="H278">
        <f>_xlfn.XLOOKUP($A278,天気!$A$2:$A$365,天気!D$2:D$365)</f>
        <v>16.899999999999999</v>
      </c>
      <c r="I278" t="str">
        <f>_xlfn.XLOOKUP($A278,天気!$A$2:$A$365,天気!E$2:E$365)</f>
        <v>曇後晴</v>
      </c>
      <c r="J278">
        <f>_xlfn.XLOOKUP($A278,天気!$A$2:$A$365,天気!F$2:F$365)</f>
        <v>0</v>
      </c>
      <c r="K278">
        <f>_xlfn.XLOOKUP($A278,天気!$A$2:$A$365,天気!G$2:G$365)</f>
        <v>0</v>
      </c>
      <c r="L278" t="str">
        <f>IF('図4-4-図4-16'!K278=0,"晴・曇",IF('図4-4-図4-16'!K278&gt;=80,"猛烈な雨",IF('図4-4-図4-16'!K278&gt;=50,"非常に激しい雨",IF('図4-4-図4-16'!K278&gt;=30,"強い雨",IF('図4-4-図4-16'!K278&gt;=20,"強い雨",IF('図4-4-図4-16'!K278&gt;=10,"やや強い雨",IF('図4-4-図4-16'!K278&gt;=1,"雨","小雨")))))))</f>
        <v>晴・曇</v>
      </c>
      <c r="M278" t="s">
        <v>3</v>
      </c>
    </row>
    <row r="279" spans="1:13" x14ac:dyDescent="0.7">
      <c r="A279" s="3">
        <v>45205</v>
      </c>
      <c r="B279">
        <v>555</v>
      </c>
      <c r="C279">
        <v>366</v>
      </c>
      <c r="D279">
        <v>665</v>
      </c>
      <c r="E279">
        <v>426</v>
      </c>
      <c r="F279">
        <f>_xlfn.XLOOKUP($A279,天気!$A$2:$A$365,天気!B$2:B$365)</f>
        <v>20.8</v>
      </c>
      <c r="G279">
        <f>_xlfn.XLOOKUP($A279,天気!$A$2:$A$365,天気!C$2:C$365)</f>
        <v>25.8</v>
      </c>
      <c r="H279">
        <f>_xlfn.XLOOKUP($A279,天気!$A$2:$A$365,天気!D$2:D$365)</f>
        <v>15.9</v>
      </c>
      <c r="I279" t="str">
        <f>_xlfn.XLOOKUP($A279,天気!$A$2:$A$365,天気!E$2:E$365)</f>
        <v>晴</v>
      </c>
      <c r="J279">
        <f>_xlfn.XLOOKUP($A279,天気!$A$2:$A$365,天気!F$2:F$365)</f>
        <v>0</v>
      </c>
      <c r="K279">
        <f>_xlfn.XLOOKUP($A279,天気!$A$2:$A$365,天気!G$2:G$365)</f>
        <v>0</v>
      </c>
      <c r="L279" t="str">
        <f>IF('図4-4-図4-16'!K279=0,"晴・曇",IF('図4-4-図4-16'!K279&gt;=80,"猛烈な雨",IF('図4-4-図4-16'!K279&gt;=50,"非常に激しい雨",IF('図4-4-図4-16'!K279&gt;=30,"強い雨",IF('図4-4-図4-16'!K279&gt;=20,"強い雨",IF('図4-4-図4-16'!K279&gt;=10,"やや強い雨",IF('図4-4-図4-16'!K279&gt;=1,"雨","小雨")))))))</f>
        <v>晴・曇</v>
      </c>
      <c r="M279" t="s">
        <v>4</v>
      </c>
    </row>
    <row r="280" spans="1:13" x14ac:dyDescent="0.7">
      <c r="A280" s="3">
        <v>45206</v>
      </c>
      <c r="B280">
        <v>551</v>
      </c>
      <c r="C280">
        <v>371</v>
      </c>
      <c r="D280">
        <v>757</v>
      </c>
      <c r="E280">
        <v>556</v>
      </c>
      <c r="F280">
        <f>_xlfn.XLOOKUP($A280,天気!$A$2:$A$365,天気!B$2:B$365)</f>
        <v>20.399999999999999</v>
      </c>
      <c r="G280">
        <f>_xlfn.XLOOKUP($A280,天気!$A$2:$A$365,天気!C$2:C$365)</f>
        <v>25</v>
      </c>
      <c r="H280">
        <f>_xlfn.XLOOKUP($A280,天気!$A$2:$A$365,天気!D$2:D$365)</f>
        <v>16.8</v>
      </c>
      <c r="I280" t="str">
        <f>_xlfn.XLOOKUP($A280,天気!$A$2:$A$365,天気!E$2:E$365)</f>
        <v>晴後一時曇</v>
      </c>
      <c r="J280">
        <f>_xlfn.XLOOKUP($A280,天気!$A$2:$A$365,天気!F$2:F$365)</f>
        <v>0</v>
      </c>
      <c r="K280">
        <f>_xlfn.XLOOKUP($A280,天気!$A$2:$A$365,天気!G$2:G$365)</f>
        <v>0</v>
      </c>
      <c r="L280" t="str">
        <f>IF('図4-4-図4-16'!K280=0,"晴・曇",IF('図4-4-図4-16'!K280&gt;=80,"猛烈な雨",IF('図4-4-図4-16'!K280&gt;=50,"非常に激しい雨",IF('図4-4-図4-16'!K280&gt;=30,"強い雨",IF('図4-4-図4-16'!K280&gt;=20,"強い雨",IF('図4-4-図4-16'!K280&gt;=10,"やや強い雨",IF('図4-4-図4-16'!K280&gt;=1,"雨","小雨")))))))</f>
        <v>晴・曇</v>
      </c>
      <c r="M280" t="s">
        <v>5</v>
      </c>
    </row>
    <row r="281" spans="1:13" x14ac:dyDescent="0.7">
      <c r="A281" s="3">
        <v>45207</v>
      </c>
      <c r="B281">
        <v>434</v>
      </c>
      <c r="C281">
        <v>300</v>
      </c>
      <c r="D281">
        <v>585</v>
      </c>
      <c r="E281">
        <v>374</v>
      </c>
      <c r="F281">
        <f>_xlfn.XLOOKUP($A281,天気!$A$2:$A$365,天気!B$2:B$365)</f>
        <v>18.100000000000001</v>
      </c>
      <c r="G281">
        <f>_xlfn.XLOOKUP($A281,天気!$A$2:$A$365,天気!C$2:C$365)</f>
        <v>21.8</v>
      </c>
      <c r="H281">
        <f>_xlfn.XLOOKUP($A281,天気!$A$2:$A$365,天気!D$2:D$365)</f>
        <v>14.7</v>
      </c>
      <c r="I281" t="str">
        <f>_xlfn.XLOOKUP($A281,天気!$A$2:$A$365,天気!E$2:E$365)</f>
        <v>曇後時々雨</v>
      </c>
      <c r="J281">
        <f>_xlfn.XLOOKUP($A281,天気!$A$2:$A$365,天気!F$2:F$365)</f>
        <v>0</v>
      </c>
      <c r="K281">
        <f>_xlfn.XLOOKUP($A281,天気!$A$2:$A$365,天気!G$2:G$365)</f>
        <v>0</v>
      </c>
      <c r="L281" t="str">
        <f>IF('図4-4-図4-16'!K281=0,"晴・曇",IF('図4-4-図4-16'!K281&gt;=80,"猛烈な雨",IF('図4-4-図4-16'!K281&gt;=50,"非常に激しい雨",IF('図4-4-図4-16'!K281&gt;=30,"強い雨",IF('図4-4-図4-16'!K281&gt;=20,"強い雨",IF('図4-4-図4-16'!K281&gt;=10,"やや強い雨",IF('図4-4-図4-16'!K281&gt;=1,"雨","小雨")))))))</f>
        <v>晴・曇</v>
      </c>
      <c r="M281" t="s">
        <v>6</v>
      </c>
    </row>
    <row r="282" spans="1:13" x14ac:dyDescent="0.7">
      <c r="A282" s="3">
        <v>45208</v>
      </c>
      <c r="B282">
        <v>188</v>
      </c>
      <c r="C282">
        <v>144</v>
      </c>
      <c r="D282">
        <v>282</v>
      </c>
      <c r="E282">
        <v>201</v>
      </c>
      <c r="F282">
        <f>_xlfn.XLOOKUP($A282,天気!$A$2:$A$365,天気!B$2:B$365)</f>
        <v>15.4</v>
      </c>
      <c r="G282">
        <f>_xlfn.XLOOKUP($A282,天気!$A$2:$A$365,天気!C$2:C$365)</f>
        <v>16.899999999999999</v>
      </c>
      <c r="H282">
        <f>_xlfn.XLOOKUP($A282,天気!$A$2:$A$365,天気!D$2:D$365)</f>
        <v>13.8</v>
      </c>
      <c r="I282" t="str">
        <f>_xlfn.XLOOKUP($A282,天気!$A$2:$A$365,天気!E$2:E$365)</f>
        <v>雨</v>
      </c>
      <c r="J282">
        <f>_xlfn.XLOOKUP($A282,天気!$A$2:$A$365,天気!F$2:F$365)</f>
        <v>40</v>
      </c>
      <c r="K282">
        <f>_xlfn.XLOOKUP($A282,天気!$A$2:$A$365,天気!G$2:G$365)</f>
        <v>6.5</v>
      </c>
      <c r="L282" t="str">
        <f>IF('図4-4-図4-16'!K282=0,"晴・曇",IF('図4-4-図4-16'!K282&gt;=80,"猛烈な雨",IF('図4-4-図4-16'!K282&gt;=50,"非常に激しい雨",IF('図4-4-図4-16'!K282&gt;=30,"強い雨",IF('図4-4-図4-16'!K282&gt;=20,"強い雨",IF('図4-4-図4-16'!K282&gt;=10,"やや強い雨",IF('図4-4-図4-16'!K282&gt;=1,"雨","小雨")))))))</f>
        <v>雨</v>
      </c>
      <c r="M282" t="s">
        <v>0</v>
      </c>
    </row>
    <row r="283" spans="1:13" x14ac:dyDescent="0.7">
      <c r="A283" s="3">
        <v>45209</v>
      </c>
      <c r="B283">
        <v>351</v>
      </c>
      <c r="C283">
        <v>205</v>
      </c>
      <c r="D283">
        <v>475</v>
      </c>
      <c r="E283">
        <v>361</v>
      </c>
      <c r="F283">
        <f>_xlfn.XLOOKUP($A283,天気!$A$2:$A$365,天気!B$2:B$365)</f>
        <v>20.2</v>
      </c>
      <c r="G283">
        <f>_xlfn.XLOOKUP($A283,天気!$A$2:$A$365,天気!C$2:C$365)</f>
        <v>26.6</v>
      </c>
      <c r="H283">
        <f>_xlfn.XLOOKUP($A283,天気!$A$2:$A$365,天気!D$2:D$365)</f>
        <v>16.600000000000001</v>
      </c>
      <c r="I283" t="str">
        <f>_xlfn.XLOOKUP($A283,天気!$A$2:$A$365,天気!E$2:E$365)</f>
        <v>晴時々曇一時雨</v>
      </c>
      <c r="J283">
        <f>_xlfn.XLOOKUP($A283,天気!$A$2:$A$365,天気!F$2:F$365)</f>
        <v>13</v>
      </c>
      <c r="K283">
        <f>_xlfn.XLOOKUP($A283,天気!$A$2:$A$365,天気!G$2:G$365)</f>
        <v>5.5</v>
      </c>
      <c r="L283" t="str">
        <f>IF('図4-4-図4-16'!K283=0,"晴・曇",IF('図4-4-図4-16'!K283&gt;=80,"猛烈な雨",IF('図4-4-図4-16'!K283&gt;=50,"非常に激しい雨",IF('図4-4-図4-16'!K283&gt;=30,"強い雨",IF('図4-4-図4-16'!K283&gt;=20,"強い雨",IF('図4-4-図4-16'!K283&gt;=10,"やや強い雨",IF('図4-4-図4-16'!K283&gt;=1,"雨","小雨")))))))</f>
        <v>雨</v>
      </c>
      <c r="M283" t="s">
        <v>1</v>
      </c>
    </row>
    <row r="284" spans="1:13" x14ac:dyDescent="0.7">
      <c r="A284" s="3">
        <v>45210</v>
      </c>
      <c r="B284">
        <v>449</v>
      </c>
      <c r="C284">
        <v>352</v>
      </c>
      <c r="D284">
        <v>613</v>
      </c>
      <c r="E284">
        <v>374</v>
      </c>
      <c r="F284">
        <f>_xlfn.XLOOKUP($A284,天気!$A$2:$A$365,天気!B$2:B$365)</f>
        <v>19.8</v>
      </c>
      <c r="G284">
        <f>_xlfn.XLOOKUP($A284,天気!$A$2:$A$365,天気!C$2:C$365)</f>
        <v>24.3</v>
      </c>
      <c r="H284">
        <f>_xlfn.XLOOKUP($A284,天気!$A$2:$A$365,天気!D$2:D$365)</f>
        <v>15.7</v>
      </c>
      <c r="I284" t="str">
        <f>_xlfn.XLOOKUP($A284,天気!$A$2:$A$365,天気!E$2:E$365)</f>
        <v>晴一時曇</v>
      </c>
      <c r="J284">
        <f>_xlfn.XLOOKUP($A284,天気!$A$2:$A$365,天気!F$2:F$365)</f>
        <v>0</v>
      </c>
      <c r="K284">
        <f>_xlfn.XLOOKUP($A284,天気!$A$2:$A$365,天気!G$2:G$365)</f>
        <v>0</v>
      </c>
      <c r="L284" t="str">
        <f>IF('図4-4-図4-16'!K284=0,"晴・曇",IF('図4-4-図4-16'!K284&gt;=80,"猛烈な雨",IF('図4-4-図4-16'!K284&gt;=50,"非常に激しい雨",IF('図4-4-図4-16'!K284&gt;=30,"強い雨",IF('図4-4-図4-16'!K284&gt;=20,"強い雨",IF('図4-4-図4-16'!K284&gt;=10,"やや強い雨",IF('図4-4-図4-16'!K284&gt;=1,"雨","小雨")))))))</f>
        <v>晴・曇</v>
      </c>
      <c r="M284" t="s">
        <v>2</v>
      </c>
    </row>
    <row r="285" spans="1:13" x14ac:dyDescent="0.7">
      <c r="A285" s="3">
        <v>45211</v>
      </c>
      <c r="B285">
        <v>273</v>
      </c>
      <c r="C285">
        <v>168</v>
      </c>
      <c r="D285">
        <v>348</v>
      </c>
      <c r="E285">
        <v>253</v>
      </c>
      <c r="F285">
        <f>_xlfn.XLOOKUP($A285,天気!$A$2:$A$365,天気!B$2:B$365)</f>
        <v>19.399999999999999</v>
      </c>
      <c r="G285">
        <f>_xlfn.XLOOKUP($A285,天気!$A$2:$A$365,天気!C$2:C$365)</f>
        <v>24.1</v>
      </c>
      <c r="H285">
        <f>_xlfn.XLOOKUP($A285,天気!$A$2:$A$365,天気!D$2:D$365)</f>
        <v>15.7</v>
      </c>
      <c r="I285" t="str">
        <f>_xlfn.XLOOKUP($A285,天気!$A$2:$A$365,天気!E$2:E$365)</f>
        <v>晴</v>
      </c>
      <c r="J285">
        <f>_xlfn.XLOOKUP($A285,天気!$A$2:$A$365,天気!F$2:F$365)</f>
        <v>0</v>
      </c>
      <c r="K285">
        <f>_xlfn.XLOOKUP($A285,天気!$A$2:$A$365,天気!G$2:G$365)</f>
        <v>0</v>
      </c>
      <c r="L285" t="str">
        <f>IF('図4-4-図4-16'!K285=0,"晴・曇",IF('図4-4-図4-16'!K285&gt;=80,"猛烈な雨",IF('図4-4-図4-16'!K285&gt;=50,"非常に激しい雨",IF('図4-4-図4-16'!K285&gt;=30,"強い雨",IF('図4-4-図4-16'!K285&gt;=20,"強い雨",IF('図4-4-図4-16'!K285&gt;=10,"やや強い雨",IF('図4-4-図4-16'!K285&gt;=1,"雨","小雨")))))))</f>
        <v>晴・曇</v>
      </c>
      <c r="M285" t="s">
        <v>3</v>
      </c>
    </row>
    <row r="286" spans="1:13" x14ac:dyDescent="0.7">
      <c r="A286" s="3">
        <v>45212</v>
      </c>
      <c r="B286">
        <v>532</v>
      </c>
      <c r="C286">
        <v>330</v>
      </c>
      <c r="D286">
        <v>737</v>
      </c>
      <c r="E286">
        <v>462</v>
      </c>
      <c r="F286">
        <f>_xlfn.XLOOKUP($A286,天気!$A$2:$A$365,天気!B$2:B$365)</f>
        <v>18.5</v>
      </c>
      <c r="G286">
        <f>_xlfn.XLOOKUP($A286,天気!$A$2:$A$365,天気!C$2:C$365)</f>
        <v>23.4</v>
      </c>
      <c r="H286">
        <f>_xlfn.XLOOKUP($A286,天気!$A$2:$A$365,天気!D$2:D$365)</f>
        <v>14.6</v>
      </c>
      <c r="I286" t="str">
        <f>_xlfn.XLOOKUP($A286,天気!$A$2:$A$365,天気!E$2:E$365)</f>
        <v>晴</v>
      </c>
      <c r="J286">
        <f>_xlfn.XLOOKUP($A286,天気!$A$2:$A$365,天気!F$2:F$365)</f>
        <v>0</v>
      </c>
      <c r="K286">
        <f>_xlfn.XLOOKUP($A286,天気!$A$2:$A$365,天気!G$2:G$365)</f>
        <v>0</v>
      </c>
      <c r="L286" t="str">
        <f>IF('図4-4-図4-16'!K286=0,"晴・曇",IF('図4-4-図4-16'!K286&gt;=80,"猛烈な雨",IF('図4-4-図4-16'!K286&gt;=50,"非常に激しい雨",IF('図4-4-図4-16'!K286&gt;=30,"強い雨",IF('図4-4-図4-16'!K286&gt;=20,"強い雨",IF('図4-4-図4-16'!K286&gt;=10,"やや強い雨",IF('図4-4-図4-16'!K286&gt;=1,"雨","小雨")))))))</f>
        <v>晴・曇</v>
      </c>
      <c r="M286" t="s">
        <v>4</v>
      </c>
    </row>
    <row r="287" spans="1:13" x14ac:dyDescent="0.7">
      <c r="A287" s="3">
        <v>45213</v>
      </c>
      <c r="B287">
        <v>570</v>
      </c>
      <c r="C287">
        <v>399</v>
      </c>
      <c r="D287">
        <v>804</v>
      </c>
      <c r="E287">
        <v>544</v>
      </c>
      <c r="F287">
        <f>_xlfn.XLOOKUP($A287,天気!$A$2:$A$365,天気!B$2:B$365)</f>
        <v>18.2</v>
      </c>
      <c r="G287">
        <f>_xlfn.XLOOKUP($A287,天気!$A$2:$A$365,天気!C$2:C$365)</f>
        <v>23.4</v>
      </c>
      <c r="H287">
        <f>_xlfn.XLOOKUP($A287,天気!$A$2:$A$365,天気!D$2:D$365)</f>
        <v>12.7</v>
      </c>
      <c r="I287" t="str">
        <f>_xlfn.XLOOKUP($A287,天気!$A$2:$A$365,天気!E$2:E$365)</f>
        <v>曇時々晴</v>
      </c>
      <c r="J287">
        <f>_xlfn.XLOOKUP($A287,天気!$A$2:$A$365,天気!F$2:F$365)</f>
        <v>0</v>
      </c>
      <c r="K287">
        <f>_xlfn.XLOOKUP($A287,天気!$A$2:$A$365,天気!G$2:G$365)</f>
        <v>0</v>
      </c>
      <c r="L287" t="str">
        <f>IF('図4-4-図4-16'!K287=0,"晴・曇",IF('図4-4-図4-16'!K287&gt;=80,"猛烈な雨",IF('図4-4-図4-16'!K287&gt;=50,"非常に激しい雨",IF('図4-4-図4-16'!K287&gt;=30,"強い雨",IF('図4-4-図4-16'!K287&gt;=20,"強い雨",IF('図4-4-図4-16'!K287&gt;=10,"やや強い雨",IF('図4-4-図4-16'!K287&gt;=1,"雨","小雨")))))))</f>
        <v>晴・曇</v>
      </c>
      <c r="M287" t="s">
        <v>5</v>
      </c>
    </row>
    <row r="288" spans="1:13" x14ac:dyDescent="0.7">
      <c r="A288" s="3">
        <v>45214</v>
      </c>
      <c r="B288">
        <v>434</v>
      </c>
      <c r="C288">
        <v>279</v>
      </c>
      <c r="D288">
        <v>647</v>
      </c>
      <c r="E288">
        <v>395</v>
      </c>
      <c r="F288">
        <f>_xlfn.XLOOKUP($A288,天気!$A$2:$A$365,天気!B$2:B$365)</f>
        <v>14.9</v>
      </c>
      <c r="G288">
        <f>_xlfn.XLOOKUP($A288,天気!$A$2:$A$365,天気!C$2:C$365)</f>
        <v>16.899999999999999</v>
      </c>
      <c r="H288">
        <f>_xlfn.XLOOKUP($A288,天気!$A$2:$A$365,天気!D$2:D$365)</f>
        <v>14</v>
      </c>
      <c r="I288" t="str">
        <f>_xlfn.XLOOKUP($A288,天気!$A$2:$A$365,天気!E$2:E$365)</f>
        <v>大雨後時々曇一時晴</v>
      </c>
      <c r="J288">
        <f>_xlfn.XLOOKUP($A288,天気!$A$2:$A$365,天気!F$2:F$365)</f>
        <v>43.5</v>
      </c>
      <c r="K288">
        <f>_xlfn.XLOOKUP($A288,天気!$A$2:$A$365,天気!G$2:G$365)</f>
        <v>10.5</v>
      </c>
      <c r="L288" t="str">
        <f>IF('図4-4-図4-16'!K288=0,"晴・曇",IF('図4-4-図4-16'!K288&gt;=80,"猛烈な雨",IF('図4-4-図4-16'!K288&gt;=50,"非常に激しい雨",IF('図4-4-図4-16'!K288&gt;=30,"強い雨",IF('図4-4-図4-16'!K288&gt;=20,"強い雨",IF('図4-4-図4-16'!K288&gt;=10,"やや強い雨",IF('図4-4-図4-16'!K288&gt;=1,"雨","小雨")))))))</f>
        <v>やや強い雨</v>
      </c>
      <c r="M288" t="s">
        <v>6</v>
      </c>
    </row>
    <row r="289" spans="1:13" x14ac:dyDescent="0.7">
      <c r="A289" s="3">
        <v>45215</v>
      </c>
      <c r="B289">
        <v>261</v>
      </c>
      <c r="C289">
        <v>170</v>
      </c>
      <c r="D289">
        <v>327</v>
      </c>
      <c r="E289">
        <v>196</v>
      </c>
      <c r="F289">
        <f>_xlfn.XLOOKUP($A289,天気!$A$2:$A$365,天気!B$2:B$365)</f>
        <v>19</v>
      </c>
      <c r="G289">
        <f>_xlfn.XLOOKUP($A289,天気!$A$2:$A$365,天気!C$2:C$365)</f>
        <v>25.8</v>
      </c>
      <c r="H289">
        <f>_xlfn.XLOOKUP($A289,天気!$A$2:$A$365,天気!D$2:D$365)</f>
        <v>12.1</v>
      </c>
      <c r="I289" t="str">
        <f>_xlfn.XLOOKUP($A289,天気!$A$2:$A$365,天気!E$2:E$365)</f>
        <v>快晴</v>
      </c>
      <c r="J289">
        <f>_xlfn.XLOOKUP($A289,天気!$A$2:$A$365,天気!F$2:F$365)</f>
        <v>0</v>
      </c>
      <c r="K289">
        <f>_xlfn.XLOOKUP($A289,天気!$A$2:$A$365,天気!G$2:G$365)</f>
        <v>0</v>
      </c>
      <c r="L289" t="str">
        <f>IF('図4-4-図4-16'!K289=0,"晴・曇",IF('図4-4-図4-16'!K289&gt;=80,"猛烈な雨",IF('図4-4-図4-16'!K289&gt;=50,"非常に激しい雨",IF('図4-4-図4-16'!K289&gt;=30,"強い雨",IF('図4-4-図4-16'!K289&gt;=20,"強い雨",IF('図4-4-図4-16'!K289&gt;=10,"やや強い雨",IF('図4-4-図4-16'!K289&gt;=1,"雨","小雨")))))))</f>
        <v>晴・曇</v>
      </c>
      <c r="M289" t="s">
        <v>0</v>
      </c>
    </row>
    <row r="290" spans="1:13" x14ac:dyDescent="0.7">
      <c r="A290" s="3">
        <v>45216</v>
      </c>
      <c r="B290">
        <v>295</v>
      </c>
      <c r="C290">
        <v>194</v>
      </c>
      <c r="D290">
        <v>455</v>
      </c>
      <c r="E290">
        <v>238</v>
      </c>
      <c r="F290">
        <f>_xlfn.XLOOKUP($A290,天気!$A$2:$A$365,天気!B$2:B$365)</f>
        <v>19.5</v>
      </c>
      <c r="G290">
        <f>_xlfn.XLOOKUP($A290,天気!$A$2:$A$365,天気!C$2:C$365)</f>
        <v>25.2</v>
      </c>
      <c r="H290">
        <f>_xlfn.XLOOKUP($A290,天気!$A$2:$A$365,天気!D$2:D$365)</f>
        <v>15.2</v>
      </c>
      <c r="I290" t="str">
        <f>_xlfn.XLOOKUP($A290,天気!$A$2:$A$365,天気!E$2:E$365)</f>
        <v>快晴</v>
      </c>
      <c r="J290">
        <f>_xlfn.XLOOKUP($A290,天気!$A$2:$A$365,天気!F$2:F$365)</f>
        <v>0</v>
      </c>
      <c r="K290">
        <f>_xlfn.XLOOKUP($A290,天気!$A$2:$A$365,天気!G$2:G$365)</f>
        <v>0</v>
      </c>
      <c r="L290" t="str">
        <f>IF('図4-4-図4-16'!K290=0,"晴・曇",IF('図4-4-図4-16'!K290&gt;=80,"猛烈な雨",IF('図4-4-図4-16'!K290&gt;=50,"非常に激しい雨",IF('図4-4-図4-16'!K290&gt;=30,"強い雨",IF('図4-4-図4-16'!K290&gt;=20,"強い雨",IF('図4-4-図4-16'!K290&gt;=10,"やや強い雨",IF('図4-4-図4-16'!K290&gt;=1,"雨","小雨")))))))</f>
        <v>晴・曇</v>
      </c>
      <c r="M290" t="s">
        <v>1</v>
      </c>
    </row>
    <row r="291" spans="1:13" x14ac:dyDescent="0.7">
      <c r="A291" s="3">
        <v>45217</v>
      </c>
      <c r="B291">
        <v>347</v>
      </c>
      <c r="C291">
        <v>217</v>
      </c>
      <c r="D291">
        <v>449</v>
      </c>
      <c r="E291">
        <v>324</v>
      </c>
      <c r="F291">
        <f>_xlfn.XLOOKUP($A291,天気!$A$2:$A$365,天気!B$2:B$365)</f>
        <v>18.899999999999999</v>
      </c>
      <c r="G291">
        <f>_xlfn.XLOOKUP($A291,天気!$A$2:$A$365,天気!C$2:C$365)</f>
        <v>24.4</v>
      </c>
      <c r="H291">
        <f>_xlfn.XLOOKUP($A291,天気!$A$2:$A$365,天気!D$2:D$365)</f>
        <v>13.7</v>
      </c>
      <c r="I291" t="str">
        <f>_xlfn.XLOOKUP($A291,天気!$A$2:$A$365,天気!E$2:E$365)</f>
        <v>晴一時曇</v>
      </c>
      <c r="J291">
        <f>_xlfn.XLOOKUP($A291,天気!$A$2:$A$365,天気!F$2:F$365)</f>
        <v>0</v>
      </c>
      <c r="K291">
        <f>_xlfn.XLOOKUP($A291,天気!$A$2:$A$365,天気!G$2:G$365)</f>
        <v>0</v>
      </c>
      <c r="L291" t="str">
        <f>IF('図4-4-図4-16'!K291=0,"晴・曇",IF('図4-4-図4-16'!K291&gt;=80,"猛烈な雨",IF('図4-4-図4-16'!K291&gt;=50,"非常に激しい雨",IF('図4-4-図4-16'!K291&gt;=30,"強い雨",IF('図4-4-図4-16'!K291&gt;=20,"強い雨",IF('図4-4-図4-16'!K291&gt;=10,"やや強い雨",IF('図4-4-図4-16'!K291&gt;=1,"雨","小雨")))))))</f>
        <v>晴・曇</v>
      </c>
      <c r="M291" t="s">
        <v>2</v>
      </c>
    </row>
    <row r="292" spans="1:13" x14ac:dyDescent="0.7">
      <c r="A292" s="3">
        <v>45218</v>
      </c>
      <c r="B292">
        <v>225</v>
      </c>
      <c r="C292">
        <v>165</v>
      </c>
      <c r="D292">
        <v>341</v>
      </c>
      <c r="E292">
        <v>210</v>
      </c>
      <c r="F292">
        <f>_xlfn.XLOOKUP($A292,天気!$A$2:$A$365,天気!B$2:B$365)</f>
        <v>20.3</v>
      </c>
      <c r="G292">
        <f>_xlfn.XLOOKUP($A292,天気!$A$2:$A$365,天気!C$2:C$365)</f>
        <v>25.4</v>
      </c>
      <c r="H292">
        <f>_xlfn.XLOOKUP($A292,天気!$A$2:$A$365,天気!D$2:D$365)</f>
        <v>14.8</v>
      </c>
      <c r="I292" t="str">
        <f>_xlfn.XLOOKUP($A292,天気!$A$2:$A$365,天気!E$2:E$365)</f>
        <v>薄曇一時晴</v>
      </c>
      <c r="J292">
        <f>_xlfn.XLOOKUP($A292,天気!$A$2:$A$365,天気!F$2:F$365)</f>
        <v>0</v>
      </c>
      <c r="K292">
        <f>_xlfn.XLOOKUP($A292,天気!$A$2:$A$365,天気!G$2:G$365)</f>
        <v>0</v>
      </c>
      <c r="L292" t="str">
        <f>IF('図4-4-図4-16'!K292=0,"晴・曇",IF('図4-4-図4-16'!K292&gt;=80,"猛烈な雨",IF('図4-4-図4-16'!K292&gt;=50,"非常に激しい雨",IF('図4-4-図4-16'!K292&gt;=30,"強い雨",IF('図4-4-図4-16'!K292&gt;=20,"強い雨",IF('図4-4-図4-16'!K292&gt;=10,"やや強い雨",IF('図4-4-図4-16'!K292&gt;=1,"雨","小雨")))))))</f>
        <v>晴・曇</v>
      </c>
      <c r="M292" t="s">
        <v>3</v>
      </c>
    </row>
    <row r="293" spans="1:13" x14ac:dyDescent="0.7">
      <c r="A293" s="3">
        <v>45219</v>
      </c>
      <c r="B293">
        <v>413</v>
      </c>
      <c r="C293">
        <v>264</v>
      </c>
      <c r="D293">
        <v>641</v>
      </c>
      <c r="E293">
        <v>457</v>
      </c>
      <c r="F293">
        <f>_xlfn.XLOOKUP($A293,天気!$A$2:$A$365,天気!B$2:B$365)</f>
        <v>21.8</v>
      </c>
      <c r="G293">
        <f>_xlfn.XLOOKUP($A293,天気!$A$2:$A$365,天気!C$2:C$365)</f>
        <v>27.1</v>
      </c>
      <c r="H293">
        <f>_xlfn.XLOOKUP($A293,天気!$A$2:$A$365,天気!D$2:D$365)</f>
        <v>16.2</v>
      </c>
      <c r="I293" t="str">
        <f>_xlfn.XLOOKUP($A293,天気!$A$2:$A$365,天気!E$2:E$365)</f>
        <v>晴後時々曇</v>
      </c>
      <c r="J293">
        <f>_xlfn.XLOOKUP($A293,天気!$A$2:$A$365,天気!F$2:F$365)</f>
        <v>0</v>
      </c>
      <c r="K293">
        <f>_xlfn.XLOOKUP($A293,天気!$A$2:$A$365,天気!G$2:G$365)</f>
        <v>0</v>
      </c>
      <c r="L293" t="str">
        <f>IF('図4-4-図4-16'!K293=0,"晴・曇",IF('図4-4-図4-16'!K293&gt;=80,"猛烈な雨",IF('図4-4-図4-16'!K293&gt;=50,"非常に激しい雨",IF('図4-4-図4-16'!K293&gt;=30,"強い雨",IF('図4-4-図4-16'!K293&gt;=20,"強い雨",IF('図4-4-図4-16'!K293&gt;=10,"やや強い雨",IF('図4-4-図4-16'!K293&gt;=1,"雨","小雨")))))))</f>
        <v>晴・曇</v>
      </c>
      <c r="M293" t="s">
        <v>4</v>
      </c>
    </row>
    <row r="294" spans="1:13" x14ac:dyDescent="0.7">
      <c r="A294" s="3">
        <v>45220</v>
      </c>
      <c r="B294">
        <v>597</v>
      </c>
      <c r="C294">
        <v>335</v>
      </c>
      <c r="D294">
        <v>722</v>
      </c>
      <c r="E294">
        <v>431</v>
      </c>
      <c r="F294">
        <f>_xlfn.XLOOKUP($A294,天気!$A$2:$A$365,天気!B$2:B$365)</f>
        <v>19</v>
      </c>
      <c r="G294">
        <f>_xlfn.XLOOKUP($A294,天気!$A$2:$A$365,天気!C$2:C$365)</f>
        <v>22.5</v>
      </c>
      <c r="H294">
        <f>_xlfn.XLOOKUP($A294,天気!$A$2:$A$365,天気!D$2:D$365)</f>
        <v>14.3</v>
      </c>
      <c r="I294" t="str">
        <f>_xlfn.XLOOKUP($A294,天気!$A$2:$A$365,天気!E$2:E$365)</f>
        <v>晴時々曇</v>
      </c>
      <c r="J294">
        <f>_xlfn.XLOOKUP($A294,天気!$A$2:$A$365,天気!F$2:F$365)</f>
        <v>0</v>
      </c>
      <c r="K294">
        <f>_xlfn.XLOOKUP($A294,天気!$A$2:$A$365,天気!G$2:G$365)</f>
        <v>0</v>
      </c>
      <c r="L294" t="str">
        <f>IF('図4-4-図4-16'!K294=0,"晴・曇",IF('図4-4-図4-16'!K294&gt;=80,"猛烈な雨",IF('図4-4-図4-16'!K294&gt;=50,"非常に激しい雨",IF('図4-4-図4-16'!K294&gt;=30,"強い雨",IF('図4-4-図4-16'!K294&gt;=20,"強い雨",IF('図4-4-図4-16'!K294&gt;=10,"やや強い雨",IF('図4-4-図4-16'!K294&gt;=1,"雨","小雨")))))))</f>
        <v>晴・曇</v>
      </c>
      <c r="M294" t="s">
        <v>5</v>
      </c>
    </row>
    <row r="295" spans="1:13" x14ac:dyDescent="0.7">
      <c r="A295" s="3">
        <v>45221</v>
      </c>
      <c r="B295">
        <v>393</v>
      </c>
      <c r="C295">
        <v>297</v>
      </c>
      <c r="D295">
        <v>617</v>
      </c>
      <c r="E295">
        <v>346</v>
      </c>
      <c r="F295">
        <f>_xlfn.XLOOKUP($A295,天気!$A$2:$A$365,天気!B$2:B$365)</f>
        <v>15.9</v>
      </c>
      <c r="G295">
        <f>_xlfn.XLOOKUP($A295,天気!$A$2:$A$365,天気!C$2:C$365)</f>
        <v>20.2</v>
      </c>
      <c r="H295">
        <f>_xlfn.XLOOKUP($A295,天気!$A$2:$A$365,天気!D$2:D$365)</f>
        <v>11.5</v>
      </c>
      <c r="I295" t="str">
        <f>_xlfn.XLOOKUP($A295,天気!$A$2:$A$365,天気!E$2:E$365)</f>
        <v>晴</v>
      </c>
      <c r="J295">
        <f>_xlfn.XLOOKUP($A295,天気!$A$2:$A$365,天気!F$2:F$365)</f>
        <v>0</v>
      </c>
      <c r="K295">
        <f>_xlfn.XLOOKUP($A295,天気!$A$2:$A$365,天気!G$2:G$365)</f>
        <v>0</v>
      </c>
      <c r="L295" t="str">
        <f>IF('図4-4-図4-16'!K295=0,"晴・曇",IF('図4-4-図4-16'!K295&gt;=80,"猛烈な雨",IF('図4-4-図4-16'!K295&gt;=50,"非常に激しい雨",IF('図4-4-図4-16'!K295&gt;=30,"強い雨",IF('図4-4-図4-16'!K295&gt;=20,"強い雨",IF('図4-4-図4-16'!K295&gt;=10,"やや強い雨",IF('図4-4-図4-16'!K295&gt;=1,"雨","小雨")))))))</f>
        <v>晴・曇</v>
      </c>
      <c r="M295" t="s">
        <v>6</v>
      </c>
    </row>
    <row r="296" spans="1:13" x14ac:dyDescent="0.7">
      <c r="A296" s="3">
        <v>45222</v>
      </c>
      <c r="B296">
        <v>247</v>
      </c>
      <c r="C296">
        <v>161</v>
      </c>
      <c r="D296">
        <v>386</v>
      </c>
      <c r="E296">
        <v>242</v>
      </c>
      <c r="F296">
        <f>_xlfn.XLOOKUP($A296,天気!$A$2:$A$365,天気!B$2:B$365)</f>
        <v>16.7</v>
      </c>
      <c r="G296">
        <f>_xlfn.XLOOKUP($A296,天気!$A$2:$A$365,天気!C$2:C$365)</f>
        <v>23</v>
      </c>
      <c r="H296">
        <f>_xlfn.XLOOKUP($A296,天気!$A$2:$A$365,天気!D$2:D$365)</f>
        <v>11.4</v>
      </c>
      <c r="I296" t="str">
        <f>_xlfn.XLOOKUP($A296,天気!$A$2:$A$365,天気!E$2:E$365)</f>
        <v>晴時々薄曇</v>
      </c>
      <c r="J296">
        <f>_xlfn.XLOOKUP($A296,天気!$A$2:$A$365,天気!F$2:F$365)</f>
        <v>0</v>
      </c>
      <c r="K296">
        <f>_xlfn.XLOOKUP($A296,天気!$A$2:$A$365,天気!G$2:G$365)</f>
        <v>0</v>
      </c>
      <c r="L296" t="str">
        <f>IF('図4-4-図4-16'!K296=0,"晴・曇",IF('図4-4-図4-16'!K296&gt;=80,"猛烈な雨",IF('図4-4-図4-16'!K296&gt;=50,"非常に激しい雨",IF('図4-4-図4-16'!K296&gt;=30,"強い雨",IF('図4-4-図4-16'!K296&gt;=20,"強い雨",IF('図4-4-図4-16'!K296&gt;=10,"やや強い雨",IF('図4-4-図4-16'!K296&gt;=1,"雨","小雨")))))))</f>
        <v>晴・曇</v>
      </c>
      <c r="M296" t="s">
        <v>0</v>
      </c>
    </row>
    <row r="297" spans="1:13" x14ac:dyDescent="0.7">
      <c r="A297" s="3">
        <v>45223</v>
      </c>
      <c r="B297">
        <v>324</v>
      </c>
      <c r="C297">
        <v>206</v>
      </c>
      <c r="D297">
        <v>367</v>
      </c>
      <c r="E297">
        <v>258</v>
      </c>
      <c r="F297">
        <f>_xlfn.XLOOKUP($A297,天気!$A$2:$A$365,天気!B$2:B$365)</f>
        <v>17.7</v>
      </c>
      <c r="G297">
        <f>_xlfn.XLOOKUP($A297,天気!$A$2:$A$365,天気!C$2:C$365)</f>
        <v>24</v>
      </c>
      <c r="H297">
        <f>_xlfn.XLOOKUP($A297,天気!$A$2:$A$365,天気!D$2:D$365)</f>
        <v>12.9</v>
      </c>
      <c r="I297" t="str">
        <f>_xlfn.XLOOKUP($A297,天気!$A$2:$A$365,天気!E$2:E$365)</f>
        <v>晴後一時薄曇</v>
      </c>
      <c r="J297">
        <f>_xlfn.XLOOKUP($A297,天気!$A$2:$A$365,天気!F$2:F$365)</f>
        <v>0</v>
      </c>
      <c r="K297">
        <f>_xlfn.XLOOKUP($A297,天気!$A$2:$A$365,天気!G$2:G$365)</f>
        <v>0</v>
      </c>
      <c r="L297" t="str">
        <f>IF('図4-4-図4-16'!K297=0,"晴・曇",IF('図4-4-図4-16'!K297&gt;=80,"猛烈な雨",IF('図4-4-図4-16'!K297&gt;=50,"非常に激しい雨",IF('図4-4-図4-16'!K297&gt;=30,"強い雨",IF('図4-4-図4-16'!K297&gt;=20,"強い雨",IF('図4-4-図4-16'!K297&gt;=10,"やや強い雨",IF('図4-4-図4-16'!K297&gt;=1,"雨","小雨")))))))</f>
        <v>晴・曇</v>
      </c>
      <c r="M297" t="s">
        <v>1</v>
      </c>
    </row>
    <row r="298" spans="1:13" x14ac:dyDescent="0.7">
      <c r="A298" s="3">
        <v>45224</v>
      </c>
      <c r="B298">
        <v>329</v>
      </c>
      <c r="C298">
        <v>223</v>
      </c>
      <c r="D298">
        <v>431</v>
      </c>
      <c r="E298">
        <v>348</v>
      </c>
      <c r="F298">
        <f>_xlfn.XLOOKUP($A298,天気!$A$2:$A$365,天気!B$2:B$365)</f>
        <v>17.7</v>
      </c>
      <c r="G298">
        <f>_xlfn.XLOOKUP($A298,天気!$A$2:$A$365,天気!C$2:C$365)</f>
        <v>22.2</v>
      </c>
      <c r="H298">
        <f>_xlfn.XLOOKUP($A298,天気!$A$2:$A$365,天気!D$2:D$365)</f>
        <v>11.4</v>
      </c>
      <c r="I298" t="str">
        <f>_xlfn.XLOOKUP($A298,天気!$A$2:$A$365,天気!E$2:E$365)</f>
        <v>薄曇一時晴</v>
      </c>
      <c r="J298">
        <f>_xlfn.XLOOKUP($A298,天気!$A$2:$A$365,天気!F$2:F$365)</f>
        <v>30.5</v>
      </c>
      <c r="K298">
        <f>_xlfn.XLOOKUP($A298,天気!$A$2:$A$365,天気!G$2:G$365)</f>
        <v>30.5</v>
      </c>
      <c r="L298" t="str">
        <f>IF('図4-4-図4-16'!K298=0,"晴・曇",IF('図4-4-図4-16'!K298&gt;=80,"猛烈な雨",IF('図4-4-図4-16'!K298&gt;=50,"非常に激しい雨",IF('図4-4-図4-16'!K298&gt;=30,"強い雨",IF('図4-4-図4-16'!K298&gt;=20,"強い雨",IF('図4-4-図4-16'!K298&gt;=10,"やや強い雨",IF('図4-4-図4-16'!K298&gt;=1,"雨","小雨")))))))</f>
        <v>強い雨</v>
      </c>
      <c r="M298" t="s">
        <v>2</v>
      </c>
    </row>
    <row r="299" spans="1:13" x14ac:dyDescent="0.7">
      <c r="A299" s="3">
        <v>45225</v>
      </c>
      <c r="B299">
        <v>236</v>
      </c>
      <c r="C299">
        <v>155</v>
      </c>
      <c r="D299">
        <v>342</v>
      </c>
      <c r="E299">
        <v>194</v>
      </c>
      <c r="F299">
        <f>_xlfn.XLOOKUP($A299,天気!$A$2:$A$365,天気!B$2:B$365)</f>
        <v>16.899999999999999</v>
      </c>
      <c r="G299">
        <f>_xlfn.XLOOKUP($A299,天気!$A$2:$A$365,天気!C$2:C$365)</f>
        <v>23.4</v>
      </c>
      <c r="H299">
        <f>_xlfn.XLOOKUP($A299,天気!$A$2:$A$365,天気!D$2:D$365)</f>
        <v>11.5</v>
      </c>
      <c r="I299" t="str">
        <f>_xlfn.XLOOKUP($A299,天気!$A$2:$A$365,天気!E$2:E$365)</f>
        <v>快晴</v>
      </c>
      <c r="J299">
        <f>_xlfn.XLOOKUP($A299,天気!$A$2:$A$365,天気!F$2:F$365)</f>
        <v>0</v>
      </c>
      <c r="K299">
        <f>_xlfn.XLOOKUP($A299,天気!$A$2:$A$365,天気!G$2:G$365)</f>
        <v>0</v>
      </c>
      <c r="L299" t="str">
        <f>IF('図4-4-図4-16'!K299=0,"晴・曇",IF('図4-4-図4-16'!K299&gt;=80,"猛烈な雨",IF('図4-4-図4-16'!K299&gt;=50,"非常に激しい雨",IF('図4-4-図4-16'!K299&gt;=30,"強い雨",IF('図4-4-図4-16'!K299&gt;=20,"強い雨",IF('図4-4-図4-16'!K299&gt;=10,"やや強い雨",IF('図4-4-図4-16'!K299&gt;=1,"雨","小雨")))))))</f>
        <v>晴・曇</v>
      </c>
      <c r="M299" t="s">
        <v>3</v>
      </c>
    </row>
    <row r="300" spans="1:13" x14ac:dyDescent="0.7">
      <c r="A300" s="3">
        <v>45226</v>
      </c>
      <c r="B300">
        <v>452</v>
      </c>
      <c r="C300">
        <v>323</v>
      </c>
      <c r="D300">
        <v>638</v>
      </c>
      <c r="E300">
        <v>432</v>
      </c>
      <c r="F300">
        <f>_xlfn.XLOOKUP($A300,天気!$A$2:$A$365,天気!B$2:B$365)</f>
        <v>17.8</v>
      </c>
      <c r="G300">
        <f>_xlfn.XLOOKUP($A300,天気!$A$2:$A$365,天気!C$2:C$365)</f>
        <v>23.4</v>
      </c>
      <c r="H300">
        <f>_xlfn.XLOOKUP($A300,天気!$A$2:$A$365,天気!D$2:D$365)</f>
        <v>13.4</v>
      </c>
      <c r="I300" t="str">
        <f>_xlfn.XLOOKUP($A300,天気!$A$2:$A$365,天気!E$2:E$365)</f>
        <v>晴</v>
      </c>
      <c r="J300">
        <f>_xlfn.XLOOKUP($A300,天気!$A$2:$A$365,天気!F$2:F$365)</f>
        <v>0</v>
      </c>
      <c r="K300">
        <f>_xlfn.XLOOKUP($A300,天気!$A$2:$A$365,天気!G$2:G$365)</f>
        <v>0</v>
      </c>
      <c r="L300" t="str">
        <f>IF('図4-4-図4-16'!K300=0,"晴・曇",IF('図4-4-図4-16'!K300&gt;=80,"猛烈な雨",IF('図4-4-図4-16'!K300&gt;=50,"非常に激しい雨",IF('図4-4-図4-16'!K300&gt;=30,"強い雨",IF('図4-4-図4-16'!K300&gt;=20,"強い雨",IF('図4-4-図4-16'!K300&gt;=10,"やや強い雨",IF('図4-4-図4-16'!K300&gt;=1,"雨","小雨")))))))</f>
        <v>晴・曇</v>
      </c>
      <c r="M300" t="s">
        <v>4</v>
      </c>
    </row>
    <row r="301" spans="1:13" x14ac:dyDescent="0.7">
      <c r="A301" s="3">
        <v>45227</v>
      </c>
      <c r="B301">
        <v>530</v>
      </c>
      <c r="C301">
        <v>342</v>
      </c>
      <c r="D301">
        <v>596</v>
      </c>
      <c r="E301">
        <v>438</v>
      </c>
      <c r="F301">
        <f>_xlfn.XLOOKUP($A301,天気!$A$2:$A$365,天気!B$2:B$365)</f>
        <v>17.5</v>
      </c>
      <c r="G301">
        <f>_xlfn.XLOOKUP($A301,天気!$A$2:$A$365,天気!C$2:C$365)</f>
        <v>21.4</v>
      </c>
      <c r="H301">
        <f>_xlfn.XLOOKUP($A301,天気!$A$2:$A$365,天気!D$2:D$365)</f>
        <v>14.3</v>
      </c>
      <c r="I301" t="str">
        <f>_xlfn.XLOOKUP($A301,天気!$A$2:$A$365,天気!E$2:E$365)</f>
        <v>薄曇後晴</v>
      </c>
      <c r="J301">
        <f>_xlfn.XLOOKUP($A301,天気!$A$2:$A$365,天気!F$2:F$365)</f>
        <v>0</v>
      </c>
      <c r="K301">
        <f>_xlfn.XLOOKUP($A301,天気!$A$2:$A$365,天気!G$2:G$365)</f>
        <v>0</v>
      </c>
      <c r="L301" t="str">
        <f>IF('図4-4-図4-16'!K301=0,"晴・曇",IF('図4-4-図4-16'!K301&gt;=80,"猛烈な雨",IF('図4-4-図4-16'!K301&gt;=50,"非常に激しい雨",IF('図4-4-図4-16'!K301&gt;=30,"強い雨",IF('図4-4-図4-16'!K301&gt;=20,"強い雨",IF('図4-4-図4-16'!K301&gt;=10,"やや強い雨",IF('図4-4-図4-16'!K301&gt;=1,"雨","小雨")))))))</f>
        <v>晴・曇</v>
      </c>
      <c r="M301" t="s">
        <v>5</v>
      </c>
    </row>
    <row r="302" spans="1:13" x14ac:dyDescent="0.7">
      <c r="A302" s="3">
        <v>45228</v>
      </c>
      <c r="B302">
        <v>389</v>
      </c>
      <c r="C302">
        <v>264</v>
      </c>
      <c r="D302">
        <v>508</v>
      </c>
      <c r="E302">
        <v>333</v>
      </c>
      <c r="F302">
        <f>_xlfn.XLOOKUP($A302,天気!$A$2:$A$365,天気!B$2:B$365)</f>
        <v>16.3</v>
      </c>
      <c r="G302">
        <f>_xlfn.XLOOKUP($A302,天気!$A$2:$A$365,天気!C$2:C$365)</f>
        <v>20.8</v>
      </c>
      <c r="H302">
        <f>_xlfn.XLOOKUP($A302,天気!$A$2:$A$365,天気!D$2:D$365)</f>
        <v>12.5</v>
      </c>
      <c r="I302" t="str">
        <f>_xlfn.XLOOKUP($A302,天気!$A$2:$A$365,天気!E$2:E$365)</f>
        <v>雨時々曇後晴</v>
      </c>
      <c r="J302">
        <f>_xlfn.XLOOKUP($A302,天気!$A$2:$A$365,天気!F$2:F$365)</f>
        <v>5</v>
      </c>
      <c r="K302">
        <f>_xlfn.XLOOKUP($A302,天気!$A$2:$A$365,天気!G$2:G$365)</f>
        <v>3</v>
      </c>
      <c r="L302" t="str">
        <f>IF('図4-4-図4-16'!K302=0,"晴・曇",IF('図4-4-図4-16'!K302&gt;=80,"猛烈な雨",IF('図4-4-図4-16'!K302&gt;=50,"非常に激しい雨",IF('図4-4-図4-16'!K302&gt;=30,"強い雨",IF('図4-4-図4-16'!K302&gt;=20,"強い雨",IF('図4-4-図4-16'!K302&gt;=10,"やや強い雨",IF('図4-4-図4-16'!K302&gt;=1,"雨","小雨")))))))</f>
        <v>雨</v>
      </c>
      <c r="M302" t="s">
        <v>6</v>
      </c>
    </row>
    <row r="303" spans="1:13" x14ac:dyDescent="0.7">
      <c r="A303" s="3">
        <v>45229</v>
      </c>
      <c r="B303">
        <v>190</v>
      </c>
      <c r="C303">
        <v>145</v>
      </c>
      <c r="D303">
        <v>237</v>
      </c>
      <c r="E303">
        <v>162</v>
      </c>
      <c r="F303">
        <f>_xlfn.XLOOKUP($A303,天気!$A$2:$A$365,天気!B$2:B$365)</f>
        <v>16.899999999999999</v>
      </c>
      <c r="G303">
        <f>_xlfn.XLOOKUP($A303,天気!$A$2:$A$365,天気!C$2:C$365)</f>
        <v>22.3</v>
      </c>
      <c r="H303">
        <f>_xlfn.XLOOKUP($A303,天気!$A$2:$A$365,天気!D$2:D$365)</f>
        <v>11.6</v>
      </c>
      <c r="I303" t="str">
        <f>_xlfn.XLOOKUP($A303,天気!$A$2:$A$365,天気!E$2:E$365)</f>
        <v>快晴</v>
      </c>
      <c r="J303">
        <f>_xlfn.XLOOKUP($A303,天気!$A$2:$A$365,天気!F$2:F$365)</f>
        <v>0</v>
      </c>
      <c r="K303">
        <f>_xlfn.XLOOKUP($A303,天気!$A$2:$A$365,天気!G$2:G$365)</f>
        <v>0</v>
      </c>
      <c r="L303" t="str">
        <f>IF('図4-4-図4-16'!K303=0,"晴・曇",IF('図4-4-図4-16'!K303&gt;=80,"猛烈な雨",IF('図4-4-図4-16'!K303&gt;=50,"非常に激しい雨",IF('図4-4-図4-16'!K303&gt;=30,"強い雨",IF('図4-4-図4-16'!K303&gt;=20,"強い雨",IF('図4-4-図4-16'!K303&gt;=10,"やや強い雨",IF('図4-4-図4-16'!K303&gt;=1,"雨","小雨")))))))</f>
        <v>晴・曇</v>
      </c>
      <c r="M303" t="s">
        <v>0</v>
      </c>
    </row>
    <row r="304" spans="1:13" x14ac:dyDescent="0.7">
      <c r="A304" s="3">
        <v>45230</v>
      </c>
      <c r="B304">
        <v>260</v>
      </c>
      <c r="C304">
        <v>150</v>
      </c>
      <c r="D304">
        <v>355</v>
      </c>
      <c r="E304">
        <v>214</v>
      </c>
      <c r="F304">
        <f>_xlfn.XLOOKUP($A304,天気!$A$2:$A$365,天気!B$2:B$365)</f>
        <v>17.2</v>
      </c>
      <c r="G304">
        <f>_xlfn.XLOOKUP($A304,天気!$A$2:$A$365,天気!C$2:C$365)</f>
        <v>20.9</v>
      </c>
      <c r="H304">
        <f>_xlfn.XLOOKUP($A304,天気!$A$2:$A$365,天気!D$2:D$365)</f>
        <v>13.5</v>
      </c>
      <c r="I304" t="str">
        <f>_xlfn.XLOOKUP($A304,天気!$A$2:$A$365,天気!E$2:E$365)</f>
        <v>曇</v>
      </c>
      <c r="J304">
        <f>_xlfn.XLOOKUP($A304,天気!$A$2:$A$365,天気!F$2:F$365)</f>
        <v>0</v>
      </c>
      <c r="K304">
        <f>_xlfn.XLOOKUP($A304,天気!$A$2:$A$365,天気!G$2:G$365)</f>
        <v>0</v>
      </c>
      <c r="L304" t="str">
        <f>IF('図4-4-図4-16'!K304=0,"晴・曇",IF('図4-4-図4-16'!K304&gt;=80,"猛烈な雨",IF('図4-4-図4-16'!K304&gt;=50,"非常に激しい雨",IF('図4-4-図4-16'!K304&gt;=30,"強い雨",IF('図4-4-図4-16'!K304&gt;=20,"強い雨",IF('図4-4-図4-16'!K304&gt;=10,"やや強い雨",IF('図4-4-図4-16'!K304&gt;=1,"雨","小雨")))))))</f>
        <v>晴・曇</v>
      </c>
      <c r="M304" t="s">
        <v>1</v>
      </c>
    </row>
    <row r="305" spans="1:13" x14ac:dyDescent="0.7">
      <c r="A305" s="3">
        <v>45231</v>
      </c>
      <c r="B305">
        <v>292</v>
      </c>
      <c r="C305">
        <v>198</v>
      </c>
      <c r="D305">
        <v>345</v>
      </c>
      <c r="E305">
        <v>250</v>
      </c>
      <c r="F305">
        <f>_xlfn.XLOOKUP($A305,天気!$A$2:$A$365,天気!B$2:B$365)</f>
        <v>18</v>
      </c>
      <c r="G305">
        <f>_xlfn.XLOOKUP($A305,天気!$A$2:$A$365,天気!C$2:C$365)</f>
        <v>23.1</v>
      </c>
      <c r="H305">
        <f>_xlfn.XLOOKUP($A305,天気!$A$2:$A$365,天気!D$2:D$365)</f>
        <v>13.1</v>
      </c>
      <c r="I305" t="str">
        <f>_xlfn.XLOOKUP($A305,天気!$A$2:$A$365,天気!E$2:E$365)</f>
        <v>快晴</v>
      </c>
      <c r="J305">
        <f>_xlfn.XLOOKUP($A305,天気!$A$2:$A$365,天気!F$2:F$365)</f>
        <v>0</v>
      </c>
      <c r="K305">
        <f>_xlfn.XLOOKUP($A305,天気!$A$2:$A$365,天気!G$2:G$365)</f>
        <v>0</v>
      </c>
      <c r="L305" t="str">
        <f>IF('図4-4-図4-16'!K305=0,"晴・曇",IF('図4-4-図4-16'!K305&gt;=80,"猛烈な雨",IF('図4-4-図4-16'!K305&gt;=50,"非常に激しい雨",IF('図4-4-図4-16'!K305&gt;=30,"強い雨",IF('図4-4-図4-16'!K305&gt;=20,"強い雨",IF('図4-4-図4-16'!K305&gt;=10,"やや強い雨",IF('図4-4-図4-16'!K305&gt;=1,"雨","小雨")))))))</f>
        <v>晴・曇</v>
      </c>
      <c r="M305" t="s">
        <v>2</v>
      </c>
    </row>
    <row r="306" spans="1:13" x14ac:dyDescent="0.7">
      <c r="A306" s="3">
        <v>45232</v>
      </c>
      <c r="B306">
        <v>289</v>
      </c>
      <c r="C306">
        <v>189</v>
      </c>
      <c r="D306">
        <v>341</v>
      </c>
      <c r="E306">
        <v>226</v>
      </c>
      <c r="F306">
        <f>_xlfn.XLOOKUP($A306,天気!$A$2:$A$365,天気!B$2:B$365)</f>
        <v>18.2</v>
      </c>
      <c r="G306">
        <f>_xlfn.XLOOKUP($A306,天気!$A$2:$A$365,天気!C$2:C$365)</f>
        <v>24.9</v>
      </c>
      <c r="H306">
        <f>_xlfn.XLOOKUP($A306,天気!$A$2:$A$365,天気!D$2:D$365)</f>
        <v>13</v>
      </c>
      <c r="I306" t="str">
        <f>_xlfn.XLOOKUP($A306,天気!$A$2:$A$365,天気!E$2:E$365)</f>
        <v>晴一時薄曇</v>
      </c>
      <c r="J306">
        <f>_xlfn.XLOOKUP($A306,天気!$A$2:$A$365,天気!F$2:F$365)</f>
        <v>0</v>
      </c>
      <c r="K306">
        <f>_xlfn.XLOOKUP($A306,天気!$A$2:$A$365,天気!G$2:G$365)</f>
        <v>0</v>
      </c>
      <c r="L306" t="str">
        <f>IF('図4-4-図4-16'!K306=0,"晴・曇",IF('図4-4-図4-16'!K306&gt;=80,"猛烈な雨",IF('図4-4-図4-16'!K306&gt;=50,"非常に激しい雨",IF('図4-4-図4-16'!K306&gt;=30,"強い雨",IF('図4-4-図4-16'!K306&gt;=20,"強い雨",IF('図4-4-図4-16'!K306&gt;=10,"やや強い雨",IF('図4-4-図4-16'!K306&gt;=1,"雨","小雨")))))))</f>
        <v>晴・曇</v>
      </c>
      <c r="M306" t="s">
        <v>3</v>
      </c>
    </row>
    <row r="307" spans="1:13" x14ac:dyDescent="0.7">
      <c r="A307" s="3">
        <v>45233</v>
      </c>
      <c r="B307">
        <v>240</v>
      </c>
      <c r="C307">
        <v>167</v>
      </c>
      <c r="D307">
        <v>350</v>
      </c>
      <c r="E307">
        <v>228</v>
      </c>
      <c r="F307">
        <f>_xlfn.XLOOKUP($A307,天気!$A$2:$A$365,天気!B$2:B$365)</f>
        <v>18.8</v>
      </c>
      <c r="G307">
        <f>_xlfn.XLOOKUP($A307,天気!$A$2:$A$365,天気!C$2:C$365)</f>
        <v>24.3</v>
      </c>
      <c r="H307">
        <f>_xlfn.XLOOKUP($A307,天気!$A$2:$A$365,天気!D$2:D$365)</f>
        <v>14.3</v>
      </c>
      <c r="I307" t="str">
        <f>_xlfn.XLOOKUP($A307,天気!$A$2:$A$365,天気!E$2:E$365)</f>
        <v>快晴</v>
      </c>
      <c r="J307">
        <f>_xlfn.XLOOKUP($A307,天気!$A$2:$A$365,天気!F$2:F$365)</f>
        <v>0</v>
      </c>
      <c r="K307">
        <f>_xlfn.XLOOKUP($A307,天気!$A$2:$A$365,天気!G$2:G$365)</f>
        <v>0</v>
      </c>
      <c r="L307" t="str">
        <f>IF('図4-4-図4-16'!K307=0,"晴・曇",IF('図4-4-図4-16'!K307&gt;=80,"猛烈な雨",IF('図4-4-図4-16'!K307&gt;=50,"非常に激しい雨",IF('図4-4-図4-16'!K307&gt;=30,"強い雨",IF('図4-4-図4-16'!K307&gt;=20,"強い雨",IF('図4-4-図4-16'!K307&gt;=10,"やや強い雨",IF('図4-4-図4-16'!K307&gt;=1,"雨","小雨")))))))</f>
        <v>晴・曇</v>
      </c>
      <c r="M307" t="s">
        <v>4</v>
      </c>
    </row>
    <row r="308" spans="1:13" x14ac:dyDescent="0.7">
      <c r="A308" s="3">
        <v>45234</v>
      </c>
      <c r="B308">
        <v>353</v>
      </c>
      <c r="C308">
        <v>218</v>
      </c>
      <c r="D308">
        <v>488</v>
      </c>
      <c r="E308">
        <v>324</v>
      </c>
      <c r="F308">
        <f>_xlfn.XLOOKUP($A308,天気!$A$2:$A$365,天気!B$2:B$365)</f>
        <v>19.7</v>
      </c>
      <c r="G308">
        <f>_xlfn.XLOOKUP($A308,天気!$A$2:$A$365,天気!C$2:C$365)</f>
        <v>26.3</v>
      </c>
      <c r="H308">
        <f>_xlfn.XLOOKUP($A308,天気!$A$2:$A$365,天気!D$2:D$365)</f>
        <v>14.4</v>
      </c>
      <c r="I308" t="str">
        <f>_xlfn.XLOOKUP($A308,天気!$A$2:$A$365,天気!E$2:E$365)</f>
        <v>薄曇時々晴</v>
      </c>
      <c r="J308">
        <f>_xlfn.XLOOKUP($A308,天気!$A$2:$A$365,天気!F$2:F$365)</f>
        <v>0</v>
      </c>
      <c r="K308">
        <f>_xlfn.XLOOKUP($A308,天気!$A$2:$A$365,天気!G$2:G$365)</f>
        <v>0</v>
      </c>
      <c r="L308" t="str">
        <f>IF('図4-4-図4-16'!K308=0,"晴・曇",IF('図4-4-図4-16'!K308&gt;=80,"猛烈な雨",IF('図4-4-図4-16'!K308&gt;=50,"非常に激しい雨",IF('図4-4-図4-16'!K308&gt;=30,"強い雨",IF('図4-4-図4-16'!K308&gt;=20,"強い雨",IF('図4-4-図4-16'!K308&gt;=10,"やや強い雨",IF('図4-4-図4-16'!K308&gt;=1,"雨","小雨")))))))</f>
        <v>晴・曇</v>
      </c>
      <c r="M308" t="s">
        <v>5</v>
      </c>
    </row>
    <row r="309" spans="1:13" x14ac:dyDescent="0.7">
      <c r="A309" s="3">
        <v>45235</v>
      </c>
      <c r="B309">
        <v>268</v>
      </c>
      <c r="C309">
        <v>195</v>
      </c>
      <c r="D309">
        <v>325</v>
      </c>
      <c r="E309">
        <v>229</v>
      </c>
      <c r="F309">
        <f>_xlfn.XLOOKUP($A309,天気!$A$2:$A$365,天気!B$2:B$365)</f>
        <v>20</v>
      </c>
      <c r="G309">
        <f>_xlfn.XLOOKUP($A309,天気!$A$2:$A$365,天気!C$2:C$365)</f>
        <v>23.7</v>
      </c>
      <c r="H309">
        <f>_xlfn.XLOOKUP($A309,天気!$A$2:$A$365,天気!D$2:D$365)</f>
        <v>17.600000000000001</v>
      </c>
      <c r="I309" t="str">
        <f>_xlfn.XLOOKUP($A309,天気!$A$2:$A$365,天気!E$2:E$365)</f>
        <v>曇後時々晴一時雨</v>
      </c>
      <c r="J309">
        <f>_xlfn.XLOOKUP($A309,天気!$A$2:$A$365,天気!F$2:F$365)</f>
        <v>0</v>
      </c>
      <c r="K309">
        <f>_xlfn.XLOOKUP($A309,天気!$A$2:$A$365,天気!G$2:G$365)</f>
        <v>0</v>
      </c>
      <c r="L309" t="str">
        <f>IF('図4-4-図4-16'!K309=0,"晴・曇",IF('図4-4-図4-16'!K309&gt;=80,"猛烈な雨",IF('図4-4-図4-16'!K309&gt;=50,"非常に激しい雨",IF('図4-4-図4-16'!K309&gt;=30,"強い雨",IF('図4-4-図4-16'!K309&gt;=20,"強い雨",IF('図4-4-図4-16'!K309&gt;=10,"やや強い雨",IF('図4-4-図4-16'!K309&gt;=1,"雨","小雨")))))))</f>
        <v>晴・曇</v>
      </c>
      <c r="M309" t="s">
        <v>6</v>
      </c>
    </row>
    <row r="310" spans="1:13" x14ac:dyDescent="0.7">
      <c r="A310" s="3">
        <v>45236</v>
      </c>
      <c r="B310">
        <v>222</v>
      </c>
      <c r="C310">
        <v>176</v>
      </c>
      <c r="D310">
        <v>289</v>
      </c>
      <c r="E310">
        <v>188</v>
      </c>
      <c r="F310">
        <f>_xlfn.XLOOKUP($A310,天気!$A$2:$A$365,天気!B$2:B$365)</f>
        <v>21.4</v>
      </c>
      <c r="G310">
        <f>_xlfn.XLOOKUP($A310,天気!$A$2:$A$365,天気!C$2:C$365)</f>
        <v>25.1</v>
      </c>
      <c r="H310">
        <f>_xlfn.XLOOKUP($A310,天気!$A$2:$A$365,天気!D$2:D$365)</f>
        <v>18</v>
      </c>
      <c r="I310" t="str">
        <f>_xlfn.XLOOKUP($A310,天気!$A$2:$A$365,天気!E$2:E$365)</f>
        <v>曇一時雨</v>
      </c>
      <c r="J310">
        <f>_xlfn.XLOOKUP($A310,天気!$A$2:$A$365,天気!F$2:F$365)</f>
        <v>0.5</v>
      </c>
      <c r="K310">
        <f>_xlfn.XLOOKUP($A310,天気!$A$2:$A$365,天気!G$2:G$365)</f>
        <v>0.5</v>
      </c>
      <c r="L310" t="str">
        <f>IF('図4-4-図4-16'!K310=0,"晴・曇",IF('図4-4-図4-16'!K310&gt;=80,"猛烈な雨",IF('図4-4-図4-16'!K310&gt;=50,"非常に激しい雨",IF('図4-4-図4-16'!K310&gt;=30,"強い雨",IF('図4-4-図4-16'!K310&gt;=20,"強い雨",IF('図4-4-図4-16'!K310&gt;=10,"やや強い雨",IF('図4-4-図4-16'!K310&gt;=1,"雨","小雨")))))))</f>
        <v>小雨</v>
      </c>
      <c r="M310" t="s">
        <v>0</v>
      </c>
    </row>
    <row r="311" spans="1:13" x14ac:dyDescent="0.7">
      <c r="A311" s="3">
        <v>45237</v>
      </c>
      <c r="B311">
        <v>294</v>
      </c>
      <c r="C311">
        <v>178</v>
      </c>
      <c r="D311">
        <v>369</v>
      </c>
      <c r="E311">
        <v>257</v>
      </c>
      <c r="F311">
        <f>_xlfn.XLOOKUP($A311,天気!$A$2:$A$365,天気!B$2:B$365)</f>
        <v>22.3</v>
      </c>
      <c r="G311">
        <f>_xlfn.XLOOKUP($A311,天気!$A$2:$A$365,天気!C$2:C$365)</f>
        <v>27.5</v>
      </c>
      <c r="H311">
        <f>_xlfn.XLOOKUP($A311,天気!$A$2:$A$365,天気!D$2:D$365)</f>
        <v>17</v>
      </c>
      <c r="I311" t="str">
        <f>_xlfn.XLOOKUP($A311,天気!$A$2:$A$365,天気!E$2:E$365)</f>
        <v>晴時々雨一時曇</v>
      </c>
      <c r="J311">
        <f>_xlfn.XLOOKUP($A311,天気!$A$2:$A$365,天気!F$2:F$365)</f>
        <v>4</v>
      </c>
      <c r="K311">
        <f>_xlfn.XLOOKUP($A311,天気!$A$2:$A$365,天気!G$2:G$365)</f>
        <v>2</v>
      </c>
      <c r="L311" t="str">
        <f>IF('図4-4-図4-16'!K311=0,"晴・曇",IF('図4-4-図4-16'!K311&gt;=80,"猛烈な雨",IF('図4-4-図4-16'!K311&gt;=50,"非常に激しい雨",IF('図4-4-図4-16'!K311&gt;=30,"強い雨",IF('図4-4-図4-16'!K311&gt;=20,"強い雨",IF('図4-4-図4-16'!K311&gt;=10,"やや強い雨",IF('図4-4-図4-16'!K311&gt;=1,"雨","小雨")))))))</f>
        <v>雨</v>
      </c>
      <c r="M311" t="s">
        <v>1</v>
      </c>
    </row>
    <row r="312" spans="1:13" x14ac:dyDescent="0.7">
      <c r="A312" s="3">
        <v>45238</v>
      </c>
      <c r="B312">
        <v>378</v>
      </c>
      <c r="C312">
        <v>204</v>
      </c>
      <c r="D312">
        <v>470</v>
      </c>
      <c r="E312">
        <v>335</v>
      </c>
      <c r="F312">
        <f>_xlfn.XLOOKUP($A312,天気!$A$2:$A$365,天気!B$2:B$365)</f>
        <v>17.7</v>
      </c>
      <c r="G312">
        <f>_xlfn.XLOOKUP($A312,天気!$A$2:$A$365,天気!C$2:C$365)</f>
        <v>21.6</v>
      </c>
      <c r="H312">
        <f>_xlfn.XLOOKUP($A312,天気!$A$2:$A$365,天気!D$2:D$365)</f>
        <v>14.6</v>
      </c>
      <c r="I312" t="str">
        <f>_xlfn.XLOOKUP($A312,天気!$A$2:$A$365,天気!E$2:E$365)</f>
        <v>快晴</v>
      </c>
      <c r="J312">
        <f>_xlfn.XLOOKUP($A312,天気!$A$2:$A$365,天気!F$2:F$365)</f>
        <v>0</v>
      </c>
      <c r="K312">
        <f>_xlfn.XLOOKUP($A312,天気!$A$2:$A$365,天気!G$2:G$365)</f>
        <v>0</v>
      </c>
      <c r="L312" t="str">
        <f>IF('図4-4-図4-16'!K312=0,"晴・曇",IF('図4-4-図4-16'!K312&gt;=80,"猛烈な雨",IF('図4-4-図4-16'!K312&gt;=50,"非常に激しい雨",IF('図4-4-図4-16'!K312&gt;=30,"強い雨",IF('図4-4-図4-16'!K312&gt;=20,"強い雨",IF('図4-4-図4-16'!K312&gt;=10,"やや強い雨",IF('図4-4-図4-16'!K312&gt;=1,"雨","小雨")))))))</f>
        <v>晴・曇</v>
      </c>
      <c r="M312" t="s">
        <v>2</v>
      </c>
    </row>
    <row r="313" spans="1:13" x14ac:dyDescent="0.7">
      <c r="A313" s="3">
        <v>45239</v>
      </c>
      <c r="B313">
        <v>245</v>
      </c>
      <c r="C313">
        <v>144</v>
      </c>
      <c r="D313">
        <v>342</v>
      </c>
      <c r="E313">
        <v>256</v>
      </c>
      <c r="F313">
        <f>_xlfn.XLOOKUP($A313,天気!$A$2:$A$365,天気!B$2:B$365)</f>
        <v>17.100000000000001</v>
      </c>
      <c r="G313">
        <f>_xlfn.XLOOKUP($A313,天気!$A$2:$A$365,天気!C$2:C$365)</f>
        <v>21</v>
      </c>
      <c r="H313">
        <f>_xlfn.XLOOKUP($A313,天気!$A$2:$A$365,天気!D$2:D$365)</f>
        <v>13.4</v>
      </c>
      <c r="I313" t="str">
        <f>_xlfn.XLOOKUP($A313,天気!$A$2:$A$365,天気!E$2:E$365)</f>
        <v>薄曇時々晴</v>
      </c>
      <c r="J313">
        <f>_xlfn.XLOOKUP($A313,天気!$A$2:$A$365,天気!F$2:F$365)</f>
        <v>0</v>
      </c>
      <c r="K313">
        <f>_xlfn.XLOOKUP($A313,天気!$A$2:$A$365,天気!G$2:G$365)</f>
        <v>0</v>
      </c>
      <c r="L313" t="str">
        <f>IF('図4-4-図4-16'!K313=0,"晴・曇",IF('図4-4-図4-16'!K313&gt;=80,"猛烈な雨",IF('図4-4-図4-16'!K313&gt;=50,"非常に激しい雨",IF('図4-4-図4-16'!K313&gt;=30,"強い雨",IF('図4-4-図4-16'!K313&gt;=20,"強い雨",IF('図4-4-図4-16'!K313&gt;=10,"やや強い雨",IF('図4-4-図4-16'!K313&gt;=1,"雨","小雨")))))))</f>
        <v>晴・曇</v>
      </c>
      <c r="M313" t="s">
        <v>3</v>
      </c>
    </row>
    <row r="314" spans="1:13" x14ac:dyDescent="0.7">
      <c r="A314" s="3">
        <v>45240</v>
      </c>
      <c r="B314">
        <v>488</v>
      </c>
      <c r="C314">
        <v>285</v>
      </c>
      <c r="D314">
        <v>615</v>
      </c>
      <c r="E314">
        <v>327</v>
      </c>
      <c r="F314">
        <f>_xlfn.XLOOKUP($A314,天気!$A$2:$A$365,天気!B$2:B$365)</f>
        <v>15.5</v>
      </c>
      <c r="G314">
        <f>_xlfn.XLOOKUP($A314,天気!$A$2:$A$365,天気!C$2:C$365)</f>
        <v>17.7</v>
      </c>
      <c r="H314">
        <f>_xlfn.XLOOKUP($A314,天気!$A$2:$A$365,天気!D$2:D$365)</f>
        <v>13.5</v>
      </c>
      <c r="I314" t="str">
        <f>_xlfn.XLOOKUP($A314,天気!$A$2:$A$365,天気!E$2:E$365)</f>
        <v>雨時々曇一時晴</v>
      </c>
      <c r="J314">
        <f>_xlfn.XLOOKUP($A314,天気!$A$2:$A$365,天気!F$2:F$365)</f>
        <v>3</v>
      </c>
      <c r="K314">
        <f>_xlfn.XLOOKUP($A314,天気!$A$2:$A$365,天気!G$2:G$365)</f>
        <v>2</v>
      </c>
      <c r="L314" t="str">
        <f>IF('図4-4-図4-16'!K314=0,"晴・曇",IF('図4-4-図4-16'!K314&gt;=80,"猛烈な雨",IF('図4-4-図4-16'!K314&gt;=50,"非常に激しい雨",IF('図4-4-図4-16'!K314&gt;=30,"強い雨",IF('図4-4-図4-16'!K314&gt;=20,"強い雨",IF('図4-4-図4-16'!K314&gt;=10,"やや強い雨",IF('図4-4-図4-16'!K314&gt;=1,"雨","小雨")))))))</f>
        <v>雨</v>
      </c>
      <c r="M314" t="s">
        <v>4</v>
      </c>
    </row>
    <row r="315" spans="1:13" x14ac:dyDescent="0.7">
      <c r="A315" s="3">
        <v>45241</v>
      </c>
      <c r="B315">
        <v>477</v>
      </c>
      <c r="C315">
        <v>330</v>
      </c>
      <c r="D315">
        <v>587</v>
      </c>
      <c r="E315">
        <v>432</v>
      </c>
      <c r="F315">
        <f>_xlfn.XLOOKUP($A315,天気!$A$2:$A$365,天気!B$2:B$365)</f>
        <v>13.7</v>
      </c>
      <c r="G315">
        <f>_xlfn.XLOOKUP($A315,天気!$A$2:$A$365,天気!C$2:C$365)</f>
        <v>15.9</v>
      </c>
      <c r="H315">
        <f>_xlfn.XLOOKUP($A315,天気!$A$2:$A$365,天気!D$2:D$365)</f>
        <v>11.3</v>
      </c>
      <c r="I315" t="str">
        <f>_xlfn.XLOOKUP($A315,天気!$A$2:$A$365,天気!E$2:E$365)</f>
        <v>曇</v>
      </c>
      <c r="J315">
        <f>_xlfn.XLOOKUP($A315,天気!$A$2:$A$365,天気!F$2:F$365)</f>
        <v>0</v>
      </c>
      <c r="K315">
        <f>_xlfn.XLOOKUP($A315,天気!$A$2:$A$365,天気!G$2:G$365)</f>
        <v>0</v>
      </c>
      <c r="L315" t="str">
        <f>IF('図4-4-図4-16'!K315=0,"晴・曇",IF('図4-4-図4-16'!K315&gt;=80,"猛烈な雨",IF('図4-4-図4-16'!K315&gt;=50,"非常に激しい雨",IF('図4-4-図4-16'!K315&gt;=30,"強い雨",IF('図4-4-図4-16'!K315&gt;=20,"強い雨",IF('図4-4-図4-16'!K315&gt;=10,"やや強い雨",IF('図4-4-図4-16'!K315&gt;=1,"雨","小雨")))))))</f>
        <v>晴・曇</v>
      </c>
      <c r="M315" t="s">
        <v>5</v>
      </c>
    </row>
    <row r="316" spans="1:13" x14ac:dyDescent="0.7">
      <c r="A316" s="3">
        <v>45242</v>
      </c>
      <c r="B316">
        <v>390</v>
      </c>
      <c r="C316">
        <v>258</v>
      </c>
      <c r="D316">
        <v>544</v>
      </c>
      <c r="E316">
        <v>350</v>
      </c>
      <c r="F316">
        <f>_xlfn.XLOOKUP($A316,天気!$A$2:$A$365,天気!B$2:B$365)</f>
        <v>10</v>
      </c>
      <c r="G316">
        <f>_xlfn.XLOOKUP($A316,天気!$A$2:$A$365,天気!C$2:C$365)</f>
        <v>11.7</v>
      </c>
      <c r="H316">
        <f>_xlfn.XLOOKUP($A316,天気!$A$2:$A$365,天気!D$2:D$365)</f>
        <v>8</v>
      </c>
      <c r="I316" t="str">
        <f>_xlfn.XLOOKUP($A316,天気!$A$2:$A$365,天気!E$2:E$365)</f>
        <v>雨後曇</v>
      </c>
      <c r="J316">
        <f>_xlfn.XLOOKUP($A316,天気!$A$2:$A$365,天気!F$2:F$365)</f>
        <v>0.5</v>
      </c>
      <c r="K316">
        <f>_xlfn.XLOOKUP($A316,天気!$A$2:$A$365,天気!G$2:G$365)</f>
        <v>0.5</v>
      </c>
      <c r="L316" t="str">
        <f>IF('図4-4-図4-16'!K316=0,"晴・曇",IF('図4-4-図4-16'!K316&gt;=80,"猛烈な雨",IF('図4-4-図4-16'!K316&gt;=50,"非常に激しい雨",IF('図4-4-図4-16'!K316&gt;=30,"強い雨",IF('図4-4-図4-16'!K316&gt;=20,"強い雨",IF('図4-4-図4-16'!K316&gt;=10,"やや強い雨",IF('図4-4-図4-16'!K316&gt;=1,"雨","小雨")))))))</f>
        <v>小雨</v>
      </c>
      <c r="M316" t="s">
        <v>6</v>
      </c>
    </row>
    <row r="317" spans="1:13" x14ac:dyDescent="0.7">
      <c r="A317" s="3">
        <v>45243</v>
      </c>
      <c r="B317">
        <v>178</v>
      </c>
      <c r="C317">
        <v>130</v>
      </c>
      <c r="D317">
        <v>303</v>
      </c>
      <c r="E317">
        <v>178</v>
      </c>
      <c r="F317">
        <f>_xlfn.XLOOKUP($A317,天気!$A$2:$A$365,天気!B$2:B$365)</f>
        <v>11.1</v>
      </c>
      <c r="G317">
        <f>_xlfn.XLOOKUP($A317,天気!$A$2:$A$365,天気!C$2:C$365)</f>
        <v>15.6</v>
      </c>
      <c r="H317">
        <f>_xlfn.XLOOKUP($A317,天気!$A$2:$A$365,天気!D$2:D$365)</f>
        <v>7.9</v>
      </c>
      <c r="I317" t="str">
        <f>_xlfn.XLOOKUP($A317,天気!$A$2:$A$365,天気!E$2:E$365)</f>
        <v>晴時々曇</v>
      </c>
      <c r="J317">
        <f>_xlfn.XLOOKUP($A317,天気!$A$2:$A$365,天気!F$2:F$365)</f>
        <v>0</v>
      </c>
      <c r="K317">
        <f>_xlfn.XLOOKUP($A317,天気!$A$2:$A$365,天気!G$2:G$365)</f>
        <v>0</v>
      </c>
      <c r="L317" t="str">
        <f>IF('図4-4-図4-16'!K317=0,"晴・曇",IF('図4-4-図4-16'!K317&gt;=80,"猛烈な雨",IF('図4-4-図4-16'!K317&gt;=50,"非常に激しい雨",IF('図4-4-図4-16'!K317&gt;=30,"強い雨",IF('図4-4-図4-16'!K317&gt;=20,"強い雨",IF('図4-4-図4-16'!K317&gt;=10,"やや強い雨",IF('図4-4-図4-16'!K317&gt;=1,"雨","小雨")))))))</f>
        <v>晴・曇</v>
      </c>
      <c r="M317" t="s">
        <v>0</v>
      </c>
    </row>
    <row r="318" spans="1:13" x14ac:dyDescent="0.7">
      <c r="A318" s="3">
        <v>45244</v>
      </c>
      <c r="B318">
        <v>206</v>
      </c>
      <c r="C318">
        <v>144</v>
      </c>
      <c r="D318">
        <v>270</v>
      </c>
      <c r="E318">
        <v>224</v>
      </c>
      <c r="F318">
        <f>_xlfn.XLOOKUP($A318,天気!$A$2:$A$365,天気!B$2:B$365)</f>
        <v>12.1</v>
      </c>
      <c r="G318">
        <f>_xlfn.XLOOKUP($A318,天気!$A$2:$A$365,天気!C$2:C$365)</f>
        <v>18.3</v>
      </c>
      <c r="H318">
        <f>_xlfn.XLOOKUP($A318,天気!$A$2:$A$365,天気!D$2:D$365)</f>
        <v>5.9</v>
      </c>
      <c r="I318" t="str">
        <f>_xlfn.XLOOKUP($A318,天気!$A$2:$A$365,天気!E$2:E$365)</f>
        <v>晴</v>
      </c>
      <c r="J318">
        <f>_xlfn.XLOOKUP($A318,天気!$A$2:$A$365,天気!F$2:F$365)</f>
        <v>0</v>
      </c>
      <c r="K318">
        <f>_xlfn.XLOOKUP($A318,天気!$A$2:$A$365,天気!G$2:G$365)</f>
        <v>0</v>
      </c>
      <c r="L318" t="str">
        <f>IF('図4-4-図4-16'!K318=0,"晴・曇",IF('図4-4-図4-16'!K318&gt;=80,"猛烈な雨",IF('図4-4-図4-16'!K318&gt;=50,"非常に激しい雨",IF('図4-4-図4-16'!K318&gt;=30,"強い雨",IF('図4-4-図4-16'!K318&gt;=20,"強い雨",IF('図4-4-図4-16'!K318&gt;=10,"やや強い雨",IF('図4-4-図4-16'!K318&gt;=1,"雨","小雨")))))))</f>
        <v>晴・曇</v>
      </c>
      <c r="M318" t="s">
        <v>1</v>
      </c>
    </row>
    <row r="319" spans="1:13" x14ac:dyDescent="0.7">
      <c r="A319" s="3">
        <v>45245</v>
      </c>
      <c r="B319">
        <v>306</v>
      </c>
      <c r="C319">
        <v>185</v>
      </c>
      <c r="D319">
        <v>400</v>
      </c>
      <c r="E319">
        <v>217</v>
      </c>
      <c r="F319">
        <f>_xlfn.XLOOKUP($A319,天気!$A$2:$A$365,天気!B$2:B$365)</f>
        <v>11.8</v>
      </c>
      <c r="G319">
        <f>_xlfn.XLOOKUP($A319,天気!$A$2:$A$365,天気!C$2:C$365)</f>
        <v>14.3</v>
      </c>
      <c r="H319">
        <f>_xlfn.XLOOKUP($A319,天気!$A$2:$A$365,天気!D$2:D$365)</f>
        <v>9.8000000000000007</v>
      </c>
      <c r="I319" t="str">
        <f>_xlfn.XLOOKUP($A319,天気!$A$2:$A$365,天気!E$2:E$365)</f>
        <v>曇後一時晴</v>
      </c>
      <c r="J319">
        <f>_xlfn.XLOOKUP($A319,天気!$A$2:$A$365,天気!F$2:F$365)</f>
        <v>0</v>
      </c>
      <c r="K319">
        <f>_xlfn.XLOOKUP($A319,天気!$A$2:$A$365,天気!G$2:G$365)</f>
        <v>0</v>
      </c>
      <c r="L319" t="str">
        <f>IF('図4-4-図4-16'!K319=0,"晴・曇",IF('図4-4-図4-16'!K319&gt;=80,"猛烈な雨",IF('図4-4-図4-16'!K319&gt;=50,"非常に激しい雨",IF('図4-4-図4-16'!K319&gt;=30,"強い雨",IF('図4-4-図4-16'!K319&gt;=20,"強い雨",IF('図4-4-図4-16'!K319&gt;=10,"やや強い雨",IF('図4-4-図4-16'!K319&gt;=1,"雨","小雨")))))))</f>
        <v>晴・曇</v>
      </c>
      <c r="M319" t="s">
        <v>2</v>
      </c>
    </row>
    <row r="320" spans="1:13" x14ac:dyDescent="0.7">
      <c r="A320" s="3">
        <v>45246</v>
      </c>
      <c r="B320">
        <v>198</v>
      </c>
      <c r="C320">
        <v>150</v>
      </c>
      <c r="D320">
        <v>264</v>
      </c>
      <c r="E320">
        <v>199</v>
      </c>
      <c r="F320">
        <f>_xlfn.XLOOKUP($A320,天気!$A$2:$A$365,天気!B$2:B$365)</f>
        <v>12.9</v>
      </c>
      <c r="G320">
        <f>_xlfn.XLOOKUP($A320,天気!$A$2:$A$365,天気!C$2:C$365)</f>
        <v>17.600000000000001</v>
      </c>
      <c r="H320">
        <f>_xlfn.XLOOKUP($A320,天気!$A$2:$A$365,天気!D$2:D$365)</f>
        <v>7.8</v>
      </c>
      <c r="I320" t="str">
        <f>_xlfn.XLOOKUP($A320,天気!$A$2:$A$365,天気!E$2:E$365)</f>
        <v>晴時々曇</v>
      </c>
      <c r="J320">
        <f>_xlfn.XLOOKUP($A320,天気!$A$2:$A$365,天気!F$2:F$365)</f>
        <v>0</v>
      </c>
      <c r="K320">
        <f>_xlfn.XLOOKUP($A320,天気!$A$2:$A$365,天気!G$2:G$365)</f>
        <v>0</v>
      </c>
      <c r="L320" t="str">
        <f>IF('図4-4-図4-16'!K320=0,"晴・曇",IF('図4-4-図4-16'!K320&gt;=80,"猛烈な雨",IF('図4-4-図4-16'!K320&gt;=50,"非常に激しい雨",IF('図4-4-図4-16'!K320&gt;=30,"強い雨",IF('図4-4-図4-16'!K320&gt;=20,"強い雨",IF('図4-4-図4-16'!K320&gt;=10,"やや強い雨",IF('図4-4-図4-16'!K320&gt;=1,"雨","小雨")))))))</f>
        <v>晴・曇</v>
      </c>
      <c r="M320" t="s">
        <v>3</v>
      </c>
    </row>
    <row r="321" spans="1:13" x14ac:dyDescent="0.7">
      <c r="A321" s="3">
        <v>45247</v>
      </c>
      <c r="B321">
        <v>374</v>
      </c>
      <c r="C321">
        <v>252</v>
      </c>
      <c r="D321">
        <v>482</v>
      </c>
      <c r="E321">
        <v>350</v>
      </c>
      <c r="F321">
        <f>_xlfn.XLOOKUP($A321,天気!$A$2:$A$365,天気!B$2:B$365)</f>
        <v>11.5</v>
      </c>
      <c r="G321">
        <f>_xlfn.XLOOKUP($A321,天気!$A$2:$A$365,天気!C$2:C$365)</f>
        <v>13.6</v>
      </c>
      <c r="H321">
        <f>_xlfn.XLOOKUP($A321,天気!$A$2:$A$365,天気!D$2:D$365)</f>
        <v>9.8000000000000007</v>
      </c>
      <c r="I321" t="str">
        <f>_xlfn.XLOOKUP($A321,天気!$A$2:$A$365,天気!E$2:E$365)</f>
        <v>雨後曇一時晴</v>
      </c>
      <c r="J321">
        <f>_xlfn.XLOOKUP($A321,天気!$A$2:$A$365,天気!F$2:F$365)</f>
        <v>33.5</v>
      </c>
      <c r="K321">
        <f>_xlfn.XLOOKUP($A321,天気!$A$2:$A$365,天気!G$2:G$365)</f>
        <v>7.5</v>
      </c>
      <c r="L321" t="str">
        <f>IF('図4-4-図4-16'!K321=0,"晴・曇",IF('図4-4-図4-16'!K321&gt;=80,"猛烈な雨",IF('図4-4-図4-16'!K321&gt;=50,"非常に激しい雨",IF('図4-4-図4-16'!K321&gt;=30,"強い雨",IF('図4-4-図4-16'!K321&gt;=20,"強い雨",IF('図4-4-図4-16'!K321&gt;=10,"やや強い雨",IF('図4-4-図4-16'!K321&gt;=1,"雨","小雨")))))))</f>
        <v>雨</v>
      </c>
      <c r="M321" t="s">
        <v>4</v>
      </c>
    </row>
    <row r="322" spans="1:13" x14ac:dyDescent="0.7">
      <c r="A322" s="3">
        <v>45248</v>
      </c>
      <c r="B322">
        <v>402</v>
      </c>
      <c r="C322">
        <v>260</v>
      </c>
      <c r="D322">
        <v>504</v>
      </c>
      <c r="E322">
        <v>325</v>
      </c>
      <c r="F322">
        <f>_xlfn.XLOOKUP($A322,天気!$A$2:$A$365,天気!B$2:B$365)</f>
        <v>12.3</v>
      </c>
      <c r="G322">
        <f>_xlfn.XLOOKUP($A322,天気!$A$2:$A$365,天気!C$2:C$365)</f>
        <v>17.600000000000001</v>
      </c>
      <c r="H322">
        <f>_xlfn.XLOOKUP($A322,天気!$A$2:$A$365,天気!D$2:D$365)</f>
        <v>7.4</v>
      </c>
      <c r="I322" t="str">
        <f>_xlfn.XLOOKUP($A322,天気!$A$2:$A$365,天気!E$2:E$365)</f>
        <v>晴後時々曇</v>
      </c>
      <c r="J322">
        <f>_xlfn.XLOOKUP($A322,天気!$A$2:$A$365,天気!F$2:F$365)</f>
        <v>0</v>
      </c>
      <c r="K322">
        <f>_xlfn.XLOOKUP($A322,天気!$A$2:$A$365,天気!G$2:G$365)</f>
        <v>0</v>
      </c>
      <c r="L322" t="str">
        <f>IF('図4-4-図4-16'!K322=0,"晴・曇",IF('図4-4-図4-16'!K322&gt;=80,"猛烈な雨",IF('図4-4-図4-16'!K322&gt;=50,"非常に激しい雨",IF('図4-4-図4-16'!K322&gt;=30,"強い雨",IF('図4-4-図4-16'!K322&gt;=20,"強い雨",IF('図4-4-図4-16'!K322&gt;=10,"やや強い雨",IF('図4-4-図4-16'!K322&gt;=1,"雨","小雨")))))))</f>
        <v>晴・曇</v>
      </c>
      <c r="M322" t="s">
        <v>5</v>
      </c>
    </row>
    <row r="323" spans="1:13" x14ac:dyDescent="0.7">
      <c r="A323" s="3">
        <v>45249</v>
      </c>
      <c r="B323">
        <v>318</v>
      </c>
      <c r="C323">
        <v>187</v>
      </c>
      <c r="D323">
        <v>358</v>
      </c>
      <c r="E323">
        <v>286</v>
      </c>
      <c r="F323">
        <f>_xlfn.XLOOKUP($A323,天気!$A$2:$A$365,天気!B$2:B$365)</f>
        <v>12.1</v>
      </c>
      <c r="G323">
        <f>_xlfn.XLOOKUP($A323,天気!$A$2:$A$365,天気!C$2:C$365)</f>
        <v>19.399999999999999</v>
      </c>
      <c r="H323">
        <f>_xlfn.XLOOKUP($A323,天気!$A$2:$A$365,天気!D$2:D$365)</f>
        <v>5.9</v>
      </c>
      <c r="I323" t="str">
        <f>_xlfn.XLOOKUP($A323,天気!$A$2:$A$365,天気!E$2:E$365)</f>
        <v>快晴</v>
      </c>
      <c r="J323">
        <f>_xlfn.XLOOKUP($A323,天気!$A$2:$A$365,天気!F$2:F$365)</f>
        <v>0</v>
      </c>
      <c r="K323">
        <f>_xlfn.XLOOKUP($A323,天気!$A$2:$A$365,天気!G$2:G$365)</f>
        <v>0</v>
      </c>
      <c r="L323" t="str">
        <f>IF('図4-4-図4-16'!K323=0,"晴・曇",IF('図4-4-図4-16'!K323&gt;=80,"猛烈な雨",IF('図4-4-図4-16'!K323&gt;=50,"非常に激しい雨",IF('図4-4-図4-16'!K323&gt;=30,"強い雨",IF('図4-4-図4-16'!K323&gt;=20,"強い雨",IF('図4-4-図4-16'!K323&gt;=10,"やや強い雨",IF('図4-4-図4-16'!K323&gt;=1,"雨","小雨")))))))</f>
        <v>晴・曇</v>
      </c>
      <c r="M323" t="s">
        <v>6</v>
      </c>
    </row>
    <row r="324" spans="1:13" x14ac:dyDescent="0.7">
      <c r="A324" s="3">
        <v>45250</v>
      </c>
      <c r="B324">
        <v>185</v>
      </c>
      <c r="C324">
        <v>144</v>
      </c>
      <c r="D324">
        <v>282</v>
      </c>
      <c r="E324">
        <v>181</v>
      </c>
      <c r="F324">
        <f>_xlfn.XLOOKUP($A324,天気!$A$2:$A$365,天気!B$2:B$365)</f>
        <v>12.4</v>
      </c>
      <c r="G324">
        <f>_xlfn.XLOOKUP($A324,天気!$A$2:$A$365,天気!C$2:C$365)</f>
        <v>18</v>
      </c>
      <c r="H324">
        <f>_xlfn.XLOOKUP($A324,天気!$A$2:$A$365,天気!D$2:D$365)</f>
        <v>7.5</v>
      </c>
      <c r="I324" t="str">
        <f>_xlfn.XLOOKUP($A324,天気!$A$2:$A$365,天気!E$2:E$365)</f>
        <v>快晴</v>
      </c>
      <c r="J324">
        <f>_xlfn.XLOOKUP($A324,天気!$A$2:$A$365,天気!F$2:F$365)</f>
        <v>0</v>
      </c>
      <c r="K324">
        <f>_xlfn.XLOOKUP($A324,天気!$A$2:$A$365,天気!G$2:G$365)</f>
        <v>0</v>
      </c>
      <c r="L324" t="str">
        <f>IF('図4-4-図4-16'!K324=0,"晴・曇",IF('図4-4-図4-16'!K324&gt;=80,"猛烈な雨",IF('図4-4-図4-16'!K324&gt;=50,"非常に激しい雨",IF('図4-4-図4-16'!K324&gt;=30,"強い雨",IF('図4-4-図4-16'!K324&gt;=20,"強い雨",IF('図4-4-図4-16'!K324&gt;=10,"やや強い雨",IF('図4-4-図4-16'!K324&gt;=1,"雨","小雨")))))))</f>
        <v>晴・曇</v>
      </c>
      <c r="M324" t="s">
        <v>0</v>
      </c>
    </row>
    <row r="325" spans="1:13" x14ac:dyDescent="0.7">
      <c r="A325" s="3">
        <v>45251</v>
      </c>
      <c r="B325">
        <v>209</v>
      </c>
      <c r="C325">
        <v>155</v>
      </c>
      <c r="D325">
        <v>337</v>
      </c>
      <c r="E325">
        <v>197</v>
      </c>
      <c r="F325">
        <f>_xlfn.XLOOKUP($A325,天気!$A$2:$A$365,天気!B$2:B$365)</f>
        <v>11.9</v>
      </c>
      <c r="G325">
        <f>_xlfn.XLOOKUP($A325,天気!$A$2:$A$365,天気!C$2:C$365)</f>
        <v>17.600000000000001</v>
      </c>
      <c r="H325">
        <f>_xlfn.XLOOKUP($A325,天気!$A$2:$A$365,天気!D$2:D$365)</f>
        <v>6.7</v>
      </c>
      <c r="I325" t="str">
        <f>_xlfn.XLOOKUP($A325,天気!$A$2:$A$365,天気!E$2:E$365)</f>
        <v>晴一時曇</v>
      </c>
      <c r="J325">
        <f>_xlfn.XLOOKUP($A325,天気!$A$2:$A$365,天気!F$2:F$365)</f>
        <v>0</v>
      </c>
      <c r="K325">
        <f>_xlfn.XLOOKUP($A325,天気!$A$2:$A$365,天気!G$2:G$365)</f>
        <v>0</v>
      </c>
      <c r="L325" t="str">
        <f>IF('図4-4-図4-16'!K325=0,"晴・曇",IF('図4-4-図4-16'!K325&gt;=80,"猛烈な雨",IF('図4-4-図4-16'!K325&gt;=50,"非常に激しい雨",IF('図4-4-図4-16'!K325&gt;=30,"強い雨",IF('図4-4-図4-16'!K325&gt;=20,"強い雨",IF('図4-4-図4-16'!K325&gt;=10,"やや強い雨",IF('図4-4-図4-16'!K325&gt;=1,"雨","小雨")))))))</f>
        <v>晴・曇</v>
      </c>
      <c r="M325" t="s">
        <v>1</v>
      </c>
    </row>
    <row r="326" spans="1:13" x14ac:dyDescent="0.7">
      <c r="A326" s="3">
        <v>45252</v>
      </c>
      <c r="B326">
        <v>305</v>
      </c>
      <c r="C326">
        <v>205</v>
      </c>
      <c r="D326">
        <v>413</v>
      </c>
      <c r="E326">
        <v>319</v>
      </c>
      <c r="F326">
        <f>_xlfn.XLOOKUP($A326,天気!$A$2:$A$365,天気!B$2:B$365)</f>
        <v>13.4</v>
      </c>
      <c r="G326">
        <f>_xlfn.XLOOKUP($A326,天気!$A$2:$A$365,天気!C$2:C$365)</f>
        <v>19.5</v>
      </c>
      <c r="H326">
        <f>_xlfn.XLOOKUP($A326,天気!$A$2:$A$365,天気!D$2:D$365)</f>
        <v>7.4</v>
      </c>
      <c r="I326" t="str">
        <f>_xlfn.XLOOKUP($A326,天気!$A$2:$A$365,天気!E$2:E$365)</f>
        <v>快晴</v>
      </c>
      <c r="J326">
        <f>_xlfn.XLOOKUP($A326,天気!$A$2:$A$365,天気!F$2:F$365)</f>
        <v>0</v>
      </c>
      <c r="K326">
        <f>_xlfn.XLOOKUP($A326,天気!$A$2:$A$365,天気!G$2:G$365)</f>
        <v>0</v>
      </c>
      <c r="L326" t="str">
        <f>IF('図4-4-図4-16'!K326=0,"晴・曇",IF('図4-4-図4-16'!K326&gt;=80,"猛烈な雨",IF('図4-4-図4-16'!K326&gt;=50,"非常に激しい雨",IF('図4-4-図4-16'!K326&gt;=30,"強い雨",IF('図4-4-図4-16'!K326&gt;=20,"強い雨",IF('図4-4-図4-16'!K326&gt;=10,"やや強い雨",IF('図4-4-図4-16'!K326&gt;=1,"雨","小雨")))))))</f>
        <v>晴・曇</v>
      </c>
      <c r="M326" t="s">
        <v>2</v>
      </c>
    </row>
    <row r="327" spans="1:13" x14ac:dyDescent="0.7">
      <c r="A327" s="3">
        <v>45253</v>
      </c>
      <c r="B327">
        <v>168</v>
      </c>
      <c r="C327">
        <v>117</v>
      </c>
      <c r="D327">
        <v>213</v>
      </c>
      <c r="E327">
        <v>147</v>
      </c>
      <c r="F327">
        <f>_xlfn.XLOOKUP($A327,天気!$A$2:$A$365,天気!B$2:B$365)</f>
        <v>14.7</v>
      </c>
      <c r="G327">
        <f>_xlfn.XLOOKUP($A327,天気!$A$2:$A$365,天気!C$2:C$365)</f>
        <v>21.2</v>
      </c>
      <c r="H327">
        <f>_xlfn.XLOOKUP($A327,天気!$A$2:$A$365,天気!D$2:D$365)</f>
        <v>9.8000000000000007</v>
      </c>
      <c r="I327" t="str">
        <f>_xlfn.XLOOKUP($A327,天気!$A$2:$A$365,天気!E$2:E$365)</f>
        <v>曇後晴</v>
      </c>
      <c r="J327">
        <f>_xlfn.XLOOKUP($A327,天気!$A$2:$A$365,天気!F$2:F$365)</f>
        <v>0</v>
      </c>
      <c r="K327">
        <f>_xlfn.XLOOKUP($A327,天気!$A$2:$A$365,天気!G$2:G$365)</f>
        <v>0</v>
      </c>
      <c r="L327" t="str">
        <f>IF('図4-4-図4-16'!K327=0,"晴・曇",IF('図4-4-図4-16'!K327&gt;=80,"猛烈な雨",IF('図4-4-図4-16'!K327&gt;=50,"非常に激しい雨",IF('図4-4-図4-16'!K327&gt;=30,"強い雨",IF('図4-4-図4-16'!K327&gt;=20,"強い雨",IF('図4-4-図4-16'!K327&gt;=10,"やや強い雨",IF('図4-4-図4-16'!K327&gt;=1,"雨","小雨")))))))</f>
        <v>晴・曇</v>
      </c>
      <c r="M327" t="s">
        <v>3</v>
      </c>
    </row>
    <row r="328" spans="1:13" x14ac:dyDescent="0.7">
      <c r="A328" s="3">
        <v>45254</v>
      </c>
      <c r="B328">
        <v>343</v>
      </c>
      <c r="C328">
        <v>247</v>
      </c>
      <c r="D328">
        <v>524</v>
      </c>
      <c r="E328">
        <v>396</v>
      </c>
      <c r="F328">
        <f>_xlfn.XLOOKUP($A328,天気!$A$2:$A$365,天気!B$2:B$365)</f>
        <v>16.7</v>
      </c>
      <c r="G328">
        <f>_xlfn.XLOOKUP($A328,天気!$A$2:$A$365,天気!C$2:C$365)</f>
        <v>24.2</v>
      </c>
      <c r="H328">
        <f>_xlfn.XLOOKUP($A328,天気!$A$2:$A$365,天気!D$2:D$365)</f>
        <v>10.6</v>
      </c>
      <c r="I328" t="str">
        <f>_xlfn.XLOOKUP($A328,天気!$A$2:$A$365,天気!E$2:E$365)</f>
        <v>快晴</v>
      </c>
      <c r="J328">
        <f>_xlfn.XLOOKUP($A328,天気!$A$2:$A$365,天気!F$2:F$365)</f>
        <v>0</v>
      </c>
      <c r="K328">
        <f>_xlfn.XLOOKUP($A328,天気!$A$2:$A$365,天気!G$2:G$365)</f>
        <v>0</v>
      </c>
      <c r="L328" t="str">
        <f>IF('図4-4-図4-16'!K328=0,"晴・曇",IF('図4-4-図4-16'!K328&gt;=80,"猛烈な雨",IF('図4-4-図4-16'!K328&gt;=50,"非常に激しい雨",IF('図4-4-図4-16'!K328&gt;=30,"強い雨",IF('図4-4-図4-16'!K328&gt;=20,"強い雨",IF('図4-4-図4-16'!K328&gt;=10,"やや強い雨",IF('図4-4-図4-16'!K328&gt;=1,"雨","小雨")))))))</f>
        <v>晴・曇</v>
      </c>
      <c r="M328" t="s">
        <v>4</v>
      </c>
    </row>
    <row r="329" spans="1:13" x14ac:dyDescent="0.7">
      <c r="A329" s="3">
        <v>45255</v>
      </c>
      <c r="B329">
        <v>470</v>
      </c>
      <c r="C329">
        <v>279</v>
      </c>
      <c r="D329">
        <v>605</v>
      </c>
      <c r="E329">
        <v>407</v>
      </c>
      <c r="F329">
        <f>_xlfn.XLOOKUP($A329,天気!$A$2:$A$365,天気!B$2:B$365)</f>
        <v>10.5</v>
      </c>
      <c r="G329">
        <f>_xlfn.XLOOKUP($A329,天気!$A$2:$A$365,天気!C$2:C$365)</f>
        <v>13.5</v>
      </c>
      <c r="H329">
        <f>_xlfn.XLOOKUP($A329,天気!$A$2:$A$365,天気!D$2:D$365)</f>
        <v>8.4</v>
      </c>
      <c r="I329" t="str">
        <f>_xlfn.XLOOKUP($A329,天気!$A$2:$A$365,天気!E$2:E$365)</f>
        <v>曇時々晴</v>
      </c>
      <c r="J329">
        <f>_xlfn.XLOOKUP($A329,天気!$A$2:$A$365,天気!F$2:F$365)</f>
        <v>0</v>
      </c>
      <c r="K329">
        <f>_xlfn.XLOOKUP($A329,天気!$A$2:$A$365,天気!G$2:G$365)</f>
        <v>0</v>
      </c>
      <c r="L329" t="str">
        <f>IF('図4-4-図4-16'!K329=0,"晴・曇",IF('図4-4-図4-16'!K329&gt;=80,"猛烈な雨",IF('図4-4-図4-16'!K329&gt;=50,"非常に激しい雨",IF('図4-4-図4-16'!K329&gt;=30,"強い雨",IF('図4-4-図4-16'!K329&gt;=20,"強い雨",IF('図4-4-図4-16'!K329&gt;=10,"やや強い雨",IF('図4-4-図4-16'!K329&gt;=1,"雨","小雨")))))))</f>
        <v>晴・曇</v>
      </c>
      <c r="M329" t="s">
        <v>5</v>
      </c>
    </row>
    <row r="330" spans="1:13" x14ac:dyDescent="0.7">
      <c r="A330" s="3">
        <v>45256</v>
      </c>
      <c r="B330">
        <v>320</v>
      </c>
      <c r="C330">
        <v>246</v>
      </c>
      <c r="D330">
        <v>501</v>
      </c>
      <c r="E330">
        <v>310</v>
      </c>
      <c r="F330">
        <f>_xlfn.XLOOKUP($A330,天気!$A$2:$A$365,天気!B$2:B$365)</f>
        <v>7.7</v>
      </c>
      <c r="G330">
        <f>_xlfn.XLOOKUP($A330,天気!$A$2:$A$365,天気!C$2:C$365)</f>
        <v>9.5</v>
      </c>
      <c r="H330">
        <f>_xlfn.XLOOKUP($A330,天気!$A$2:$A$365,天気!D$2:D$365)</f>
        <v>5.3</v>
      </c>
      <c r="I330" t="str">
        <f>_xlfn.XLOOKUP($A330,天気!$A$2:$A$365,天気!E$2:E$365)</f>
        <v>雨時々曇</v>
      </c>
      <c r="J330">
        <f>_xlfn.XLOOKUP($A330,天気!$A$2:$A$365,天気!F$2:F$365)</f>
        <v>0</v>
      </c>
      <c r="K330">
        <f>_xlfn.XLOOKUP($A330,天気!$A$2:$A$365,天気!G$2:G$365)</f>
        <v>0</v>
      </c>
      <c r="L330" t="str">
        <f>IF('図4-4-図4-16'!K330=0,"晴・曇",IF('図4-4-図4-16'!K330&gt;=80,"猛烈な雨",IF('図4-4-図4-16'!K330&gt;=50,"非常に激しい雨",IF('図4-4-図4-16'!K330&gt;=30,"強い雨",IF('図4-4-図4-16'!K330&gt;=20,"強い雨",IF('図4-4-図4-16'!K330&gt;=10,"やや強い雨",IF('図4-4-図4-16'!K330&gt;=1,"雨","小雨")))))))</f>
        <v>晴・曇</v>
      </c>
      <c r="M330" t="s">
        <v>6</v>
      </c>
    </row>
    <row r="331" spans="1:13" x14ac:dyDescent="0.7">
      <c r="A331" s="3">
        <v>45257</v>
      </c>
      <c r="B331">
        <v>157</v>
      </c>
      <c r="C331">
        <v>94</v>
      </c>
      <c r="D331">
        <v>189</v>
      </c>
      <c r="E331">
        <v>129</v>
      </c>
      <c r="F331">
        <f>_xlfn.XLOOKUP($A331,天気!$A$2:$A$365,天気!B$2:B$365)</f>
        <v>11</v>
      </c>
      <c r="G331">
        <f>_xlfn.XLOOKUP($A331,天気!$A$2:$A$365,天気!C$2:C$365)</f>
        <v>15.7</v>
      </c>
      <c r="H331">
        <f>_xlfn.XLOOKUP($A331,天気!$A$2:$A$365,天気!D$2:D$365)</f>
        <v>7.4</v>
      </c>
      <c r="I331" t="str">
        <f>_xlfn.XLOOKUP($A331,天気!$A$2:$A$365,天気!E$2:E$365)</f>
        <v>晴</v>
      </c>
      <c r="J331">
        <f>_xlfn.XLOOKUP($A331,天気!$A$2:$A$365,天気!F$2:F$365)</f>
        <v>0</v>
      </c>
      <c r="K331">
        <f>_xlfn.XLOOKUP($A331,天気!$A$2:$A$365,天気!G$2:G$365)</f>
        <v>0</v>
      </c>
      <c r="L331" t="str">
        <f>IF('図4-4-図4-16'!K331=0,"晴・曇",IF('図4-4-図4-16'!K331&gt;=80,"猛烈な雨",IF('図4-4-図4-16'!K331&gt;=50,"非常に激しい雨",IF('図4-4-図4-16'!K331&gt;=30,"強い雨",IF('図4-4-図4-16'!K331&gt;=20,"強い雨",IF('図4-4-図4-16'!K331&gt;=10,"やや強い雨",IF('図4-4-図4-16'!K331&gt;=1,"雨","小雨")))))))</f>
        <v>晴・曇</v>
      </c>
      <c r="M331" t="s">
        <v>0</v>
      </c>
    </row>
    <row r="332" spans="1:13" x14ac:dyDescent="0.7">
      <c r="A332" s="3">
        <v>45258</v>
      </c>
      <c r="B332">
        <v>176</v>
      </c>
      <c r="C332">
        <v>128</v>
      </c>
      <c r="D332">
        <v>262</v>
      </c>
      <c r="E332">
        <v>173</v>
      </c>
      <c r="F332">
        <f>_xlfn.XLOOKUP($A332,天気!$A$2:$A$365,天気!B$2:B$365)</f>
        <v>13.9</v>
      </c>
      <c r="G332">
        <f>_xlfn.XLOOKUP($A332,天気!$A$2:$A$365,天気!C$2:C$365)</f>
        <v>22.5</v>
      </c>
      <c r="H332">
        <f>_xlfn.XLOOKUP($A332,天気!$A$2:$A$365,天気!D$2:D$365)</f>
        <v>8.6</v>
      </c>
      <c r="I332" t="str">
        <f>_xlfn.XLOOKUP($A332,天気!$A$2:$A$365,天気!E$2:E$365)</f>
        <v>晴時々曇</v>
      </c>
      <c r="J332">
        <f>_xlfn.XLOOKUP($A332,天気!$A$2:$A$365,天気!F$2:F$365)</f>
        <v>0</v>
      </c>
      <c r="K332">
        <f>_xlfn.XLOOKUP($A332,天気!$A$2:$A$365,天気!G$2:G$365)</f>
        <v>0</v>
      </c>
      <c r="L332" t="str">
        <f>IF('図4-4-図4-16'!K332=0,"晴・曇",IF('図4-4-図4-16'!K332&gt;=80,"猛烈な雨",IF('図4-4-図4-16'!K332&gt;=50,"非常に激しい雨",IF('図4-4-図4-16'!K332&gt;=30,"強い雨",IF('図4-4-図4-16'!K332&gt;=20,"強い雨",IF('図4-4-図4-16'!K332&gt;=10,"やや強い雨",IF('図4-4-図4-16'!K332&gt;=1,"雨","小雨")))))))</f>
        <v>晴・曇</v>
      </c>
      <c r="M332" t="s">
        <v>1</v>
      </c>
    </row>
    <row r="333" spans="1:13" x14ac:dyDescent="0.7">
      <c r="A333" s="3">
        <v>45259</v>
      </c>
      <c r="B333">
        <v>187</v>
      </c>
      <c r="C333">
        <v>102</v>
      </c>
      <c r="D333">
        <v>261</v>
      </c>
      <c r="E333">
        <v>183</v>
      </c>
      <c r="F333">
        <f>_xlfn.XLOOKUP($A333,天気!$A$2:$A$365,天気!B$2:B$365)</f>
        <v>11.5</v>
      </c>
      <c r="G333">
        <f>_xlfn.XLOOKUP($A333,天気!$A$2:$A$365,天気!C$2:C$365)</f>
        <v>17.600000000000001</v>
      </c>
      <c r="H333">
        <f>_xlfn.XLOOKUP($A333,天気!$A$2:$A$365,天気!D$2:D$365)</f>
        <v>6.6</v>
      </c>
      <c r="I333" t="str">
        <f>_xlfn.XLOOKUP($A333,天気!$A$2:$A$365,天気!E$2:E$365)</f>
        <v>晴</v>
      </c>
      <c r="J333">
        <f>_xlfn.XLOOKUP($A333,天気!$A$2:$A$365,天気!F$2:F$365)</f>
        <v>0</v>
      </c>
      <c r="K333">
        <f>_xlfn.XLOOKUP($A333,天気!$A$2:$A$365,天気!G$2:G$365)</f>
        <v>0</v>
      </c>
      <c r="L333" t="str">
        <f>IF('図4-4-図4-16'!K333=0,"晴・曇",IF('図4-4-図4-16'!K333&gt;=80,"猛烈な雨",IF('図4-4-図4-16'!K333&gt;=50,"非常に激しい雨",IF('図4-4-図4-16'!K333&gt;=30,"強い雨",IF('図4-4-図4-16'!K333&gt;=20,"強い雨",IF('図4-4-図4-16'!K333&gt;=10,"やや強い雨",IF('図4-4-図4-16'!K333&gt;=1,"雨","小雨")))))))</f>
        <v>晴・曇</v>
      </c>
      <c r="M333" t="s">
        <v>2</v>
      </c>
    </row>
    <row r="334" spans="1:13" x14ac:dyDescent="0.7">
      <c r="A334" s="3">
        <v>45260</v>
      </c>
      <c r="B334">
        <v>154</v>
      </c>
      <c r="C334">
        <v>113</v>
      </c>
      <c r="D334">
        <v>194</v>
      </c>
      <c r="E334">
        <v>131</v>
      </c>
      <c r="F334">
        <f>_xlfn.XLOOKUP($A334,天気!$A$2:$A$365,天気!B$2:B$365)</f>
        <v>11.3</v>
      </c>
      <c r="G334">
        <f>_xlfn.XLOOKUP($A334,天気!$A$2:$A$365,天気!C$2:C$365)</f>
        <v>16.8</v>
      </c>
      <c r="H334">
        <f>_xlfn.XLOOKUP($A334,天気!$A$2:$A$365,天気!D$2:D$365)</f>
        <v>7.9</v>
      </c>
      <c r="I334" t="str">
        <f>_xlfn.XLOOKUP($A334,天気!$A$2:$A$365,天気!E$2:E$365)</f>
        <v>晴</v>
      </c>
      <c r="J334">
        <f>_xlfn.XLOOKUP($A334,天気!$A$2:$A$365,天気!F$2:F$365)</f>
        <v>0</v>
      </c>
      <c r="K334">
        <f>_xlfn.XLOOKUP($A334,天気!$A$2:$A$365,天気!G$2:G$365)</f>
        <v>0</v>
      </c>
      <c r="L334" t="str">
        <f>IF('図4-4-図4-16'!K334=0,"晴・曇",IF('図4-4-図4-16'!K334&gt;=80,"猛烈な雨",IF('図4-4-図4-16'!K334&gt;=50,"非常に激しい雨",IF('図4-4-図4-16'!K334&gt;=30,"強い雨",IF('図4-4-図4-16'!K334&gt;=20,"強い雨",IF('図4-4-図4-16'!K334&gt;=10,"やや強い雨",IF('図4-4-図4-16'!K334&gt;=1,"雨","小雨")))))))</f>
        <v>晴・曇</v>
      </c>
      <c r="M334" t="s">
        <v>3</v>
      </c>
    </row>
    <row r="335" spans="1:13" x14ac:dyDescent="0.7">
      <c r="A335" s="3">
        <v>45261</v>
      </c>
      <c r="B335">
        <v>245</v>
      </c>
      <c r="C335">
        <v>127</v>
      </c>
      <c r="D335">
        <v>268</v>
      </c>
      <c r="E335">
        <v>216</v>
      </c>
      <c r="F335">
        <f>_xlfn.XLOOKUP($A335,天気!$A$2:$A$365,天気!B$2:B$365)</f>
        <v>8.6999999999999993</v>
      </c>
      <c r="G335">
        <f>_xlfn.XLOOKUP($A335,天気!$A$2:$A$365,天気!C$2:C$365)</f>
        <v>12.6</v>
      </c>
      <c r="H335">
        <f>_xlfn.XLOOKUP($A335,天気!$A$2:$A$365,天気!D$2:D$365)</f>
        <v>6.4</v>
      </c>
      <c r="I335" t="str">
        <f>_xlfn.XLOOKUP($A335,天気!$A$2:$A$365,天気!E$2:E$365)</f>
        <v>晴時々曇</v>
      </c>
      <c r="J335">
        <f>_xlfn.XLOOKUP($A335,天気!$A$2:$A$365,天気!F$2:F$365)</f>
        <v>0</v>
      </c>
      <c r="K335">
        <f>_xlfn.XLOOKUP($A335,天気!$A$2:$A$365,天気!G$2:G$365)</f>
        <v>0</v>
      </c>
      <c r="L335" t="str">
        <f>IF('図4-4-図4-16'!K335=0,"晴・曇",IF('図4-4-図4-16'!K335&gt;=80,"猛烈な雨",IF('図4-4-図4-16'!K335&gt;=50,"非常に激しい雨",IF('図4-4-図4-16'!K335&gt;=30,"強い雨",IF('図4-4-図4-16'!K335&gt;=20,"強い雨",IF('図4-4-図4-16'!K335&gt;=10,"やや強い雨",IF('図4-4-図4-16'!K335&gt;=1,"雨","小雨")))))))</f>
        <v>晴・曇</v>
      </c>
      <c r="M335" t="s">
        <v>4</v>
      </c>
    </row>
    <row r="336" spans="1:13" x14ac:dyDescent="0.7">
      <c r="A336" s="3">
        <v>45262</v>
      </c>
      <c r="B336">
        <v>280</v>
      </c>
      <c r="C336">
        <v>139</v>
      </c>
      <c r="D336">
        <v>371</v>
      </c>
      <c r="E336">
        <v>232</v>
      </c>
      <c r="F336">
        <f>_xlfn.XLOOKUP($A336,天気!$A$2:$A$365,天気!B$2:B$365)</f>
        <v>8.3000000000000007</v>
      </c>
      <c r="G336">
        <f>_xlfn.XLOOKUP($A336,天気!$A$2:$A$365,天気!C$2:C$365)</f>
        <v>13.1</v>
      </c>
      <c r="H336">
        <f>_xlfn.XLOOKUP($A336,天気!$A$2:$A$365,天気!D$2:D$365)</f>
        <v>4.0999999999999996</v>
      </c>
      <c r="I336" t="str">
        <f>_xlfn.XLOOKUP($A336,天気!$A$2:$A$365,天気!E$2:E$365)</f>
        <v>晴後一時曇</v>
      </c>
      <c r="J336">
        <f>_xlfn.XLOOKUP($A336,天気!$A$2:$A$365,天気!F$2:F$365)</f>
        <v>0</v>
      </c>
      <c r="K336">
        <f>_xlfn.XLOOKUP($A336,天気!$A$2:$A$365,天気!G$2:G$365)</f>
        <v>0</v>
      </c>
      <c r="L336" t="str">
        <f>IF('図4-4-図4-16'!K336=0,"晴・曇",IF('図4-4-図4-16'!K336&gt;=80,"猛烈な雨",IF('図4-4-図4-16'!K336&gt;=50,"非常に激しい雨",IF('図4-4-図4-16'!K336&gt;=30,"強い雨",IF('図4-4-図4-16'!K336&gt;=20,"強い雨",IF('図4-4-図4-16'!K336&gt;=10,"やや強い雨",IF('図4-4-図4-16'!K336&gt;=1,"雨","小雨")))))))</f>
        <v>晴・曇</v>
      </c>
      <c r="M336" t="s">
        <v>5</v>
      </c>
    </row>
    <row r="337" spans="1:13" x14ac:dyDescent="0.7">
      <c r="A337" s="3">
        <v>45263</v>
      </c>
      <c r="B337">
        <v>216</v>
      </c>
      <c r="C337">
        <v>119</v>
      </c>
      <c r="D337">
        <v>294</v>
      </c>
      <c r="E337">
        <v>171</v>
      </c>
      <c r="F337">
        <f>_xlfn.XLOOKUP($A337,天気!$A$2:$A$365,天気!B$2:B$365)</f>
        <v>9.1</v>
      </c>
      <c r="G337">
        <f>_xlfn.XLOOKUP($A337,天気!$A$2:$A$365,天気!C$2:C$365)</f>
        <v>15.2</v>
      </c>
      <c r="H337">
        <f>_xlfn.XLOOKUP($A337,天気!$A$2:$A$365,天気!D$2:D$365)</f>
        <v>4.0999999999999996</v>
      </c>
      <c r="I337" t="str">
        <f>_xlfn.XLOOKUP($A337,天気!$A$2:$A$365,天気!E$2:E$365)</f>
        <v>晴</v>
      </c>
      <c r="J337">
        <f>_xlfn.XLOOKUP($A337,天気!$A$2:$A$365,天気!F$2:F$365)</f>
        <v>0</v>
      </c>
      <c r="K337">
        <f>_xlfn.XLOOKUP($A337,天気!$A$2:$A$365,天気!G$2:G$365)</f>
        <v>0</v>
      </c>
      <c r="L337" t="str">
        <f>IF('図4-4-図4-16'!K337=0,"晴・曇",IF('図4-4-図4-16'!K337&gt;=80,"猛烈な雨",IF('図4-4-図4-16'!K337&gt;=50,"非常に激しい雨",IF('図4-4-図4-16'!K337&gt;=30,"強い雨",IF('図4-4-図4-16'!K337&gt;=20,"強い雨",IF('図4-4-図4-16'!K337&gt;=10,"やや強い雨",IF('図4-4-図4-16'!K337&gt;=1,"雨","小雨")))))))</f>
        <v>晴・曇</v>
      </c>
      <c r="M337" t="s">
        <v>6</v>
      </c>
    </row>
    <row r="338" spans="1:13" x14ac:dyDescent="0.7">
      <c r="A338" s="3">
        <v>45264</v>
      </c>
      <c r="B338">
        <v>222</v>
      </c>
      <c r="C338">
        <v>149</v>
      </c>
      <c r="D338">
        <v>288</v>
      </c>
      <c r="E338">
        <v>214</v>
      </c>
      <c r="F338">
        <f>_xlfn.XLOOKUP($A338,天気!$A$2:$A$365,天気!B$2:B$365)</f>
        <v>8.6999999999999993</v>
      </c>
      <c r="G338">
        <f>_xlfn.XLOOKUP($A338,天気!$A$2:$A$365,天気!C$2:C$365)</f>
        <v>14.3</v>
      </c>
      <c r="H338">
        <f>_xlfn.XLOOKUP($A338,天気!$A$2:$A$365,天気!D$2:D$365)</f>
        <v>4.7</v>
      </c>
      <c r="I338" t="str">
        <f>_xlfn.XLOOKUP($A338,天気!$A$2:$A$365,天気!E$2:E$365)</f>
        <v>快晴</v>
      </c>
      <c r="J338">
        <f>_xlfn.XLOOKUP($A338,天気!$A$2:$A$365,天気!F$2:F$365)</f>
        <v>0</v>
      </c>
      <c r="K338">
        <f>_xlfn.XLOOKUP($A338,天気!$A$2:$A$365,天気!G$2:G$365)</f>
        <v>0</v>
      </c>
      <c r="L338" t="str">
        <f>IF('図4-4-図4-16'!K338=0,"晴・曇",IF('図4-4-図4-16'!K338&gt;=80,"猛烈な雨",IF('図4-4-図4-16'!K338&gt;=50,"非常に激しい雨",IF('図4-4-図4-16'!K338&gt;=30,"強い雨",IF('図4-4-図4-16'!K338&gt;=20,"強い雨",IF('図4-4-図4-16'!K338&gt;=10,"やや強い雨",IF('図4-4-図4-16'!K338&gt;=1,"雨","小雨")))))))</f>
        <v>晴・曇</v>
      </c>
      <c r="M338" t="s">
        <v>0</v>
      </c>
    </row>
    <row r="339" spans="1:13" x14ac:dyDescent="0.7">
      <c r="A339" s="3">
        <v>45265</v>
      </c>
      <c r="B339">
        <v>244</v>
      </c>
      <c r="C339">
        <v>185</v>
      </c>
      <c r="D339">
        <v>304</v>
      </c>
      <c r="E339">
        <v>218</v>
      </c>
      <c r="F339">
        <f>_xlfn.XLOOKUP($A339,天気!$A$2:$A$365,天気!B$2:B$365)</f>
        <v>8.1</v>
      </c>
      <c r="G339">
        <f>_xlfn.XLOOKUP($A339,天気!$A$2:$A$365,天気!C$2:C$365)</f>
        <v>10.3</v>
      </c>
      <c r="H339">
        <f>_xlfn.XLOOKUP($A339,天気!$A$2:$A$365,天気!D$2:D$365)</f>
        <v>5.7</v>
      </c>
      <c r="I339" t="str">
        <f>_xlfn.XLOOKUP($A339,天気!$A$2:$A$365,天気!E$2:E$365)</f>
        <v>曇</v>
      </c>
      <c r="J339">
        <f>_xlfn.XLOOKUP($A339,天気!$A$2:$A$365,天気!F$2:F$365)</f>
        <v>0</v>
      </c>
      <c r="K339">
        <f>_xlfn.XLOOKUP($A339,天気!$A$2:$A$365,天気!G$2:G$365)</f>
        <v>0</v>
      </c>
      <c r="L339" t="str">
        <f>IF('図4-4-図4-16'!K339=0,"晴・曇",IF('図4-4-図4-16'!K339&gt;=80,"猛烈な雨",IF('図4-4-図4-16'!K339&gt;=50,"非常に激しい雨",IF('図4-4-図4-16'!K339&gt;=30,"強い雨",IF('図4-4-図4-16'!K339&gt;=20,"強い雨",IF('図4-4-図4-16'!K339&gt;=10,"やや強い雨",IF('図4-4-図4-16'!K339&gt;=1,"雨","小雨")))))))</f>
        <v>晴・曇</v>
      </c>
      <c r="M339" t="s">
        <v>1</v>
      </c>
    </row>
    <row r="340" spans="1:13" x14ac:dyDescent="0.7">
      <c r="A340" s="3">
        <v>45266</v>
      </c>
      <c r="B340">
        <v>262</v>
      </c>
      <c r="C340">
        <v>211</v>
      </c>
      <c r="D340">
        <v>418</v>
      </c>
      <c r="E340">
        <v>258</v>
      </c>
      <c r="F340">
        <f>_xlfn.XLOOKUP($A340,天気!$A$2:$A$365,天気!B$2:B$365)</f>
        <v>11.4</v>
      </c>
      <c r="G340">
        <f>_xlfn.XLOOKUP($A340,天気!$A$2:$A$365,天気!C$2:C$365)</f>
        <v>16.399999999999999</v>
      </c>
      <c r="H340">
        <f>_xlfn.XLOOKUP($A340,天気!$A$2:$A$365,天気!D$2:D$365)</f>
        <v>7.1</v>
      </c>
      <c r="I340" t="str">
        <f>_xlfn.XLOOKUP($A340,天気!$A$2:$A$365,天気!E$2:E$365)</f>
        <v>晴時々薄曇一時雨</v>
      </c>
      <c r="J340">
        <f>_xlfn.XLOOKUP($A340,天気!$A$2:$A$365,天気!F$2:F$365)</f>
        <v>1</v>
      </c>
      <c r="K340">
        <f>_xlfn.XLOOKUP($A340,天気!$A$2:$A$365,天気!G$2:G$365)</f>
        <v>0.5</v>
      </c>
      <c r="L340" t="str">
        <f>IF('図4-4-図4-16'!K340=0,"晴・曇",IF('図4-4-図4-16'!K340&gt;=80,"猛烈な雨",IF('図4-4-図4-16'!K340&gt;=50,"非常に激しい雨",IF('図4-4-図4-16'!K340&gt;=30,"強い雨",IF('図4-4-図4-16'!K340&gt;=20,"強い雨",IF('図4-4-図4-16'!K340&gt;=10,"やや強い雨",IF('図4-4-図4-16'!K340&gt;=1,"雨","小雨")))))))</f>
        <v>小雨</v>
      </c>
      <c r="M340" t="s">
        <v>2</v>
      </c>
    </row>
    <row r="341" spans="1:13" x14ac:dyDescent="0.7">
      <c r="A341" s="3">
        <v>45267</v>
      </c>
      <c r="B341">
        <v>200</v>
      </c>
      <c r="C341">
        <v>137</v>
      </c>
      <c r="D341">
        <v>288</v>
      </c>
      <c r="E341">
        <v>223</v>
      </c>
      <c r="F341">
        <f>_xlfn.XLOOKUP($A341,天気!$A$2:$A$365,天気!B$2:B$365)</f>
        <v>12.9</v>
      </c>
      <c r="G341">
        <f>_xlfn.XLOOKUP($A341,天気!$A$2:$A$365,天気!C$2:C$365)</f>
        <v>19.899999999999999</v>
      </c>
      <c r="H341">
        <f>_xlfn.XLOOKUP($A341,天気!$A$2:$A$365,天気!D$2:D$365)</f>
        <v>7.1</v>
      </c>
      <c r="I341" t="str">
        <f>_xlfn.XLOOKUP($A341,天気!$A$2:$A$365,天気!E$2:E$365)</f>
        <v>快晴</v>
      </c>
      <c r="J341">
        <f>_xlfn.XLOOKUP($A341,天気!$A$2:$A$365,天気!F$2:F$365)</f>
        <v>0</v>
      </c>
      <c r="K341">
        <f>_xlfn.XLOOKUP($A341,天気!$A$2:$A$365,天気!G$2:G$365)</f>
        <v>0</v>
      </c>
      <c r="L341" t="str">
        <f>IF('図4-4-図4-16'!K341=0,"晴・曇",IF('図4-4-図4-16'!K341&gt;=80,"猛烈な雨",IF('図4-4-図4-16'!K341&gt;=50,"非常に激しい雨",IF('図4-4-図4-16'!K341&gt;=30,"強い雨",IF('図4-4-図4-16'!K341&gt;=20,"強い雨",IF('図4-4-図4-16'!K341&gt;=10,"やや強い雨",IF('図4-4-図4-16'!K341&gt;=1,"雨","小雨")))))))</f>
        <v>晴・曇</v>
      </c>
      <c r="M341" t="s">
        <v>3</v>
      </c>
    </row>
    <row r="342" spans="1:13" x14ac:dyDescent="0.7">
      <c r="A342" s="3">
        <v>45268</v>
      </c>
      <c r="B342">
        <v>416</v>
      </c>
      <c r="C342">
        <v>249</v>
      </c>
      <c r="D342">
        <v>550</v>
      </c>
      <c r="E342">
        <v>393</v>
      </c>
      <c r="F342">
        <f>_xlfn.XLOOKUP($A342,天気!$A$2:$A$365,天気!B$2:B$365)</f>
        <v>12.3</v>
      </c>
      <c r="G342">
        <f>_xlfn.XLOOKUP($A342,天気!$A$2:$A$365,天気!C$2:C$365)</f>
        <v>17.8</v>
      </c>
      <c r="H342">
        <f>_xlfn.XLOOKUP($A342,天気!$A$2:$A$365,天気!D$2:D$365)</f>
        <v>6</v>
      </c>
      <c r="I342" t="str">
        <f>_xlfn.XLOOKUP($A342,天気!$A$2:$A$365,天気!E$2:E$365)</f>
        <v>快晴</v>
      </c>
      <c r="J342">
        <f>_xlfn.XLOOKUP($A342,天気!$A$2:$A$365,天気!F$2:F$365)</f>
        <v>0</v>
      </c>
      <c r="K342">
        <f>_xlfn.XLOOKUP($A342,天気!$A$2:$A$365,天気!G$2:G$365)</f>
        <v>0</v>
      </c>
      <c r="L342" t="str">
        <f>IF('図4-4-図4-16'!K342=0,"晴・曇",IF('図4-4-図4-16'!K342&gt;=80,"猛烈な雨",IF('図4-4-図4-16'!K342&gt;=50,"非常に激しい雨",IF('図4-4-図4-16'!K342&gt;=30,"強い雨",IF('図4-4-図4-16'!K342&gt;=20,"強い雨",IF('図4-4-図4-16'!K342&gt;=10,"やや強い雨",IF('図4-4-図4-16'!K342&gt;=1,"雨","小雨")))))))</f>
        <v>晴・曇</v>
      </c>
      <c r="M342" t="s">
        <v>4</v>
      </c>
    </row>
    <row r="343" spans="1:13" x14ac:dyDescent="0.7">
      <c r="A343" s="3">
        <v>45269</v>
      </c>
      <c r="B343">
        <v>430</v>
      </c>
      <c r="C343">
        <v>287</v>
      </c>
      <c r="D343">
        <v>565</v>
      </c>
      <c r="E343">
        <v>410</v>
      </c>
      <c r="F343">
        <f>_xlfn.XLOOKUP($A343,天気!$A$2:$A$365,天気!B$2:B$365)</f>
        <v>11.9</v>
      </c>
      <c r="G343">
        <f>_xlfn.XLOOKUP($A343,天気!$A$2:$A$365,天気!C$2:C$365)</f>
        <v>17.2</v>
      </c>
      <c r="H343">
        <f>_xlfn.XLOOKUP($A343,天気!$A$2:$A$365,天気!D$2:D$365)</f>
        <v>6.4</v>
      </c>
      <c r="I343" t="str">
        <f>_xlfn.XLOOKUP($A343,天気!$A$2:$A$365,天気!E$2:E$365)</f>
        <v>晴後時々薄曇</v>
      </c>
      <c r="J343">
        <f>_xlfn.XLOOKUP($A343,天気!$A$2:$A$365,天気!F$2:F$365)</f>
        <v>0</v>
      </c>
      <c r="K343">
        <f>_xlfn.XLOOKUP($A343,天気!$A$2:$A$365,天気!G$2:G$365)</f>
        <v>0</v>
      </c>
      <c r="L343" t="str">
        <f>IF('図4-4-図4-16'!K343=0,"晴・曇",IF('図4-4-図4-16'!K343&gt;=80,"猛烈な雨",IF('図4-4-図4-16'!K343&gt;=50,"非常に激しい雨",IF('図4-4-図4-16'!K343&gt;=30,"強い雨",IF('図4-4-図4-16'!K343&gt;=20,"強い雨",IF('図4-4-図4-16'!K343&gt;=10,"やや強い雨",IF('図4-4-図4-16'!K343&gt;=1,"雨","小雨")))))))</f>
        <v>晴・曇</v>
      </c>
      <c r="M343" t="s">
        <v>5</v>
      </c>
    </row>
    <row r="344" spans="1:13" x14ac:dyDescent="0.7">
      <c r="A344" s="3">
        <v>45270</v>
      </c>
      <c r="B344">
        <v>328</v>
      </c>
      <c r="C344">
        <v>225</v>
      </c>
      <c r="D344">
        <v>423</v>
      </c>
      <c r="E344">
        <v>269</v>
      </c>
      <c r="F344">
        <f>_xlfn.XLOOKUP($A344,天気!$A$2:$A$365,天気!B$2:B$365)</f>
        <v>13</v>
      </c>
      <c r="G344">
        <f>_xlfn.XLOOKUP($A344,天気!$A$2:$A$365,天気!C$2:C$365)</f>
        <v>19.7</v>
      </c>
      <c r="H344">
        <f>_xlfn.XLOOKUP($A344,天気!$A$2:$A$365,天気!D$2:D$365)</f>
        <v>7.2</v>
      </c>
      <c r="I344" t="str">
        <f>_xlfn.XLOOKUP($A344,天気!$A$2:$A$365,天気!E$2:E$365)</f>
        <v>快晴</v>
      </c>
      <c r="J344">
        <f>_xlfn.XLOOKUP($A344,天気!$A$2:$A$365,天気!F$2:F$365)</f>
        <v>0</v>
      </c>
      <c r="K344">
        <f>_xlfn.XLOOKUP($A344,天気!$A$2:$A$365,天気!G$2:G$365)</f>
        <v>0</v>
      </c>
      <c r="L344" t="str">
        <f>IF('図4-4-図4-16'!K344=0,"晴・曇",IF('図4-4-図4-16'!K344&gt;=80,"猛烈な雨",IF('図4-4-図4-16'!K344&gt;=50,"非常に激しい雨",IF('図4-4-図4-16'!K344&gt;=30,"強い雨",IF('図4-4-図4-16'!K344&gt;=20,"強い雨",IF('図4-4-図4-16'!K344&gt;=10,"やや強い雨",IF('図4-4-図4-16'!K344&gt;=1,"雨","小雨")))))))</f>
        <v>晴・曇</v>
      </c>
      <c r="M344" t="s">
        <v>6</v>
      </c>
    </row>
    <row r="345" spans="1:13" x14ac:dyDescent="0.7">
      <c r="A345" s="3">
        <v>45271</v>
      </c>
      <c r="B345">
        <v>138</v>
      </c>
      <c r="C345">
        <v>77</v>
      </c>
      <c r="D345">
        <v>187</v>
      </c>
      <c r="E345">
        <v>120</v>
      </c>
      <c r="F345">
        <f>_xlfn.XLOOKUP($A345,天気!$A$2:$A$365,天気!B$2:B$365)</f>
        <v>13.4</v>
      </c>
      <c r="G345">
        <f>_xlfn.XLOOKUP($A345,天気!$A$2:$A$365,天気!C$2:C$365)</f>
        <v>16</v>
      </c>
      <c r="H345">
        <f>_xlfn.XLOOKUP($A345,天気!$A$2:$A$365,天気!D$2:D$365)</f>
        <v>11.3</v>
      </c>
      <c r="I345" t="str">
        <f>_xlfn.XLOOKUP($A345,天気!$A$2:$A$365,天気!E$2:E$365)</f>
        <v>曇</v>
      </c>
      <c r="J345">
        <f>_xlfn.XLOOKUP($A345,天気!$A$2:$A$365,天気!F$2:F$365)</f>
        <v>0.5</v>
      </c>
      <c r="K345">
        <f>_xlfn.XLOOKUP($A345,天気!$A$2:$A$365,天気!G$2:G$365)</f>
        <v>0.5</v>
      </c>
      <c r="L345" t="str">
        <f>IF('図4-4-図4-16'!K345=0,"晴・曇",IF('図4-4-図4-16'!K345&gt;=80,"猛烈な雨",IF('図4-4-図4-16'!K345&gt;=50,"非常に激しい雨",IF('図4-4-図4-16'!K345&gt;=30,"強い雨",IF('図4-4-図4-16'!K345&gt;=20,"強い雨",IF('図4-4-図4-16'!K345&gt;=10,"やや強い雨",IF('図4-4-図4-16'!K345&gt;=1,"雨","小雨")))))))</f>
        <v>小雨</v>
      </c>
      <c r="M345" t="s">
        <v>0</v>
      </c>
    </row>
    <row r="346" spans="1:13" x14ac:dyDescent="0.7">
      <c r="A346" s="3">
        <v>45272</v>
      </c>
      <c r="B346">
        <v>139</v>
      </c>
      <c r="C346">
        <v>120</v>
      </c>
      <c r="D346">
        <v>194</v>
      </c>
      <c r="E346">
        <v>113</v>
      </c>
      <c r="F346">
        <f>_xlfn.XLOOKUP($A346,天気!$A$2:$A$365,天気!B$2:B$365)</f>
        <v>11.9</v>
      </c>
      <c r="G346">
        <f>_xlfn.XLOOKUP($A346,天気!$A$2:$A$365,天気!C$2:C$365)</f>
        <v>15.4</v>
      </c>
      <c r="H346">
        <f>_xlfn.XLOOKUP($A346,天気!$A$2:$A$365,天気!D$2:D$365)</f>
        <v>9.6999999999999993</v>
      </c>
      <c r="I346" t="str">
        <f>_xlfn.XLOOKUP($A346,天気!$A$2:$A$365,天気!E$2:E$365)</f>
        <v>曇時々雨一時晴</v>
      </c>
      <c r="J346">
        <f>_xlfn.XLOOKUP($A346,天気!$A$2:$A$365,天気!F$2:F$365)</f>
        <v>15.5</v>
      </c>
      <c r="K346">
        <f>_xlfn.XLOOKUP($A346,天気!$A$2:$A$365,天気!G$2:G$365)</f>
        <v>4</v>
      </c>
      <c r="L346" t="str">
        <f>IF('図4-4-図4-16'!K346=0,"晴・曇",IF('図4-4-図4-16'!K346&gt;=80,"猛烈な雨",IF('図4-4-図4-16'!K346&gt;=50,"非常に激しい雨",IF('図4-4-図4-16'!K346&gt;=30,"強い雨",IF('図4-4-図4-16'!K346&gt;=20,"強い雨",IF('図4-4-図4-16'!K346&gt;=10,"やや強い雨",IF('図4-4-図4-16'!K346&gt;=1,"雨","小雨")))))))</f>
        <v>雨</v>
      </c>
      <c r="M346" t="s">
        <v>1</v>
      </c>
    </row>
    <row r="347" spans="1:13" x14ac:dyDescent="0.7">
      <c r="A347" s="3">
        <v>45273</v>
      </c>
      <c r="B347">
        <v>171</v>
      </c>
      <c r="C347">
        <v>116</v>
      </c>
      <c r="D347">
        <v>191</v>
      </c>
      <c r="E347">
        <v>166</v>
      </c>
      <c r="F347">
        <f>_xlfn.XLOOKUP($A347,天気!$A$2:$A$365,天気!B$2:B$365)</f>
        <v>10.8</v>
      </c>
      <c r="G347">
        <f>_xlfn.XLOOKUP($A347,天気!$A$2:$A$365,天気!C$2:C$365)</f>
        <v>15.1</v>
      </c>
      <c r="H347">
        <f>_xlfn.XLOOKUP($A347,天気!$A$2:$A$365,天気!D$2:D$365)</f>
        <v>7.3</v>
      </c>
      <c r="I347" t="str">
        <f>_xlfn.XLOOKUP($A347,天気!$A$2:$A$365,天気!E$2:E$365)</f>
        <v>快晴</v>
      </c>
      <c r="J347">
        <f>_xlfn.XLOOKUP($A347,天気!$A$2:$A$365,天気!F$2:F$365)</f>
        <v>0</v>
      </c>
      <c r="K347">
        <f>_xlfn.XLOOKUP($A347,天気!$A$2:$A$365,天気!G$2:G$365)</f>
        <v>0</v>
      </c>
      <c r="L347" t="str">
        <f>IF('図4-4-図4-16'!K347=0,"晴・曇",IF('図4-4-図4-16'!K347&gt;=80,"猛烈な雨",IF('図4-4-図4-16'!K347&gt;=50,"非常に激しい雨",IF('図4-4-図4-16'!K347&gt;=30,"強い雨",IF('図4-4-図4-16'!K347&gt;=20,"強い雨",IF('図4-4-図4-16'!K347&gt;=10,"やや強い雨",IF('図4-4-図4-16'!K347&gt;=1,"雨","小雨")))))))</f>
        <v>晴・曇</v>
      </c>
      <c r="M347" t="s">
        <v>2</v>
      </c>
    </row>
    <row r="348" spans="1:13" x14ac:dyDescent="0.7">
      <c r="A348" s="3">
        <v>45274</v>
      </c>
      <c r="B348">
        <v>149</v>
      </c>
      <c r="C348">
        <v>79</v>
      </c>
      <c r="D348">
        <v>187</v>
      </c>
      <c r="E348">
        <v>146</v>
      </c>
      <c r="F348">
        <f>_xlfn.XLOOKUP($A348,天気!$A$2:$A$365,天気!B$2:B$365)</f>
        <v>10.199999999999999</v>
      </c>
      <c r="G348">
        <f>_xlfn.XLOOKUP($A348,天気!$A$2:$A$365,天気!C$2:C$365)</f>
        <v>14.1</v>
      </c>
      <c r="H348">
        <f>_xlfn.XLOOKUP($A348,天気!$A$2:$A$365,天気!D$2:D$365)</f>
        <v>6.5</v>
      </c>
      <c r="I348" t="str">
        <f>_xlfn.XLOOKUP($A348,天気!$A$2:$A$365,天気!E$2:E$365)</f>
        <v>晴一時薄曇</v>
      </c>
      <c r="J348">
        <f>_xlfn.XLOOKUP($A348,天気!$A$2:$A$365,天気!F$2:F$365)</f>
        <v>0</v>
      </c>
      <c r="K348">
        <f>_xlfn.XLOOKUP($A348,天気!$A$2:$A$365,天気!G$2:G$365)</f>
        <v>0</v>
      </c>
      <c r="L348" t="str">
        <f>IF('図4-4-図4-16'!K348=0,"晴・曇",IF('図4-4-図4-16'!K348&gt;=80,"猛烈な雨",IF('図4-4-図4-16'!K348&gt;=50,"非常に激しい雨",IF('図4-4-図4-16'!K348&gt;=30,"強い雨",IF('図4-4-図4-16'!K348&gt;=20,"強い雨",IF('図4-4-図4-16'!K348&gt;=10,"やや強い雨",IF('図4-4-図4-16'!K348&gt;=1,"雨","小雨")))))))</f>
        <v>晴・曇</v>
      </c>
      <c r="M348" t="s">
        <v>3</v>
      </c>
    </row>
    <row r="349" spans="1:13" x14ac:dyDescent="0.7">
      <c r="A349" s="3">
        <v>45275</v>
      </c>
      <c r="B349">
        <v>285</v>
      </c>
      <c r="C349">
        <v>176</v>
      </c>
      <c r="D349">
        <v>307</v>
      </c>
      <c r="E349">
        <v>218</v>
      </c>
      <c r="F349">
        <f>_xlfn.XLOOKUP($A349,天気!$A$2:$A$365,天気!B$2:B$365)</f>
        <v>11</v>
      </c>
      <c r="G349">
        <f>_xlfn.XLOOKUP($A349,天気!$A$2:$A$365,天気!C$2:C$365)</f>
        <v>20.2</v>
      </c>
      <c r="H349">
        <f>_xlfn.XLOOKUP($A349,天気!$A$2:$A$365,天気!D$2:D$365)</f>
        <v>7.1</v>
      </c>
      <c r="I349" t="str">
        <f>_xlfn.XLOOKUP($A349,天気!$A$2:$A$365,天気!E$2:E$365)</f>
        <v>曇一時雨</v>
      </c>
      <c r="J349">
        <f>_xlfn.XLOOKUP($A349,天気!$A$2:$A$365,天気!F$2:F$365)</f>
        <v>1</v>
      </c>
      <c r="K349">
        <f>_xlfn.XLOOKUP($A349,天気!$A$2:$A$365,天気!G$2:G$365)</f>
        <v>0.5</v>
      </c>
      <c r="L349" t="str">
        <f>IF('図4-4-図4-16'!K349=0,"晴・曇",IF('図4-4-図4-16'!K349&gt;=80,"猛烈な雨",IF('図4-4-図4-16'!K349&gt;=50,"非常に激しい雨",IF('図4-4-図4-16'!K349&gt;=30,"強い雨",IF('図4-4-図4-16'!K349&gt;=20,"強い雨",IF('図4-4-図4-16'!K349&gt;=10,"やや強い雨",IF('図4-4-図4-16'!K349&gt;=1,"雨","小雨")))))))</f>
        <v>小雨</v>
      </c>
      <c r="M349" t="s">
        <v>4</v>
      </c>
    </row>
    <row r="350" spans="1:13" x14ac:dyDescent="0.7">
      <c r="A350" s="3">
        <v>45276</v>
      </c>
      <c r="B350">
        <v>260</v>
      </c>
      <c r="C350">
        <v>150</v>
      </c>
      <c r="D350">
        <v>299</v>
      </c>
      <c r="E350">
        <v>236</v>
      </c>
      <c r="F350">
        <f>_xlfn.XLOOKUP($A350,天気!$A$2:$A$365,天気!B$2:B$365)</f>
        <v>17</v>
      </c>
      <c r="G350">
        <f>_xlfn.XLOOKUP($A350,天気!$A$2:$A$365,天気!C$2:C$365)</f>
        <v>21.1</v>
      </c>
      <c r="H350">
        <f>_xlfn.XLOOKUP($A350,天気!$A$2:$A$365,天気!D$2:D$365)</f>
        <v>10.8</v>
      </c>
      <c r="I350" t="str">
        <f>_xlfn.XLOOKUP($A350,天気!$A$2:$A$365,天気!E$2:E$365)</f>
        <v>曇後一時晴</v>
      </c>
      <c r="J350">
        <f>_xlfn.XLOOKUP($A350,天気!$A$2:$A$365,天気!F$2:F$365)</f>
        <v>0</v>
      </c>
      <c r="K350">
        <f>_xlfn.XLOOKUP($A350,天気!$A$2:$A$365,天気!G$2:G$365)</f>
        <v>0</v>
      </c>
      <c r="L350" t="str">
        <f>IF('図4-4-図4-16'!K350=0,"晴・曇",IF('図4-4-図4-16'!K350&gt;=80,"猛烈な雨",IF('図4-4-図4-16'!K350&gt;=50,"非常に激しい雨",IF('図4-4-図4-16'!K350&gt;=30,"強い雨",IF('図4-4-図4-16'!K350&gt;=20,"強い雨",IF('図4-4-図4-16'!K350&gt;=10,"やや強い雨",IF('図4-4-図4-16'!K350&gt;=1,"雨","小雨")))))))</f>
        <v>晴・曇</v>
      </c>
      <c r="M350" t="s">
        <v>5</v>
      </c>
    </row>
    <row r="351" spans="1:13" x14ac:dyDescent="0.7">
      <c r="A351" s="3">
        <v>45277</v>
      </c>
      <c r="B351">
        <v>199</v>
      </c>
      <c r="C351">
        <v>138</v>
      </c>
      <c r="D351">
        <v>267</v>
      </c>
      <c r="E351">
        <v>198</v>
      </c>
      <c r="F351">
        <f>_xlfn.XLOOKUP($A351,天気!$A$2:$A$365,天気!B$2:B$365)</f>
        <v>11.2</v>
      </c>
      <c r="G351">
        <f>_xlfn.XLOOKUP($A351,天気!$A$2:$A$365,天気!C$2:C$365)</f>
        <v>17.2</v>
      </c>
      <c r="H351">
        <f>_xlfn.XLOOKUP($A351,天気!$A$2:$A$365,天気!D$2:D$365)</f>
        <v>5.9</v>
      </c>
      <c r="I351" t="str">
        <f>_xlfn.XLOOKUP($A351,天気!$A$2:$A$365,天気!E$2:E$365)</f>
        <v>晴</v>
      </c>
      <c r="J351">
        <f>_xlfn.XLOOKUP($A351,天気!$A$2:$A$365,天気!F$2:F$365)</f>
        <v>0</v>
      </c>
      <c r="K351">
        <f>_xlfn.XLOOKUP($A351,天気!$A$2:$A$365,天気!G$2:G$365)</f>
        <v>0</v>
      </c>
      <c r="L351" t="str">
        <f>IF('図4-4-図4-16'!K351=0,"晴・曇",IF('図4-4-図4-16'!K351&gt;=80,"猛烈な雨",IF('図4-4-図4-16'!K351&gt;=50,"非常に激しい雨",IF('図4-4-図4-16'!K351&gt;=30,"強い雨",IF('図4-4-図4-16'!K351&gt;=20,"強い雨",IF('図4-4-図4-16'!K351&gt;=10,"やや強い雨",IF('図4-4-図4-16'!K351&gt;=1,"雨","小雨")))))))</f>
        <v>晴・曇</v>
      </c>
      <c r="M351" t="s">
        <v>6</v>
      </c>
    </row>
    <row r="352" spans="1:13" x14ac:dyDescent="0.7">
      <c r="A352" s="3">
        <v>45278</v>
      </c>
      <c r="B352">
        <v>111</v>
      </c>
      <c r="C352">
        <v>57</v>
      </c>
      <c r="D352">
        <v>130</v>
      </c>
      <c r="E352">
        <v>68</v>
      </c>
      <c r="F352">
        <f>_xlfn.XLOOKUP($A352,天気!$A$2:$A$365,天気!B$2:B$365)</f>
        <v>7</v>
      </c>
      <c r="G352">
        <f>_xlfn.XLOOKUP($A352,天気!$A$2:$A$365,天気!C$2:C$365)</f>
        <v>11.5</v>
      </c>
      <c r="H352">
        <f>_xlfn.XLOOKUP($A352,天気!$A$2:$A$365,天気!D$2:D$365)</f>
        <v>3.8</v>
      </c>
      <c r="I352" t="str">
        <f>_xlfn.XLOOKUP($A352,天気!$A$2:$A$365,天気!E$2:E$365)</f>
        <v>晴時々薄曇</v>
      </c>
      <c r="J352">
        <f>_xlfn.XLOOKUP($A352,天気!$A$2:$A$365,天気!F$2:F$365)</f>
        <v>0</v>
      </c>
      <c r="K352">
        <f>_xlfn.XLOOKUP($A352,天気!$A$2:$A$365,天気!G$2:G$365)</f>
        <v>0</v>
      </c>
      <c r="L352" t="str">
        <f>IF('図4-4-図4-16'!K352=0,"晴・曇",IF('図4-4-図4-16'!K352&gt;=80,"猛烈な雨",IF('図4-4-図4-16'!K352&gt;=50,"非常に激しい雨",IF('図4-4-図4-16'!K352&gt;=30,"強い雨",IF('図4-4-図4-16'!K352&gt;=20,"強い雨",IF('図4-4-図4-16'!K352&gt;=10,"やや強い雨",IF('図4-4-図4-16'!K352&gt;=1,"雨","小雨")))))))</f>
        <v>晴・曇</v>
      </c>
      <c r="M352" t="s">
        <v>0</v>
      </c>
    </row>
    <row r="353" spans="1:13" x14ac:dyDescent="0.7">
      <c r="A353" s="3">
        <v>45279</v>
      </c>
      <c r="B353">
        <v>107</v>
      </c>
      <c r="C353">
        <v>106</v>
      </c>
      <c r="D353">
        <v>129</v>
      </c>
      <c r="E353">
        <v>95</v>
      </c>
      <c r="F353">
        <f>_xlfn.XLOOKUP($A353,天気!$A$2:$A$365,天気!B$2:B$365)</f>
        <v>7</v>
      </c>
      <c r="G353">
        <f>_xlfn.XLOOKUP($A353,天気!$A$2:$A$365,天気!C$2:C$365)</f>
        <v>10.6</v>
      </c>
      <c r="H353">
        <f>_xlfn.XLOOKUP($A353,天気!$A$2:$A$365,天気!D$2:D$365)</f>
        <v>3.4</v>
      </c>
      <c r="I353" t="str">
        <f>_xlfn.XLOOKUP($A353,天気!$A$2:$A$365,天気!E$2:E$365)</f>
        <v>曇一時晴</v>
      </c>
      <c r="J353">
        <f>_xlfn.XLOOKUP($A353,天気!$A$2:$A$365,天気!F$2:F$365)</f>
        <v>0</v>
      </c>
      <c r="K353">
        <f>_xlfn.XLOOKUP($A353,天気!$A$2:$A$365,天気!G$2:G$365)</f>
        <v>0</v>
      </c>
      <c r="L353" t="str">
        <f>IF('図4-4-図4-16'!K353=0,"晴・曇",IF('図4-4-図4-16'!K353&gt;=80,"猛烈な雨",IF('図4-4-図4-16'!K353&gt;=50,"非常に激しい雨",IF('図4-4-図4-16'!K353&gt;=30,"強い雨",IF('図4-4-図4-16'!K353&gt;=20,"強い雨",IF('図4-4-図4-16'!K353&gt;=10,"やや強い雨",IF('図4-4-図4-16'!K353&gt;=1,"雨","小雨")))))))</f>
        <v>晴・曇</v>
      </c>
      <c r="M353" t="s">
        <v>1</v>
      </c>
    </row>
    <row r="354" spans="1:13" x14ac:dyDescent="0.7">
      <c r="A354" s="3">
        <v>45280</v>
      </c>
      <c r="B354">
        <v>106</v>
      </c>
      <c r="C354">
        <v>116</v>
      </c>
      <c r="D354">
        <v>157</v>
      </c>
      <c r="E354">
        <v>125</v>
      </c>
      <c r="F354">
        <f>_xlfn.XLOOKUP($A354,天気!$A$2:$A$365,天気!B$2:B$365)</f>
        <v>8.5</v>
      </c>
      <c r="G354">
        <f>_xlfn.XLOOKUP($A354,天気!$A$2:$A$365,天気!C$2:C$365)</f>
        <v>13.5</v>
      </c>
      <c r="H354">
        <f>_xlfn.XLOOKUP($A354,天気!$A$2:$A$365,天気!D$2:D$365)</f>
        <v>4.5999999999999996</v>
      </c>
      <c r="I354" t="str">
        <f>_xlfn.XLOOKUP($A354,天気!$A$2:$A$365,天気!E$2:E$365)</f>
        <v>晴時々薄曇</v>
      </c>
      <c r="J354">
        <f>_xlfn.XLOOKUP($A354,天気!$A$2:$A$365,天気!F$2:F$365)</f>
        <v>0</v>
      </c>
      <c r="K354">
        <f>_xlfn.XLOOKUP($A354,天気!$A$2:$A$365,天気!G$2:G$365)</f>
        <v>0</v>
      </c>
      <c r="L354" t="str">
        <f>IF('図4-4-図4-16'!K354=0,"晴・曇",IF('図4-4-図4-16'!K354&gt;=80,"猛烈な雨",IF('図4-4-図4-16'!K354&gt;=50,"非常に激しい雨",IF('図4-4-図4-16'!K354&gt;=30,"強い雨",IF('図4-4-図4-16'!K354&gt;=20,"強い雨",IF('図4-4-図4-16'!K354&gt;=10,"やや強い雨",IF('図4-4-図4-16'!K354&gt;=1,"雨","小雨")))))))</f>
        <v>晴・曇</v>
      </c>
      <c r="M354" t="s">
        <v>2</v>
      </c>
    </row>
    <row r="355" spans="1:13" x14ac:dyDescent="0.7">
      <c r="A355" s="3">
        <v>45281</v>
      </c>
      <c r="B355">
        <v>103</v>
      </c>
      <c r="C355">
        <v>56</v>
      </c>
      <c r="D355">
        <v>114</v>
      </c>
      <c r="E355">
        <v>93</v>
      </c>
      <c r="F355">
        <f>_xlfn.XLOOKUP($A355,天気!$A$2:$A$365,天気!B$2:B$365)</f>
        <v>7.7</v>
      </c>
      <c r="G355">
        <f>_xlfn.XLOOKUP($A355,天気!$A$2:$A$365,天気!C$2:C$365)</f>
        <v>13.1</v>
      </c>
      <c r="H355">
        <f>_xlfn.XLOOKUP($A355,天気!$A$2:$A$365,天気!D$2:D$365)</f>
        <v>3.3</v>
      </c>
      <c r="I355" t="str">
        <f>_xlfn.XLOOKUP($A355,天気!$A$2:$A$365,天気!E$2:E$365)</f>
        <v>快晴</v>
      </c>
      <c r="J355">
        <f>_xlfn.XLOOKUP($A355,天気!$A$2:$A$365,天気!F$2:F$365)</f>
        <v>0</v>
      </c>
      <c r="K355">
        <f>_xlfn.XLOOKUP($A355,天気!$A$2:$A$365,天気!G$2:G$365)</f>
        <v>0</v>
      </c>
      <c r="L355" t="str">
        <f>IF('図4-4-図4-16'!K355=0,"晴・曇",IF('図4-4-図4-16'!K355&gt;=80,"猛烈な雨",IF('図4-4-図4-16'!K355&gt;=50,"非常に激しい雨",IF('図4-4-図4-16'!K355&gt;=30,"強い雨",IF('図4-4-図4-16'!K355&gt;=20,"強い雨",IF('図4-4-図4-16'!K355&gt;=10,"やや強い雨",IF('図4-4-図4-16'!K355&gt;=1,"雨","小雨")))))))</f>
        <v>晴・曇</v>
      </c>
      <c r="M355" t="s">
        <v>3</v>
      </c>
    </row>
    <row r="356" spans="1:13" x14ac:dyDescent="0.7">
      <c r="A356" s="3">
        <v>45282</v>
      </c>
      <c r="B356">
        <v>173</v>
      </c>
      <c r="C356">
        <v>122</v>
      </c>
      <c r="D356">
        <v>193</v>
      </c>
      <c r="E356">
        <v>160</v>
      </c>
      <c r="F356">
        <f>_xlfn.XLOOKUP($A356,天気!$A$2:$A$365,天気!B$2:B$365)</f>
        <v>5.3</v>
      </c>
      <c r="G356">
        <f>_xlfn.XLOOKUP($A356,天気!$A$2:$A$365,天気!C$2:C$365)</f>
        <v>10.1</v>
      </c>
      <c r="H356">
        <f>_xlfn.XLOOKUP($A356,天気!$A$2:$A$365,天気!D$2:D$365)</f>
        <v>1.5</v>
      </c>
      <c r="I356" t="str">
        <f>_xlfn.XLOOKUP($A356,天気!$A$2:$A$365,天気!E$2:E$365)</f>
        <v>晴</v>
      </c>
      <c r="J356">
        <f>_xlfn.XLOOKUP($A356,天気!$A$2:$A$365,天気!F$2:F$365)</f>
        <v>0</v>
      </c>
      <c r="K356">
        <f>_xlfn.XLOOKUP($A356,天気!$A$2:$A$365,天気!G$2:G$365)</f>
        <v>0</v>
      </c>
      <c r="L356" t="str">
        <f>IF('図4-4-図4-16'!K356=0,"晴・曇",IF('図4-4-図4-16'!K356&gt;=80,"猛烈な雨",IF('図4-4-図4-16'!K356&gt;=50,"非常に激しい雨",IF('図4-4-図4-16'!K356&gt;=30,"強い雨",IF('図4-4-図4-16'!K356&gt;=20,"強い雨",IF('図4-4-図4-16'!K356&gt;=10,"やや強い雨",IF('図4-4-図4-16'!K356&gt;=1,"雨","小雨")))))))</f>
        <v>晴・曇</v>
      </c>
      <c r="M356" t="s">
        <v>4</v>
      </c>
    </row>
    <row r="357" spans="1:13" x14ac:dyDescent="0.7">
      <c r="A357" s="3">
        <v>45283</v>
      </c>
      <c r="B357">
        <v>222</v>
      </c>
      <c r="C357">
        <v>134</v>
      </c>
      <c r="D357">
        <v>236</v>
      </c>
      <c r="E357">
        <v>169</v>
      </c>
      <c r="F357">
        <f>_xlfn.XLOOKUP($A357,天気!$A$2:$A$365,天気!B$2:B$365)</f>
        <v>5</v>
      </c>
      <c r="G357">
        <f>_xlfn.XLOOKUP($A357,天気!$A$2:$A$365,天気!C$2:C$365)</f>
        <v>10.6</v>
      </c>
      <c r="H357">
        <f>_xlfn.XLOOKUP($A357,天気!$A$2:$A$365,天気!D$2:D$365)</f>
        <v>0.1</v>
      </c>
      <c r="I357" t="str">
        <f>_xlfn.XLOOKUP($A357,天気!$A$2:$A$365,天気!E$2:E$365)</f>
        <v>快晴</v>
      </c>
      <c r="J357">
        <f>_xlfn.XLOOKUP($A357,天気!$A$2:$A$365,天気!F$2:F$365)</f>
        <v>0</v>
      </c>
      <c r="K357">
        <f>_xlfn.XLOOKUP($A357,天気!$A$2:$A$365,天気!G$2:G$365)</f>
        <v>0</v>
      </c>
      <c r="L357" t="str">
        <f>IF('図4-4-図4-16'!K357=0,"晴・曇",IF('図4-4-図4-16'!K357&gt;=80,"猛烈な雨",IF('図4-4-図4-16'!K357&gt;=50,"非常に激しい雨",IF('図4-4-図4-16'!K357&gt;=30,"強い雨",IF('図4-4-図4-16'!K357&gt;=20,"強い雨",IF('図4-4-図4-16'!K357&gt;=10,"やや強い雨",IF('図4-4-図4-16'!K357&gt;=1,"雨","小雨")))))))</f>
        <v>晴・曇</v>
      </c>
      <c r="M357" t="s">
        <v>5</v>
      </c>
    </row>
    <row r="358" spans="1:13" x14ac:dyDescent="0.7">
      <c r="A358" s="3">
        <v>45284</v>
      </c>
      <c r="B358">
        <v>162</v>
      </c>
      <c r="C358">
        <v>76</v>
      </c>
      <c r="D358">
        <v>208</v>
      </c>
      <c r="E358">
        <v>134</v>
      </c>
      <c r="F358">
        <f>_xlfn.XLOOKUP($A358,天気!$A$2:$A$365,天気!B$2:B$365)</f>
        <v>4.9000000000000004</v>
      </c>
      <c r="G358">
        <f>_xlfn.XLOOKUP($A358,天気!$A$2:$A$365,天気!C$2:C$365)</f>
        <v>8.8000000000000007</v>
      </c>
      <c r="H358">
        <f>_xlfn.XLOOKUP($A358,天気!$A$2:$A$365,天気!D$2:D$365)</f>
        <v>2</v>
      </c>
      <c r="I358" t="str">
        <f>_xlfn.XLOOKUP($A358,天気!$A$2:$A$365,天気!E$2:E$365)</f>
        <v>曇時々晴</v>
      </c>
      <c r="J358">
        <f>_xlfn.XLOOKUP($A358,天気!$A$2:$A$365,天気!F$2:F$365)</f>
        <v>0</v>
      </c>
      <c r="K358">
        <f>_xlfn.XLOOKUP($A358,天気!$A$2:$A$365,天気!G$2:G$365)</f>
        <v>0</v>
      </c>
      <c r="L358" t="str">
        <f>IF('図4-4-図4-16'!K358=0,"晴・曇",IF('図4-4-図4-16'!K358&gt;=80,"猛烈な雨",IF('図4-4-図4-16'!K358&gt;=50,"非常に激しい雨",IF('図4-4-図4-16'!K358&gt;=30,"強い雨",IF('図4-4-図4-16'!K358&gt;=20,"強い雨",IF('図4-4-図4-16'!K358&gt;=10,"やや強い雨",IF('図4-4-図4-16'!K358&gt;=1,"雨","小雨")))))))</f>
        <v>晴・曇</v>
      </c>
      <c r="M358" t="s">
        <v>6</v>
      </c>
    </row>
    <row r="359" spans="1:13" x14ac:dyDescent="0.7">
      <c r="A359" s="3">
        <v>45285</v>
      </c>
      <c r="B359">
        <v>158</v>
      </c>
      <c r="C359">
        <v>128</v>
      </c>
      <c r="D359">
        <v>213</v>
      </c>
      <c r="E359">
        <v>152</v>
      </c>
      <c r="F359">
        <f>_xlfn.XLOOKUP($A359,天気!$A$2:$A$365,天気!B$2:B$365)</f>
        <v>6.3</v>
      </c>
      <c r="G359">
        <f>_xlfn.XLOOKUP($A359,天気!$A$2:$A$365,天気!C$2:C$365)</f>
        <v>12.1</v>
      </c>
      <c r="H359">
        <f>_xlfn.XLOOKUP($A359,天気!$A$2:$A$365,天気!D$2:D$365)</f>
        <v>1</v>
      </c>
      <c r="I359" t="str">
        <f>_xlfn.XLOOKUP($A359,天気!$A$2:$A$365,天気!E$2:E$365)</f>
        <v>快晴</v>
      </c>
      <c r="J359">
        <f>_xlfn.XLOOKUP($A359,天気!$A$2:$A$365,天気!F$2:F$365)</f>
        <v>0</v>
      </c>
      <c r="K359">
        <f>_xlfn.XLOOKUP($A359,天気!$A$2:$A$365,天気!G$2:G$365)</f>
        <v>0</v>
      </c>
      <c r="L359" t="str">
        <f>IF('図4-4-図4-16'!K359=0,"晴・曇",IF('図4-4-図4-16'!K359&gt;=80,"猛烈な雨",IF('図4-4-図4-16'!K359&gt;=50,"非常に激しい雨",IF('図4-4-図4-16'!K359&gt;=30,"強い雨",IF('図4-4-図4-16'!K359&gt;=20,"強い雨",IF('図4-4-図4-16'!K359&gt;=10,"やや強い雨",IF('図4-4-図4-16'!K359&gt;=1,"雨","小雨")))))))</f>
        <v>晴・曇</v>
      </c>
      <c r="M359" t="s">
        <v>0</v>
      </c>
    </row>
    <row r="360" spans="1:13" x14ac:dyDescent="0.7">
      <c r="A360" s="3">
        <v>45286</v>
      </c>
      <c r="B360">
        <v>174</v>
      </c>
      <c r="C360">
        <v>130</v>
      </c>
      <c r="D360">
        <v>273</v>
      </c>
      <c r="E360">
        <v>139</v>
      </c>
      <c r="F360">
        <f>_xlfn.XLOOKUP($A360,天気!$A$2:$A$365,天気!B$2:B$365)</f>
        <v>7.6</v>
      </c>
      <c r="G360">
        <f>_xlfn.XLOOKUP($A360,天気!$A$2:$A$365,天気!C$2:C$365)</f>
        <v>13.2</v>
      </c>
      <c r="H360">
        <f>_xlfn.XLOOKUP($A360,天気!$A$2:$A$365,天気!D$2:D$365)</f>
        <v>2.6</v>
      </c>
      <c r="I360" t="str">
        <f>_xlfn.XLOOKUP($A360,天気!$A$2:$A$365,天気!E$2:E$365)</f>
        <v>快晴</v>
      </c>
      <c r="J360">
        <f>_xlfn.XLOOKUP($A360,天気!$A$2:$A$365,天気!F$2:F$365)</f>
        <v>0</v>
      </c>
      <c r="K360">
        <f>_xlfn.XLOOKUP($A360,天気!$A$2:$A$365,天気!G$2:G$365)</f>
        <v>0</v>
      </c>
      <c r="L360" t="str">
        <f>IF('図4-4-図4-16'!K360=0,"晴・曇",IF('図4-4-図4-16'!K360&gt;=80,"猛烈な雨",IF('図4-4-図4-16'!K360&gt;=50,"非常に激しい雨",IF('図4-4-図4-16'!K360&gt;=30,"強い雨",IF('図4-4-図4-16'!K360&gt;=20,"強い雨",IF('図4-4-図4-16'!K360&gt;=10,"やや強い雨",IF('図4-4-図4-16'!K360&gt;=1,"雨","小雨")))))))</f>
        <v>晴・曇</v>
      </c>
      <c r="M360" t="s">
        <v>1</v>
      </c>
    </row>
    <row r="361" spans="1:13" x14ac:dyDescent="0.7">
      <c r="A361" s="3">
        <v>45287</v>
      </c>
      <c r="B361">
        <v>281</v>
      </c>
      <c r="C361">
        <v>197</v>
      </c>
      <c r="D361">
        <v>271</v>
      </c>
      <c r="E361">
        <v>232</v>
      </c>
      <c r="F361">
        <f>_xlfn.XLOOKUP($A361,天気!$A$2:$A$365,天気!B$2:B$365)</f>
        <v>8.4</v>
      </c>
      <c r="G361">
        <f>_xlfn.XLOOKUP($A361,天気!$A$2:$A$365,天気!C$2:C$365)</f>
        <v>12.6</v>
      </c>
      <c r="H361">
        <f>_xlfn.XLOOKUP($A361,天気!$A$2:$A$365,天気!D$2:D$365)</f>
        <v>4.3</v>
      </c>
      <c r="I361" t="str">
        <f>_xlfn.XLOOKUP($A361,天気!$A$2:$A$365,天気!E$2:E$365)</f>
        <v>曇一時晴</v>
      </c>
      <c r="J361">
        <f>_xlfn.XLOOKUP($A361,天気!$A$2:$A$365,天気!F$2:F$365)</f>
        <v>0</v>
      </c>
      <c r="K361">
        <f>_xlfn.XLOOKUP($A361,天気!$A$2:$A$365,天気!G$2:G$365)</f>
        <v>0</v>
      </c>
      <c r="L361" t="str">
        <f>IF('図4-4-図4-16'!K361=0,"晴・曇",IF('図4-4-図4-16'!K361&gt;=80,"猛烈な雨",IF('図4-4-図4-16'!K361&gt;=50,"非常に激しい雨",IF('図4-4-図4-16'!K361&gt;=30,"強い雨",IF('図4-4-図4-16'!K361&gt;=20,"強い雨",IF('図4-4-図4-16'!K361&gt;=10,"やや強い雨",IF('図4-4-図4-16'!K361&gt;=1,"雨","小雨")))))))</f>
        <v>晴・曇</v>
      </c>
      <c r="M361" t="s">
        <v>2</v>
      </c>
    </row>
    <row r="362" spans="1:13" x14ac:dyDescent="0.7">
      <c r="A362" s="3">
        <v>45288</v>
      </c>
      <c r="B362">
        <v>163</v>
      </c>
      <c r="C362">
        <v>85</v>
      </c>
      <c r="D362">
        <v>226</v>
      </c>
      <c r="E362">
        <v>144</v>
      </c>
      <c r="F362">
        <f>_xlfn.XLOOKUP($A362,天気!$A$2:$A$365,天気!B$2:B$365)</f>
        <v>7</v>
      </c>
      <c r="G362">
        <f>_xlfn.XLOOKUP($A362,天気!$A$2:$A$365,天気!C$2:C$365)</f>
        <v>10.8</v>
      </c>
      <c r="H362">
        <f>_xlfn.XLOOKUP($A362,天気!$A$2:$A$365,天気!D$2:D$365)</f>
        <v>4.4000000000000004</v>
      </c>
      <c r="I362" t="str">
        <f>_xlfn.XLOOKUP($A362,天気!$A$2:$A$365,天気!E$2:E$365)</f>
        <v>晴時々曇</v>
      </c>
      <c r="J362">
        <f>_xlfn.XLOOKUP($A362,天気!$A$2:$A$365,天気!F$2:F$365)</f>
        <v>0</v>
      </c>
      <c r="K362">
        <f>_xlfn.XLOOKUP($A362,天気!$A$2:$A$365,天気!G$2:G$365)</f>
        <v>0</v>
      </c>
      <c r="L362" t="str">
        <f>IF('図4-4-図4-16'!K362=0,"晴・曇",IF('図4-4-図4-16'!K362&gt;=80,"猛烈な雨",IF('図4-4-図4-16'!K362&gt;=50,"非常に激しい雨",IF('図4-4-図4-16'!K362&gt;=30,"強い雨",IF('図4-4-図4-16'!K362&gt;=20,"強い雨",IF('図4-4-図4-16'!K362&gt;=10,"やや強い雨",IF('図4-4-図4-16'!K362&gt;=1,"雨","小雨")))))))</f>
        <v>晴・曇</v>
      </c>
      <c r="M362" t="s">
        <v>3</v>
      </c>
    </row>
    <row r="363" spans="1:13" x14ac:dyDescent="0.7">
      <c r="A363" s="3">
        <v>45289</v>
      </c>
      <c r="B363">
        <v>248</v>
      </c>
      <c r="C363">
        <v>179</v>
      </c>
      <c r="D363">
        <v>337</v>
      </c>
      <c r="E363">
        <v>264</v>
      </c>
      <c r="F363">
        <f>_xlfn.XLOOKUP($A363,天気!$A$2:$A$365,天気!B$2:B$365)</f>
        <v>7.8</v>
      </c>
      <c r="G363">
        <f>_xlfn.XLOOKUP($A363,天気!$A$2:$A$365,天気!C$2:C$365)</f>
        <v>13.8</v>
      </c>
      <c r="H363">
        <f>_xlfn.XLOOKUP($A363,天気!$A$2:$A$365,天気!D$2:D$365)</f>
        <v>2.2000000000000002</v>
      </c>
      <c r="I363" t="str">
        <f>_xlfn.XLOOKUP($A363,天気!$A$2:$A$365,天気!E$2:E$365)</f>
        <v>快晴</v>
      </c>
      <c r="J363">
        <f>_xlfn.XLOOKUP($A363,天気!$A$2:$A$365,天気!F$2:F$365)</f>
        <v>0</v>
      </c>
      <c r="K363">
        <f>_xlfn.XLOOKUP($A363,天気!$A$2:$A$365,天気!G$2:G$365)</f>
        <v>0</v>
      </c>
      <c r="L363" t="str">
        <f>IF('図4-4-図4-16'!K363=0,"晴・曇",IF('図4-4-図4-16'!K363&gt;=80,"猛烈な雨",IF('図4-4-図4-16'!K363&gt;=50,"非常に激しい雨",IF('図4-4-図4-16'!K363&gt;=30,"強い雨",IF('図4-4-図4-16'!K363&gt;=20,"強い雨",IF('図4-4-図4-16'!K363&gt;=10,"やや強い雨",IF('図4-4-図4-16'!K363&gt;=1,"雨","小雨")))))))</f>
        <v>晴・曇</v>
      </c>
      <c r="M363" t="s">
        <v>4</v>
      </c>
    </row>
    <row r="364" spans="1:13" x14ac:dyDescent="0.7">
      <c r="A364" s="3">
        <v>45290</v>
      </c>
      <c r="B364">
        <v>317</v>
      </c>
      <c r="C364">
        <v>237</v>
      </c>
      <c r="D364">
        <v>443</v>
      </c>
      <c r="E364">
        <v>256</v>
      </c>
      <c r="F364">
        <f>_xlfn.XLOOKUP($A364,天気!$A$2:$A$365,天気!B$2:B$365)</f>
        <v>9</v>
      </c>
      <c r="G364">
        <f>_xlfn.XLOOKUP($A364,天気!$A$2:$A$365,天気!C$2:C$365)</f>
        <v>14.4</v>
      </c>
      <c r="H364">
        <f>_xlfn.XLOOKUP($A364,天気!$A$2:$A$365,天気!D$2:D$365)</f>
        <v>4.4000000000000004</v>
      </c>
      <c r="I364" t="str">
        <f>_xlfn.XLOOKUP($A364,天気!$A$2:$A$365,天気!E$2:E$365)</f>
        <v>晴時々薄曇</v>
      </c>
      <c r="J364">
        <f>_xlfn.XLOOKUP($A364,天気!$A$2:$A$365,天気!F$2:F$365)</f>
        <v>0</v>
      </c>
      <c r="K364">
        <f>_xlfn.XLOOKUP($A364,天気!$A$2:$A$365,天気!G$2:G$365)</f>
        <v>0</v>
      </c>
      <c r="L364" t="str">
        <f>IF('図4-4-図4-16'!K364=0,"晴・曇",IF('図4-4-図4-16'!K364&gt;=80,"猛烈な雨",IF('図4-4-図4-16'!K364&gt;=50,"非常に激しい雨",IF('図4-4-図4-16'!K364&gt;=30,"強い雨",IF('図4-4-図4-16'!K364&gt;=20,"強い雨",IF('図4-4-図4-16'!K364&gt;=10,"やや強い雨",IF('図4-4-図4-16'!K364&gt;=1,"雨","小雨")))))))</f>
        <v>晴・曇</v>
      </c>
      <c r="M364" t="s">
        <v>5</v>
      </c>
    </row>
    <row r="365" spans="1:13" x14ac:dyDescent="0.7">
      <c r="A365" s="3">
        <v>45291</v>
      </c>
      <c r="B365">
        <v>252</v>
      </c>
      <c r="C365">
        <v>155</v>
      </c>
      <c r="D365">
        <v>344</v>
      </c>
      <c r="E365">
        <v>231</v>
      </c>
      <c r="F365">
        <f>_xlfn.XLOOKUP($A365,天気!$A$2:$A$365,天気!B$2:B$365)</f>
        <v>9.1999999999999993</v>
      </c>
      <c r="G365">
        <f>_xlfn.XLOOKUP($A365,天気!$A$2:$A$365,天気!C$2:C$365)</f>
        <v>12.7</v>
      </c>
      <c r="H365">
        <f>_xlfn.XLOOKUP($A365,天気!$A$2:$A$365,天気!D$2:D$365)</f>
        <v>5.8</v>
      </c>
      <c r="I365" t="str">
        <f>_xlfn.XLOOKUP($A365,天気!$A$2:$A$365,天気!E$2:E$365)</f>
        <v>雨時々曇一時晴</v>
      </c>
      <c r="J365">
        <f>_xlfn.XLOOKUP($A365,天気!$A$2:$A$365,天気!F$2:F$365)</f>
        <v>1.5</v>
      </c>
      <c r="K365">
        <f>_xlfn.XLOOKUP($A365,天気!$A$2:$A$365,天気!G$2:G$365)</f>
        <v>1</v>
      </c>
      <c r="L365" t="str">
        <f>IF('図4-4-図4-16'!K365=0,"晴・曇",IF('図4-4-図4-16'!K365&gt;=80,"猛烈な雨",IF('図4-4-図4-16'!K365&gt;=50,"非常に激しい雨",IF('図4-4-図4-16'!K365&gt;=30,"強い雨",IF('図4-4-図4-16'!K365&gt;=20,"強い雨",IF('図4-4-図4-16'!K365&gt;=10,"やや強い雨",IF('図4-4-図4-16'!K365&gt;=1,"雨","小雨")))))))</f>
        <v>雨</v>
      </c>
      <c r="M365" t="s">
        <v>6</v>
      </c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E74D-4962-4706-9CF0-BC2DDCD8AF08}">
  <dimension ref="A3:C20"/>
  <sheetViews>
    <sheetView workbookViewId="0"/>
  </sheetViews>
  <sheetFormatPr defaultRowHeight="17.649999999999999" x14ac:dyDescent="0.7"/>
  <cols>
    <col min="1" max="1" width="10.4375" bestFit="1" customWidth="1"/>
    <col min="2" max="2" width="10.4375" customWidth="1"/>
    <col min="3" max="7" width="10.4375" bestFit="1" customWidth="1"/>
    <col min="8" max="9" width="4.75" bestFit="1" customWidth="1"/>
  </cols>
  <sheetData>
    <row r="3" spans="1:3" x14ac:dyDescent="0.7">
      <c r="A3" s="13"/>
      <c r="B3" s="14"/>
      <c r="C3" s="15"/>
    </row>
    <row r="4" spans="1:3" x14ac:dyDescent="0.7">
      <c r="A4" s="16"/>
      <c r="B4" s="17"/>
      <c r="C4" s="18"/>
    </row>
    <row r="5" spans="1:3" x14ac:dyDescent="0.7">
      <c r="A5" s="16"/>
      <c r="B5" s="17"/>
      <c r="C5" s="18"/>
    </row>
    <row r="6" spans="1:3" x14ac:dyDescent="0.7">
      <c r="A6" s="16"/>
      <c r="B6" s="17"/>
      <c r="C6" s="18"/>
    </row>
    <row r="7" spans="1:3" x14ac:dyDescent="0.7">
      <c r="A7" s="16"/>
      <c r="B7" s="17"/>
      <c r="C7" s="18"/>
    </row>
    <row r="8" spans="1:3" x14ac:dyDescent="0.7">
      <c r="A8" s="16"/>
      <c r="B8" s="17"/>
      <c r="C8" s="18"/>
    </row>
    <row r="9" spans="1:3" x14ac:dyDescent="0.7">
      <c r="A9" s="16"/>
      <c r="B9" s="17"/>
      <c r="C9" s="18"/>
    </row>
    <row r="10" spans="1:3" x14ac:dyDescent="0.7">
      <c r="A10" s="16"/>
      <c r="B10" s="17"/>
      <c r="C10" s="18"/>
    </row>
    <row r="11" spans="1:3" x14ac:dyDescent="0.7">
      <c r="A11" s="16"/>
      <c r="B11" s="17"/>
      <c r="C11" s="18"/>
    </row>
    <row r="12" spans="1:3" x14ac:dyDescent="0.7">
      <c r="A12" s="16"/>
      <c r="B12" s="17"/>
      <c r="C12" s="18"/>
    </row>
    <row r="13" spans="1:3" x14ac:dyDescent="0.7">
      <c r="A13" s="16"/>
      <c r="B13" s="17"/>
      <c r="C13" s="18"/>
    </row>
    <row r="14" spans="1:3" x14ac:dyDescent="0.7">
      <c r="A14" s="16"/>
      <c r="B14" s="17"/>
      <c r="C14" s="18"/>
    </row>
    <row r="15" spans="1:3" x14ac:dyDescent="0.7">
      <c r="A15" s="16"/>
      <c r="B15" s="17"/>
      <c r="C15" s="18"/>
    </row>
    <row r="16" spans="1:3" x14ac:dyDescent="0.7">
      <c r="A16" s="16"/>
      <c r="B16" s="17"/>
      <c r="C16" s="18"/>
    </row>
    <row r="17" spans="1:3" x14ac:dyDescent="0.7">
      <c r="A17" s="16"/>
      <c r="B17" s="17"/>
      <c r="C17" s="18"/>
    </row>
    <row r="18" spans="1:3" x14ac:dyDescent="0.7">
      <c r="A18" s="16"/>
      <c r="B18" s="17"/>
      <c r="C18" s="18"/>
    </row>
    <row r="19" spans="1:3" x14ac:dyDescent="0.7">
      <c r="A19" s="16"/>
      <c r="B19" s="17"/>
      <c r="C19" s="18"/>
    </row>
    <row r="20" spans="1:3" x14ac:dyDescent="0.7">
      <c r="A20" s="19"/>
      <c r="B20" s="20"/>
      <c r="C20" s="21"/>
    </row>
  </sheetData>
  <phoneticPr fontId="1"/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F8B5B-4ED8-4732-BCEC-356FC8D922EF}">
  <dimension ref="B2:N8"/>
  <sheetViews>
    <sheetView workbookViewId="0"/>
  </sheetViews>
  <sheetFormatPr defaultRowHeight="17.649999999999999" x14ac:dyDescent="0.7"/>
  <sheetData>
    <row r="2" spans="2:14" x14ac:dyDescent="0.7">
      <c r="B2" s="8" t="s">
        <v>106</v>
      </c>
    </row>
    <row r="3" spans="2:14" x14ac:dyDescent="0.7">
      <c r="C3" t="s">
        <v>89</v>
      </c>
      <c r="D3" t="s">
        <v>90</v>
      </c>
      <c r="E3" t="s">
        <v>91</v>
      </c>
      <c r="F3" t="s">
        <v>92</v>
      </c>
      <c r="G3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99</v>
      </c>
      <c r="N3" t="s">
        <v>100</v>
      </c>
    </row>
    <row r="4" spans="2:14" x14ac:dyDescent="0.7">
      <c r="B4" t="s">
        <v>85</v>
      </c>
      <c r="C4">
        <v>211.91304347826087</v>
      </c>
      <c r="D4">
        <v>180.8</v>
      </c>
      <c r="E4">
        <v>226.1</v>
      </c>
      <c r="F4">
        <v>285.09090909090907</v>
      </c>
      <c r="G4">
        <v>327.21052631578948</v>
      </c>
      <c r="H4">
        <v>316</v>
      </c>
      <c r="I4">
        <v>514.2962962962963</v>
      </c>
      <c r="J4">
        <v>522.31578947368416</v>
      </c>
      <c r="K4">
        <v>438.4736842105263</v>
      </c>
      <c r="L4">
        <v>379.4</v>
      </c>
      <c r="M4">
        <v>272.95999999999998</v>
      </c>
      <c r="N4">
        <v>218.65384615384616</v>
      </c>
    </row>
    <row r="5" spans="2:14" x14ac:dyDescent="0.7">
      <c r="B5" t="s">
        <v>84</v>
      </c>
      <c r="C5">
        <v>181.25</v>
      </c>
      <c r="D5">
        <v>0</v>
      </c>
      <c r="E5">
        <v>148.5</v>
      </c>
      <c r="F5">
        <v>0</v>
      </c>
      <c r="G5">
        <v>0</v>
      </c>
      <c r="H5">
        <v>483</v>
      </c>
      <c r="I5">
        <v>0</v>
      </c>
      <c r="J5">
        <v>0</v>
      </c>
      <c r="K5">
        <v>412.5</v>
      </c>
      <c r="L5">
        <v>0</v>
      </c>
      <c r="M5">
        <v>306</v>
      </c>
      <c r="N5">
        <v>228.33333333333334</v>
      </c>
    </row>
    <row r="6" spans="2:14" x14ac:dyDescent="0.7">
      <c r="B6" t="s">
        <v>107</v>
      </c>
      <c r="C6">
        <v>244.33333333333334</v>
      </c>
      <c r="D6">
        <v>243.66666666666666</v>
      </c>
      <c r="E6">
        <v>280.44444444444446</v>
      </c>
      <c r="F6">
        <v>327.625</v>
      </c>
      <c r="G6">
        <v>316.54545454545456</v>
      </c>
      <c r="H6">
        <v>270.15384615384613</v>
      </c>
      <c r="I6">
        <v>334</v>
      </c>
      <c r="J6">
        <v>661.71428571428567</v>
      </c>
      <c r="K6">
        <v>552.71428571428567</v>
      </c>
      <c r="L6">
        <v>335.25</v>
      </c>
      <c r="M6">
        <v>385.33333333333331</v>
      </c>
      <c r="N6">
        <v>195.5</v>
      </c>
    </row>
    <row r="7" spans="2:14" x14ac:dyDescent="0.7">
      <c r="B7" t="s">
        <v>108</v>
      </c>
      <c r="C7">
        <v>0</v>
      </c>
      <c r="D7">
        <v>0</v>
      </c>
      <c r="E7">
        <v>0</v>
      </c>
      <c r="F7">
        <v>0</v>
      </c>
      <c r="G7">
        <v>407</v>
      </c>
      <c r="H7">
        <v>0</v>
      </c>
      <c r="I7">
        <v>0</v>
      </c>
      <c r="J7">
        <v>406</v>
      </c>
      <c r="K7">
        <v>0</v>
      </c>
      <c r="L7">
        <v>434</v>
      </c>
      <c r="M7">
        <v>0</v>
      </c>
      <c r="N7">
        <v>0</v>
      </c>
    </row>
    <row r="8" spans="2:14" x14ac:dyDescent="0.7">
      <c r="B8" t="s">
        <v>83</v>
      </c>
      <c r="C8">
        <v>0</v>
      </c>
      <c r="D8">
        <v>0</v>
      </c>
      <c r="E8">
        <v>0</v>
      </c>
      <c r="F8">
        <v>0</v>
      </c>
      <c r="G8">
        <v>0</v>
      </c>
      <c r="H8">
        <v>390</v>
      </c>
      <c r="I8">
        <v>0</v>
      </c>
      <c r="J8">
        <v>685</v>
      </c>
      <c r="K8">
        <v>601.5</v>
      </c>
      <c r="L8">
        <v>329</v>
      </c>
      <c r="M8">
        <v>0</v>
      </c>
      <c r="N8">
        <v>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日ごとの売上個数</vt:lpstr>
      <vt:lpstr>天気</vt:lpstr>
      <vt:lpstr>天気＋POSデータ</vt:lpstr>
      <vt:lpstr>図4-4-図4-16</vt:lpstr>
      <vt:lpstr>図4-17-図4-20</vt:lpstr>
      <vt:lpstr>ピボットテーブル（天気概況）</vt:lpstr>
      <vt:lpstr>天気＋POSデータ（天気変換後） </vt:lpstr>
      <vt:lpstr>ピボットテーブル（天気変換後）</vt:lpstr>
      <vt:lpstr>天気＋POSデータ（曜日追加後）</vt:lpstr>
      <vt:lpstr>ピボットテーブル（曜日追加後）</vt:lpstr>
      <vt:lpstr>表4-10・図4-25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2024-11-12T02:31:38Z</dcterms:created>
  <dcterms:modified xsi:type="dcterms:W3CDTF">2024-11-12T02:43:46Z</dcterms:modified>
</cp:coreProperties>
</file>