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/>
  <xr:revisionPtr revIDLastSave="0" documentId="13_ncr:1_{1E2D97D6-3B12-4164-8458-AD98FF29379B}" xr6:coauthVersionLast="47" xr6:coauthVersionMax="47" xr10:uidLastSave="{00000000-0000-0000-0000-000000000000}"/>
  <bookViews>
    <workbookView xWindow="-98" yWindow="-98" windowWidth="21795" windowHeight="14235" xr2:uid="{C233B715-E241-46D5-BA78-83E57756BFD0}"/>
  </bookViews>
  <sheets>
    <sheet name="小魚くんシリーズ週次データ" sheetId="1" r:id="rId1"/>
    <sheet name="ピボットテーブル" sheetId="3" r:id="rId2"/>
    <sheet name="図6-2・図6-6・図6-9・図6-13" sheetId="2" r:id="rId3"/>
    <sheet name="表6-2・図6-5" sheetId="12" r:id="rId4"/>
    <sheet name="表6-3・図6-8" sheetId="14" r:id="rId5"/>
    <sheet name="表6-4・図6-11" sheetId="15" r:id="rId6"/>
    <sheet name="表6-6・図6-15" sheetId="16" r:id="rId7"/>
    <sheet name="表6-7・図6-17" sheetId="17" r:id="rId8"/>
  </sheets>
  <definedNames>
    <definedName name="_xlnm._FilterDatabase" localSheetId="0" hidden="1">小魚くんシリーズ週次データ!$A$1:$I$80</definedName>
    <definedName name="_xlnm._FilterDatabase" localSheetId="2" hidden="1">'図6-2・図6-6・図6-9・図6-13'!$A$1:$I$80</definedName>
  </definedNames>
  <calcPr calcId="191029"/>
  <pivotCaches>
    <pivotCache cacheId="0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2" l="1"/>
  <c r="M2" i="2"/>
  <c r="L2" i="2"/>
  <c r="K2" i="2"/>
  <c r="J2" i="2"/>
  <c r="L3" i="2"/>
  <c r="M3" i="2"/>
  <c r="L4" i="2"/>
  <c r="M4" i="2"/>
  <c r="N4" i="2"/>
  <c r="L5" i="2"/>
  <c r="M5" i="2"/>
  <c r="N5" i="2"/>
  <c r="L6" i="2"/>
  <c r="M6" i="2"/>
  <c r="N6" i="2"/>
  <c r="L7" i="2"/>
  <c r="M7" i="2"/>
  <c r="N7" i="2"/>
  <c r="L8" i="2"/>
  <c r="M8" i="2"/>
  <c r="N8" i="2"/>
  <c r="L9" i="2"/>
  <c r="M9" i="2"/>
  <c r="N9" i="2"/>
  <c r="L10" i="2"/>
  <c r="M10" i="2"/>
  <c r="N10" i="2"/>
  <c r="L11" i="2"/>
  <c r="M11" i="2"/>
  <c r="N11" i="2"/>
  <c r="L12" i="2"/>
  <c r="M12" i="2"/>
  <c r="N12" i="2"/>
  <c r="L13" i="2"/>
  <c r="M13" i="2"/>
  <c r="N13" i="2"/>
  <c r="L14" i="2"/>
  <c r="M14" i="2"/>
  <c r="N14" i="2"/>
  <c r="L15" i="2"/>
  <c r="M15" i="2"/>
  <c r="N15" i="2"/>
  <c r="L16" i="2"/>
  <c r="M16" i="2"/>
  <c r="N16" i="2"/>
  <c r="L17" i="2"/>
  <c r="M17" i="2"/>
  <c r="N17" i="2"/>
  <c r="L18" i="2"/>
  <c r="M18" i="2"/>
  <c r="N18" i="2"/>
  <c r="L19" i="2"/>
  <c r="M19" i="2"/>
  <c r="N19" i="2"/>
  <c r="L20" i="2"/>
  <c r="M20" i="2"/>
  <c r="N20" i="2"/>
  <c r="L21" i="2"/>
  <c r="M21" i="2"/>
  <c r="N21" i="2"/>
  <c r="L22" i="2"/>
  <c r="M22" i="2"/>
  <c r="N22" i="2"/>
  <c r="L23" i="2"/>
  <c r="M23" i="2"/>
  <c r="N23" i="2"/>
  <c r="L24" i="2"/>
  <c r="M24" i="2"/>
  <c r="N24" i="2"/>
  <c r="L25" i="2"/>
  <c r="M25" i="2"/>
  <c r="N25" i="2"/>
  <c r="L26" i="2"/>
  <c r="M26" i="2"/>
  <c r="N26" i="2"/>
  <c r="L27" i="2"/>
  <c r="M27" i="2"/>
  <c r="N27" i="2"/>
  <c r="L28" i="2"/>
  <c r="M28" i="2"/>
  <c r="N28" i="2"/>
  <c r="L29" i="2"/>
  <c r="M29" i="2"/>
  <c r="N29" i="2"/>
  <c r="L30" i="2"/>
  <c r="M30" i="2"/>
  <c r="N30" i="2"/>
  <c r="L31" i="2"/>
  <c r="M31" i="2"/>
  <c r="N31" i="2"/>
  <c r="L32" i="2"/>
  <c r="M32" i="2"/>
  <c r="N32" i="2"/>
  <c r="L33" i="2"/>
  <c r="M33" i="2"/>
  <c r="N33" i="2"/>
  <c r="L34" i="2"/>
  <c r="M34" i="2"/>
  <c r="N34" i="2"/>
  <c r="L35" i="2"/>
  <c r="M35" i="2"/>
  <c r="N35" i="2"/>
  <c r="L36" i="2"/>
  <c r="M36" i="2"/>
  <c r="N36" i="2"/>
  <c r="L37" i="2"/>
  <c r="M37" i="2"/>
  <c r="N37" i="2"/>
  <c r="L38" i="2"/>
  <c r="M38" i="2"/>
  <c r="N38" i="2"/>
  <c r="L39" i="2"/>
  <c r="M39" i="2"/>
  <c r="N39" i="2"/>
  <c r="L40" i="2"/>
  <c r="M40" i="2"/>
  <c r="N40" i="2"/>
  <c r="L41" i="2"/>
  <c r="M41" i="2"/>
  <c r="N41" i="2"/>
  <c r="L42" i="2"/>
  <c r="M42" i="2"/>
  <c r="N42" i="2"/>
  <c r="L43" i="2"/>
  <c r="M43" i="2"/>
  <c r="N43" i="2"/>
  <c r="L44" i="2"/>
  <c r="M44" i="2"/>
  <c r="N44" i="2"/>
  <c r="L45" i="2"/>
  <c r="M45" i="2"/>
  <c r="N45" i="2"/>
  <c r="L46" i="2"/>
  <c r="M46" i="2"/>
  <c r="N46" i="2"/>
  <c r="L47" i="2"/>
  <c r="M47" i="2"/>
  <c r="N47" i="2"/>
  <c r="L48" i="2"/>
  <c r="M48" i="2"/>
  <c r="N48" i="2"/>
  <c r="L49" i="2"/>
  <c r="M49" i="2"/>
  <c r="N49" i="2"/>
  <c r="L50" i="2"/>
  <c r="M50" i="2"/>
  <c r="N50" i="2"/>
  <c r="L51" i="2"/>
  <c r="M51" i="2"/>
  <c r="N51" i="2"/>
  <c r="L52" i="2"/>
  <c r="M52" i="2"/>
  <c r="N52" i="2"/>
  <c r="L53" i="2"/>
  <c r="M53" i="2"/>
  <c r="N53" i="2"/>
  <c r="L54" i="2"/>
  <c r="M54" i="2"/>
  <c r="N54" i="2"/>
  <c r="L55" i="2"/>
  <c r="M55" i="2"/>
  <c r="N55" i="2"/>
  <c r="L56" i="2"/>
  <c r="M56" i="2"/>
  <c r="N56" i="2"/>
  <c r="L57" i="2"/>
  <c r="M57" i="2"/>
  <c r="N57" i="2"/>
  <c r="L58" i="2"/>
  <c r="M58" i="2"/>
  <c r="N58" i="2"/>
  <c r="L59" i="2"/>
  <c r="M59" i="2"/>
  <c r="N59" i="2"/>
  <c r="L60" i="2"/>
  <c r="M60" i="2"/>
  <c r="N60" i="2"/>
  <c r="L61" i="2"/>
  <c r="M61" i="2"/>
  <c r="N61" i="2"/>
  <c r="L62" i="2"/>
  <c r="M62" i="2"/>
  <c r="N62" i="2"/>
  <c r="L63" i="2"/>
  <c r="M63" i="2"/>
  <c r="N63" i="2"/>
  <c r="L64" i="2"/>
  <c r="M64" i="2"/>
  <c r="N64" i="2"/>
  <c r="L65" i="2"/>
  <c r="M65" i="2"/>
  <c r="N65" i="2"/>
  <c r="L66" i="2"/>
  <c r="M66" i="2"/>
  <c r="N66" i="2"/>
  <c r="L67" i="2"/>
  <c r="M67" i="2"/>
  <c r="N67" i="2"/>
  <c r="L68" i="2"/>
  <c r="M68" i="2"/>
  <c r="N68" i="2"/>
  <c r="L69" i="2"/>
  <c r="M69" i="2"/>
  <c r="N69" i="2"/>
  <c r="L70" i="2"/>
  <c r="M70" i="2"/>
  <c r="N70" i="2"/>
  <c r="L71" i="2"/>
  <c r="M71" i="2"/>
  <c r="N71" i="2"/>
  <c r="L72" i="2"/>
  <c r="M72" i="2"/>
  <c r="N72" i="2"/>
  <c r="L73" i="2"/>
  <c r="M73" i="2"/>
  <c r="N73" i="2"/>
  <c r="L74" i="2"/>
  <c r="M74" i="2"/>
  <c r="N74" i="2"/>
  <c r="L75" i="2"/>
  <c r="M75" i="2"/>
  <c r="N75" i="2"/>
  <c r="L76" i="2"/>
  <c r="M76" i="2"/>
  <c r="N76" i="2"/>
  <c r="L77" i="2"/>
  <c r="M77" i="2"/>
  <c r="N77" i="2"/>
  <c r="L78" i="2"/>
  <c r="M78" i="2"/>
  <c r="N78" i="2"/>
  <c r="L79" i="2"/>
  <c r="M79" i="2"/>
  <c r="N79" i="2"/>
  <c r="L80" i="2"/>
  <c r="M80" i="2"/>
  <c r="N80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G3" i="2"/>
  <c r="N3" i="2" s="1"/>
  <c r="G3" i="1"/>
</calcChain>
</file>

<file path=xl/sharedStrings.xml><?xml version="1.0" encoding="utf-8"?>
<sst xmlns="http://schemas.openxmlformats.org/spreadsheetml/2006/main" count="444" uniqueCount="42">
  <si>
    <t>対象週</t>
    <rPh sb="0" eb="3">
      <t>タイショウシュウ</t>
    </rPh>
    <phoneticPr fontId="1"/>
  </si>
  <si>
    <t>対象店舗数</t>
  </si>
  <si>
    <t>来店客数</t>
  </si>
  <si>
    <t>商品名</t>
    <rPh sb="0" eb="3">
      <t>ショウヒンメイ</t>
    </rPh>
    <phoneticPr fontId="1"/>
  </si>
  <si>
    <t>出現店舗数</t>
    <phoneticPr fontId="1"/>
  </si>
  <si>
    <t>出現店来店客数</t>
  </si>
  <si>
    <t>平均価格</t>
    <rPh sb="0" eb="4">
      <t>ヘイキンカカク</t>
    </rPh>
    <phoneticPr fontId="1"/>
  </si>
  <si>
    <t>店頭カバー率</t>
    <rPh sb="0" eb="2">
      <t>テントウ</t>
    </rPh>
    <rPh sb="5" eb="6">
      <t>リツ</t>
    </rPh>
    <phoneticPr fontId="1"/>
  </si>
  <si>
    <t>定番味</t>
  </si>
  <si>
    <t>ピリ辛味</t>
  </si>
  <si>
    <t>こだわり味</t>
    <rPh sb="4" eb="5">
      <t>アジ</t>
    </rPh>
    <phoneticPr fontId="1"/>
  </si>
  <si>
    <t>激辛味</t>
    <rPh sb="0" eb="2">
      <t>ゲキカラ</t>
    </rPh>
    <rPh sb="2" eb="3">
      <t>アジ</t>
    </rPh>
    <phoneticPr fontId="1"/>
  </si>
  <si>
    <t>しびれ味</t>
    <rPh sb="3" eb="4">
      <t>アジ</t>
    </rPh>
    <phoneticPr fontId="1"/>
  </si>
  <si>
    <t>クリスマス限定</t>
  </si>
  <si>
    <t>売上金額</t>
    <rPh sb="0" eb="2">
      <t>ウリアゲ</t>
    </rPh>
    <phoneticPr fontId="1"/>
  </si>
  <si>
    <t>売上個数</t>
    <rPh sb="0" eb="4">
      <t>ウリアゲコスウ</t>
    </rPh>
    <phoneticPr fontId="1"/>
  </si>
  <si>
    <t>こだわり味</t>
  </si>
  <si>
    <t>しびれ味</t>
  </si>
  <si>
    <t>激辛味</t>
  </si>
  <si>
    <t>数量PI</t>
    <rPh sb="0" eb="2">
      <t>スウリョウ</t>
    </rPh>
    <phoneticPr fontId="1"/>
  </si>
  <si>
    <t>金額PI</t>
    <rPh sb="0" eb="2">
      <t>キンガク</t>
    </rPh>
    <phoneticPr fontId="1"/>
  </si>
  <si>
    <t>出現店・数量PI</t>
    <rPh sb="0" eb="3">
      <t>シュツゲンテン</t>
    </rPh>
    <rPh sb="4" eb="6">
      <t>スウリョウ</t>
    </rPh>
    <phoneticPr fontId="1"/>
  </si>
  <si>
    <t>出現店・金額PI</t>
    <rPh sb="0" eb="3">
      <t>シュツゲンテン</t>
    </rPh>
    <rPh sb="4" eb="6">
      <t>キンガク</t>
    </rPh>
    <phoneticPr fontId="1"/>
  </si>
  <si>
    <t>表6-2　6種類のスナック菓子の店頭カバー率の推移</t>
    <rPh sb="0" eb="1">
      <t>ヒョウ</t>
    </rPh>
    <rPh sb="6" eb="8">
      <t>シュルイ</t>
    </rPh>
    <rPh sb="13" eb="15">
      <t>ガシ</t>
    </rPh>
    <rPh sb="16" eb="18">
      <t>テントウ</t>
    </rPh>
    <rPh sb="21" eb="22">
      <t>リツ</t>
    </rPh>
    <rPh sb="23" eb="25">
      <t>スイイ</t>
    </rPh>
    <phoneticPr fontId="3"/>
  </si>
  <si>
    <t>表6-3　6種類のスナック菓子の数量PIの推移</t>
    <rPh sb="0" eb="1">
      <t>ヒョウ</t>
    </rPh>
    <rPh sb="6" eb="8">
      <t>シュルイ</t>
    </rPh>
    <rPh sb="13" eb="15">
      <t>ガシ</t>
    </rPh>
    <rPh sb="16" eb="18">
      <t>スウリョウ</t>
    </rPh>
    <rPh sb="21" eb="23">
      <t>スイイ</t>
    </rPh>
    <phoneticPr fontId="3"/>
  </si>
  <si>
    <t>表6-4　6種類のスナック菓子の金額PIの推移</t>
    <phoneticPr fontId="3"/>
  </si>
  <si>
    <t>2023/10/30週</t>
  </si>
  <si>
    <t>2023/11/06週</t>
  </si>
  <si>
    <t>2023/11/13週</t>
  </si>
  <si>
    <t>2023/11/20週</t>
  </si>
  <si>
    <t>2023/11/27週</t>
  </si>
  <si>
    <t>2023/12/04週</t>
  </si>
  <si>
    <t>2023/12/11週</t>
  </si>
  <si>
    <t>2023/12/18週</t>
  </si>
  <si>
    <t>2023/12/25週</t>
  </si>
  <si>
    <t>2024/01/01週</t>
  </si>
  <si>
    <t>2024/01/08週</t>
  </si>
  <si>
    <t>2024/01/15週</t>
  </si>
  <si>
    <t>2024/01/22週</t>
  </si>
  <si>
    <t>2024/01/29週</t>
  </si>
  <si>
    <t>表6-6　6種類のスナック菓子の出現店・数量PIの推移</t>
    <rPh sb="16" eb="19">
      <t>シュツゲンテン</t>
    </rPh>
    <rPh sb="20" eb="22">
      <t>スウリョウ</t>
    </rPh>
    <phoneticPr fontId="3"/>
  </si>
  <si>
    <t>表6-7　6種類のスナック菓子の出現店・金額PIの推移</t>
    <rPh sb="16" eb="19">
      <t>シュツゲンテン</t>
    </rPh>
    <rPh sb="20" eb="22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</si>
</sst>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000000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/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'表6-2・図6-5'!$C$3</c:f>
              <c:strCache>
                <c:ptCount val="1"/>
                <c:pt idx="0">
                  <c:v>クリスマス限定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'表6-2・図6-5'!$B$4:$B$17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'表6-2・図6-5'!$C$4:$C$17</c:f>
              <c:numCache>
                <c:formatCode>0.00_ </c:formatCode>
                <c:ptCount val="14"/>
                <c:pt idx="0">
                  <c:v>65.686274509803923</c:v>
                </c:pt>
                <c:pt idx="1">
                  <c:v>65.686274509803923</c:v>
                </c:pt>
                <c:pt idx="2">
                  <c:v>68.627450980392155</c:v>
                </c:pt>
                <c:pt idx="3">
                  <c:v>60.784313725490193</c:v>
                </c:pt>
                <c:pt idx="4">
                  <c:v>60.784313725490193</c:v>
                </c:pt>
                <c:pt idx="5">
                  <c:v>77.450980392156865</c:v>
                </c:pt>
                <c:pt idx="6">
                  <c:v>77.450980392156865</c:v>
                </c:pt>
                <c:pt idx="7">
                  <c:v>76.470588235294116</c:v>
                </c:pt>
                <c:pt idx="8">
                  <c:v>59.803921568627452</c:v>
                </c:pt>
                <c:pt idx="9">
                  <c:v>44.660194174757287</c:v>
                </c:pt>
                <c:pt idx="10">
                  <c:v>44.660194174757287</c:v>
                </c:pt>
                <c:pt idx="11">
                  <c:v>45.631067961165051</c:v>
                </c:pt>
                <c:pt idx="12">
                  <c:v>46.601941747572816</c:v>
                </c:pt>
                <c:pt idx="13">
                  <c:v>48.543689320388353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82-4055-A4DF-6766AF128254}"/>
            </c:ext>
          </c:extLst>
        </c:ser>
        <c:ser>
          <c:idx val="1"/>
          <c:order val="1"/>
          <c:tx>
            <c:strRef>
              <c:f>'表6-2・図6-5'!$D$3</c:f>
              <c:strCache>
                <c:ptCount val="1"/>
                <c:pt idx="0">
                  <c:v>こだわり味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'表6-2・図6-5'!$B$4:$B$17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'表6-2・図6-5'!$D$4:$D$17</c:f>
              <c:numCache>
                <c:formatCode>0.00_ </c:formatCode>
                <c:ptCount val="14"/>
                <c:pt idx="0">
                  <c:v>75.490196078431367</c:v>
                </c:pt>
                <c:pt idx="1">
                  <c:v>75.490196078431367</c:v>
                </c:pt>
                <c:pt idx="2">
                  <c:v>75.490196078431367</c:v>
                </c:pt>
                <c:pt idx="3">
                  <c:v>73.529411764705884</c:v>
                </c:pt>
                <c:pt idx="4">
                  <c:v>75.490196078431367</c:v>
                </c:pt>
                <c:pt idx="5">
                  <c:v>75.490196078431367</c:v>
                </c:pt>
                <c:pt idx="6">
                  <c:v>73.529411764705884</c:v>
                </c:pt>
                <c:pt idx="7">
                  <c:v>75.490196078431367</c:v>
                </c:pt>
                <c:pt idx="8">
                  <c:v>76.470588235294116</c:v>
                </c:pt>
                <c:pt idx="9">
                  <c:v>73.786407766990294</c:v>
                </c:pt>
                <c:pt idx="10">
                  <c:v>75.728155339805824</c:v>
                </c:pt>
                <c:pt idx="11">
                  <c:v>75.728155339805824</c:v>
                </c:pt>
                <c:pt idx="12">
                  <c:v>73.786407766990294</c:v>
                </c:pt>
                <c:pt idx="13">
                  <c:v>75.728155339805824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82-4055-A4DF-6766AF128254}"/>
            </c:ext>
          </c:extLst>
        </c:ser>
        <c:ser>
          <c:idx val="2"/>
          <c:order val="2"/>
          <c:tx>
            <c:strRef>
              <c:f>'表6-2・図6-5'!$E$3</c:f>
              <c:strCache>
                <c:ptCount val="1"/>
                <c:pt idx="0">
                  <c:v>しびれ味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'表6-2・図6-5'!$B$4:$B$17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'表6-2・図6-5'!$E$4:$E$17</c:f>
              <c:numCache>
                <c:formatCode>0.00_ </c:formatCode>
                <c:ptCount val="14"/>
                <c:pt idx="5">
                  <c:v>19.607843137254903</c:v>
                </c:pt>
                <c:pt idx="6">
                  <c:v>21.568627450980394</c:v>
                </c:pt>
                <c:pt idx="7">
                  <c:v>22.549019607843139</c:v>
                </c:pt>
                <c:pt idx="8">
                  <c:v>29.411764705882355</c:v>
                </c:pt>
                <c:pt idx="9">
                  <c:v>32.038834951456316</c:v>
                </c:pt>
                <c:pt idx="10">
                  <c:v>33.009708737864081</c:v>
                </c:pt>
                <c:pt idx="11">
                  <c:v>36.893203883495147</c:v>
                </c:pt>
                <c:pt idx="12">
                  <c:v>40.776699029126213</c:v>
                </c:pt>
                <c:pt idx="13">
                  <c:v>43.689320388349515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82-4055-A4DF-6766AF128254}"/>
            </c:ext>
          </c:extLst>
        </c:ser>
        <c:ser>
          <c:idx val="3"/>
          <c:order val="3"/>
          <c:tx>
            <c:strRef>
              <c:f>'表6-2・図6-5'!$F$3</c:f>
              <c:strCache>
                <c:ptCount val="1"/>
                <c:pt idx="0">
                  <c:v>ピリ辛味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'表6-2・図6-5'!$B$4:$B$17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'表6-2・図6-5'!$F$4:$F$17</c:f>
              <c:numCache>
                <c:formatCode>0.00_ </c:formatCode>
                <c:ptCount val="14"/>
                <c:pt idx="0">
                  <c:v>49.019607843137251</c:v>
                </c:pt>
                <c:pt idx="1">
                  <c:v>49.019607843137251</c:v>
                </c:pt>
                <c:pt idx="2">
                  <c:v>50</c:v>
                </c:pt>
                <c:pt idx="3">
                  <c:v>50</c:v>
                </c:pt>
                <c:pt idx="4">
                  <c:v>49.019607843137251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49.019607843137251</c:v>
                </c:pt>
                <c:pt idx="9">
                  <c:v>49.514563106796118</c:v>
                </c:pt>
                <c:pt idx="10">
                  <c:v>49.514563106796118</c:v>
                </c:pt>
                <c:pt idx="11">
                  <c:v>49.514563106796118</c:v>
                </c:pt>
                <c:pt idx="12">
                  <c:v>48.543689320388353</c:v>
                </c:pt>
                <c:pt idx="13">
                  <c:v>48.543689320388353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B82-4055-A4DF-6766AF128254}"/>
            </c:ext>
          </c:extLst>
        </c:ser>
        <c:ser>
          <c:idx val="4"/>
          <c:order val="4"/>
          <c:tx>
            <c:strRef>
              <c:f>'表6-2・図6-5'!$G$3</c:f>
              <c:strCache>
                <c:ptCount val="1"/>
                <c:pt idx="0">
                  <c:v>激辛味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'表6-2・図6-5'!$B$4:$B$17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'表6-2・図6-5'!$G$4:$G$17</c:f>
              <c:numCache>
                <c:formatCode>0.00_ </c:formatCode>
                <c:ptCount val="14"/>
                <c:pt idx="0">
                  <c:v>19.607843137254903</c:v>
                </c:pt>
                <c:pt idx="1">
                  <c:v>20.588235294117645</c:v>
                </c:pt>
                <c:pt idx="2">
                  <c:v>19.607843137254903</c:v>
                </c:pt>
                <c:pt idx="3">
                  <c:v>21.568627450980394</c:v>
                </c:pt>
                <c:pt idx="4">
                  <c:v>33.333333333333329</c:v>
                </c:pt>
                <c:pt idx="5">
                  <c:v>45.098039215686278</c:v>
                </c:pt>
                <c:pt idx="6">
                  <c:v>50.980392156862742</c:v>
                </c:pt>
                <c:pt idx="7">
                  <c:v>58.82352941176471</c:v>
                </c:pt>
                <c:pt idx="8">
                  <c:v>62.745098039215684</c:v>
                </c:pt>
                <c:pt idx="9">
                  <c:v>63.10679611650486</c:v>
                </c:pt>
                <c:pt idx="10">
                  <c:v>65.048543689320397</c:v>
                </c:pt>
                <c:pt idx="11">
                  <c:v>69.902912621359221</c:v>
                </c:pt>
                <c:pt idx="12">
                  <c:v>69.902912621359221</c:v>
                </c:pt>
                <c:pt idx="13">
                  <c:v>69.902912621359221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B82-4055-A4DF-6766AF128254}"/>
            </c:ext>
          </c:extLst>
        </c:ser>
        <c:ser>
          <c:idx val="5"/>
          <c:order val="5"/>
          <c:tx>
            <c:strRef>
              <c:f>'表6-2・図6-5'!$H$3</c:f>
              <c:strCache>
                <c:ptCount val="1"/>
                <c:pt idx="0">
                  <c:v>定番味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'表6-2・図6-5'!$B$4:$B$17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'表6-2・図6-5'!$H$4:$H$17</c:f>
              <c:numCache>
                <c:formatCode>0.00_ </c:formatCode>
                <c:ptCount val="14"/>
                <c:pt idx="0">
                  <c:v>78.431372549019613</c:v>
                </c:pt>
                <c:pt idx="1">
                  <c:v>79.411764705882348</c:v>
                </c:pt>
                <c:pt idx="2">
                  <c:v>79.411764705882348</c:v>
                </c:pt>
                <c:pt idx="3">
                  <c:v>79.411764705882348</c:v>
                </c:pt>
                <c:pt idx="4">
                  <c:v>79.411764705882348</c:v>
                </c:pt>
                <c:pt idx="5">
                  <c:v>78.431372549019613</c:v>
                </c:pt>
                <c:pt idx="6">
                  <c:v>78.431372549019613</c:v>
                </c:pt>
                <c:pt idx="7">
                  <c:v>78.431372549019613</c:v>
                </c:pt>
                <c:pt idx="8">
                  <c:v>78.431372549019613</c:v>
                </c:pt>
                <c:pt idx="9">
                  <c:v>77.669902912621353</c:v>
                </c:pt>
                <c:pt idx="10">
                  <c:v>77.669902912621353</c:v>
                </c:pt>
                <c:pt idx="11">
                  <c:v>78.640776699029118</c:v>
                </c:pt>
                <c:pt idx="12">
                  <c:v>78.640776699029118</c:v>
                </c:pt>
                <c:pt idx="13">
                  <c:v>78.640776699029118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B82-4055-A4DF-6766AF128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6241768"/>
        <c:axId val="766242128"/>
      </c:lineChart>
      <c:catAx>
        <c:axId val="766241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6242128"/>
        <c:crosses val="autoZero"/>
        <c:auto val="1"/>
        <c:lblAlgn val="ctr"/>
        <c:lblOffset val="100"/>
        <c:noMultiLvlLbl val="0"/>
      </c:catAx>
      <c:valAx>
        <c:axId val="76624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店頭カバー率（</a:t>
                </a:r>
                <a:r>
                  <a:rPr lang="en-US" altLang="ja-JP"/>
                  <a:t>%</a:t>
                </a:r>
                <a:r>
                  <a:rPr lang="ja-JP" altLang="en-US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6241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'表6-3・図6-8'!$C$3</c:f>
              <c:strCache>
                <c:ptCount val="1"/>
                <c:pt idx="0">
                  <c:v>クリスマス限定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'表6-3・図6-8'!$B$4:$B$17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'表6-3・図6-8'!$C$4:$C$17</c:f>
              <c:numCache>
                <c:formatCode>0.00_ </c:formatCode>
                <c:ptCount val="14"/>
                <c:pt idx="0">
                  <c:v>4.6999838418446025</c:v>
                </c:pt>
                <c:pt idx="1">
                  <c:v>4.8001920076803071</c:v>
                </c:pt>
                <c:pt idx="2">
                  <c:v>4.8999998431247054</c:v>
                </c:pt>
                <c:pt idx="3">
                  <c:v>4.3003963110325856</c:v>
                </c:pt>
                <c:pt idx="4">
                  <c:v>4.9998078354506736</c:v>
                </c:pt>
                <c:pt idx="5">
                  <c:v>5.7001641502967333</c:v>
                </c:pt>
                <c:pt idx="6">
                  <c:v>5.9000798495252162</c:v>
                </c:pt>
                <c:pt idx="7">
                  <c:v>4.9960890290603173</c:v>
                </c:pt>
                <c:pt idx="8">
                  <c:v>3.8998440062397504</c:v>
                </c:pt>
                <c:pt idx="9">
                  <c:v>3.883495145631068</c:v>
                </c:pt>
                <c:pt idx="10">
                  <c:v>3.602940148312491</c:v>
                </c:pt>
                <c:pt idx="11">
                  <c:v>4.5009425996798189</c:v>
                </c:pt>
                <c:pt idx="12">
                  <c:v>4.5363361222364347</c:v>
                </c:pt>
                <c:pt idx="13">
                  <c:v>4.2003360268821508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B9-472A-BE62-6FE760E5CC14}"/>
            </c:ext>
          </c:extLst>
        </c:ser>
        <c:ser>
          <c:idx val="1"/>
          <c:order val="1"/>
          <c:tx>
            <c:strRef>
              <c:f>'表6-3・図6-8'!$D$3</c:f>
              <c:strCache>
                <c:ptCount val="1"/>
                <c:pt idx="0">
                  <c:v>こだわり味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'表6-3・図6-8'!$B$4:$B$17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'表6-3・図6-8'!$D$4:$D$17</c:f>
              <c:numCache>
                <c:formatCode>0.00_ </c:formatCode>
                <c:ptCount val="14"/>
                <c:pt idx="0">
                  <c:v>3.9999278373642442</c:v>
                </c:pt>
                <c:pt idx="1">
                  <c:v>4.1001640065602629</c:v>
                </c:pt>
                <c:pt idx="2">
                  <c:v>4.0999358380042947</c:v>
                </c:pt>
                <c:pt idx="3">
                  <c:v>3.9003594448900194</c:v>
                </c:pt>
                <c:pt idx="4">
                  <c:v>4.0001600064002565</c:v>
                </c:pt>
                <c:pt idx="5">
                  <c:v>3.8998440062397504</c:v>
                </c:pt>
                <c:pt idx="6">
                  <c:v>3.8999198367241927</c:v>
                </c:pt>
                <c:pt idx="7">
                  <c:v>3.9967928470771175</c:v>
                </c:pt>
                <c:pt idx="8">
                  <c:v>4.0998360065597383</c:v>
                </c:pt>
                <c:pt idx="9">
                  <c:v>4</c:v>
                </c:pt>
                <c:pt idx="10">
                  <c:v>3.9004662537035397</c:v>
                </c:pt>
                <c:pt idx="11">
                  <c:v>3.9999316450170381</c:v>
                </c:pt>
                <c:pt idx="12">
                  <c:v>3.8998821841825468</c:v>
                </c:pt>
                <c:pt idx="13">
                  <c:v>3.900117834669492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B9-472A-BE62-6FE760E5CC14}"/>
            </c:ext>
          </c:extLst>
        </c:ser>
        <c:ser>
          <c:idx val="2"/>
          <c:order val="2"/>
          <c:tx>
            <c:strRef>
              <c:f>'表6-3・図6-8'!$E$3</c:f>
              <c:strCache>
                <c:ptCount val="1"/>
                <c:pt idx="0">
                  <c:v>しびれ味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'表6-3・図6-8'!$B$4:$B$17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'表6-3・図6-8'!$E$4:$E$17</c:f>
              <c:numCache>
                <c:formatCode>0.00_ </c:formatCode>
                <c:ptCount val="14"/>
                <c:pt idx="5">
                  <c:v>0.79996800127994883</c:v>
                </c:pt>
                <c:pt idx="6">
                  <c:v>0.7004481927181625</c:v>
                </c:pt>
                <c:pt idx="7">
                  <c:v>1.1995472992355187</c:v>
                </c:pt>
                <c:pt idx="8">
                  <c:v>1.801888708765375</c:v>
                </c:pt>
                <c:pt idx="9">
                  <c:v>2</c:v>
                </c:pt>
                <c:pt idx="10">
                  <c:v>2.5002291650159014</c:v>
                </c:pt>
                <c:pt idx="11">
                  <c:v>3.1998676398966288</c:v>
                </c:pt>
                <c:pt idx="12">
                  <c:v>4.099866185462445</c:v>
                </c:pt>
                <c:pt idx="13">
                  <c:v>4.3001498372296965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9-472A-BE62-6FE760E5CC14}"/>
            </c:ext>
          </c:extLst>
        </c:ser>
        <c:ser>
          <c:idx val="3"/>
          <c:order val="3"/>
          <c:tx>
            <c:strRef>
              <c:f>'表6-3・図6-8'!$F$3</c:f>
              <c:strCache>
                <c:ptCount val="1"/>
                <c:pt idx="0">
                  <c:v>ピリ辛味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'表6-3・図6-8'!$B$4:$B$17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'表6-3・図6-8'!$F$4:$F$17</c:f>
              <c:numCache>
                <c:formatCode>0.00_ </c:formatCode>
                <c:ptCount val="14"/>
                <c:pt idx="0">
                  <c:v>4.4999678405644996</c:v>
                </c:pt>
                <c:pt idx="1">
                  <c:v>4.5001800072002887</c:v>
                </c:pt>
                <c:pt idx="2">
                  <c:v>4.4999678405644996</c:v>
                </c:pt>
                <c:pt idx="3">
                  <c:v>4.4004055275682266</c:v>
                </c:pt>
                <c:pt idx="4">
                  <c:v>4.6001840073602942</c:v>
                </c:pt>
                <c:pt idx="5">
                  <c:v>4.4998200071997116</c:v>
                </c:pt>
                <c:pt idx="6">
                  <c:v>4.5999758412045511</c:v>
                </c:pt>
                <c:pt idx="7">
                  <c:v>4.4964409380687176</c:v>
                </c:pt>
                <c:pt idx="8">
                  <c:v>4.5998160073597054</c:v>
                </c:pt>
                <c:pt idx="9">
                  <c:v>4.5999999999999996</c:v>
                </c:pt>
                <c:pt idx="10">
                  <c:v>4.4003567205942442</c:v>
                </c:pt>
                <c:pt idx="11">
                  <c:v>4.599979648857345</c:v>
                </c:pt>
                <c:pt idx="12">
                  <c:v>4.6000203478867325</c:v>
                </c:pt>
                <c:pt idx="13">
                  <c:v>4.5001658385097993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8B9-472A-BE62-6FE760E5CC14}"/>
            </c:ext>
          </c:extLst>
        </c:ser>
        <c:ser>
          <c:idx val="4"/>
          <c:order val="4"/>
          <c:tx>
            <c:strRef>
              <c:f>'表6-3・図6-8'!$G$3</c:f>
              <c:strCache>
                <c:ptCount val="1"/>
                <c:pt idx="0">
                  <c:v>激辛味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'表6-3・図6-8'!$B$4:$B$17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'表6-3・図6-8'!$G$4:$G$17</c:f>
              <c:numCache>
                <c:formatCode>0.00_ </c:formatCode>
                <c:ptCount val="14"/>
                <c:pt idx="0">
                  <c:v>3.4998878341639879</c:v>
                </c:pt>
                <c:pt idx="1">
                  <c:v>3.6001440057602303</c:v>
                </c:pt>
                <c:pt idx="2">
                  <c:v>3.9999278373642442</c:v>
                </c:pt>
                <c:pt idx="3">
                  <c:v>4.1003778779613027</c:v>
                </c:pt>
                <c:pt idx="4">
                  <c:v>4.5001800072002887</c:v>
                </c:pt>
                <c:pt idx="5">
                  <c:v>4.799808007679693</c:v>
                </c:pt>
                <c:pt idx="6">
                  <c:v>5.1000158444048074</c:v>
                </c:pt>
                <c:pt idx="7">
                  <c:v>4.9960890290603173</c:v>
                </c:pt>
                <c:pt idx="8">
                  <c:v>5.0001921491767778</c:v>
                </c:pt>
                <c:pt idx="9">
                  <c:v>4.8</c:v>
                </c:pt>
                <c:pt idx="10">
                  <c:v>4.200322850781725</c:v>
                </c:pt>
                <c:pt idx="11">
                  <c:v>4.199947646297141</c:v>
                </c:pt>
                <c:pt idx="12">
                  <c:v>3.8000843427671418</c:v>
                </c:pt>
                <c:pt idx="13">
                  <c:v>3.5000858321092871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8B9-472A-BE62-6FE760E5CC14}"/>
            </c:ext>
          </c:extLst>
        </c:ser>
        <c:ser>
          <c:idx val="5"/>
          <c:order val="5"/>
          <c:tx>
            <c:strRef>
              <c:f>'表6-3・図6-8'!$H$3</c:f>
              <c:strCache>
                <c:ptCount val="1"/>
                <c:pt idx="0">
                  <c:v>定番味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'表6-3・図6-8'!$B$4:$B$17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'表6-3・図6-8'!$H$4:$H$17</c:f>
              <c:numCache>
                <c:formatCode>0.00_ </c:formatCode>
                <c:ptCount val="14"/>
                <c:pt idx="0">
                  <c:v>5.4004320345627654</c:v>
                </c:pt>
                <c:pt idx="1">
                  <c:v>5.2845251064944554</c:v>
                </c:pt>
                <c:pt idx="2">
                  <c:v>5.300424033922714</c:v>
                </c:pt>
                <c:pt idx="3">
                  <c:v>5.0357581973240668</c:v>
                </c:pt>
                <c:pt idx="4">
                  <c:v>5.2998198359306921</c:v>
                </c:pt>
                <c:pt idx="5">
                  <c:v>4.9919571844577195</c:v>
                </c:pt>
                <c:pt idx="6">
                  <c:v>5.2843443161727448</c:v>
                </c:pt>
                <c:pt idx="7">
                  <c:v>5.188110648343363</c:v>
                </c:pt>
                <c:pt idx="8">
                  <c:v>5.400176149816752</c:v>
                </c:pt>
                <c:pt idx="9">
                  <c:v>5.2</c:v>
                </c:pt>
                <c:pt idx="10">
                  <c:v>5.3003149271099881</c:v>
                </c:pt>
                <c:pt idx="11">
                  <c:v>5.3017833659702491</c:v>
                </c:pt>
                <c:pt idx="12">
                  <c:v>5.0776520402639633</c:v>
                </c:pt>
                <c:pt idx="13">
                  <c:v>5.2000276526976519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8B9-472A-BE62-6FE760E5CC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6241768"/>
        <c:axId val="766242128"/>
      </c:lineChart>
      <c:catAx>
        <c:axId val="766241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6242128"/>
        <c:crosses val="autoZero"/>
        <c:auto val="1"/>
        <c:lblAlgn val="ctr"/>
        <c:lblOffset val="100"/>
        <c:noMultiLvlLbl val="0"/>
      </c:catAx>
      <c:valAx>
        <c:axId val="76624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数量</a:t>
                </a:r>
                <a:r>
                  <a:rPr lang="en-US" altLang="ja-JP"/>
                  <a:t>PI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6241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'表6-4・図6-11'!$C$3</c:f>
              <c:strCache>
                <c:ptCount val="1"/>
                <c:pt idx="0">
                  <c:v>クリスマス限定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'表6-4・図6-11'!$B$4:$B$17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'表6-4・図6-11'!$C$4:$C$17</c:f>
              <c:numCache>
                <c:formatCode>0.00_ </c:formatCode>
                <c:ptCount val="14"/>
                <c:pt idx="0">
                  <c:v>756.69975166640779</c:v>
                </c:pt>
                <c:pt idx="1">
                  <c:v>758.43033721348854</c:v>
                </c:pt>
                <c:pt idx="2">
                  <c:v>779.10154380977929</c:v>
                </c:pt>
                <c:pt idx="3">
                  <c:v>692.3657670412764</c:v>
                </c:pt>
                <c:pt idx="4">
                  <c:v>799.9692536721077</c:v>
                </c:pt>
                <c:pt idx="5">
                  <c:v>912.0262640474773</c:v>
                </c:pt>
                <c:pt idx="6">
                  <c:v>949.91128702060871</c:v>
                </c:pt>
                <c:pt idx="7">
                  <c:v>809.36720646948265</c:v>
                </c:pt>
                <c:pt idx="8">
                  <c:v>209.2935890407521</c:v>
                </c:pt>
                <c:pt idx="9">
                  <c:v>243.12621359223303</c:v>
                </c:pt>
                <c:pt idx="10">
                  <c:v>169.22865386139168</c:v>
                </c:pt>
                <c:pt idx="11">
                  <c:v>246.99451684290082</c:v>
                </c:pt>
                <c:pt idx="12">
                  <c:v>199.51025277201126</c:v>
                </c:pt>
                <c:pt idx="13">
                  <c:v>182.01456116489319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44-4ECD-A7E5-0897FBE1A3BC}"/>
            </c:ext>
          </c:extLst>
        </c:ser>
        <c:ser>
          <c:idx val="1"/>
          <c:order val="1"/>
          <c:tx>
            <c:strRef>
              <c:f>'表6-4・図6-11'!$D$3</c:f>
              <c:strCache>
                <c:ptCount val="1"/>
                <c:pt idx="0">
                  <c:v>こだわり味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'表6-4・図6-11'!$B$4:$B$17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'表6-4・図6-11'!$D$4:$D$17</c:f>
              <c:numCache>
                <c:formatCode>0.00_ </c:formatCode>
                <c:ptCount val="14"/>
                <c:pt idx="0">
                  <c:v>875.98380419453156</c:v>
                </c:pt>
                <c:pt idx="1">
                  <c:v>902.03608144325779</c:v>
                </c:pt>
                <c:pt idx="2">
                  <c:v>893.78522830846077</c:v>
                </c:pt>
                <c:pt idx="3">
                  <c:v>850.27835898602427</c:v>
                </c:pt>
                <c:pt idx="4">
                  <c:v>876.03504140165614</c:v>
                </c:pt>
                <c:pt idx="5">
                  <c:v>865.76536938522463</c:v>
                </c:pt>
                <c:pt idx="6">
                  <c:v>861.88071516309537</c:v>
                </c:pt>
                <c:pt idx="7">
                  <c:v>883.29161108489859</c:v>
                </c:pt>
                <c:pt idx="8">
                  <c:v>893.7642494300228</c:v>
                </c:pt>
                <c:pt idx="9">
                  <c:v>872</c:v>
                </c:pt>
                <c:pt idx="10">
                  <c:v>850.30319696849642</c:v>
                </c:pt>
                <c:pt idx="11">
                  <c:v>871.98432185254433</c:v>
                </c:pt>
                <c:pt idx="12">
                  <c:v>854.07536329132506</c:v>
                </c:pt>
                <c:pt idx="13">
                  <c:v>854.12658255378881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44-4ECD-A7E5-0897FBE1A3BC}"/>
            </c:ext>
          </c:extLst>
        </c:ser>
        <c:ser>
          <c:idx val="2"/>
          <c:order val="2"/>
          <c:tx>
            <c:strRef>
              <c:f>'表6-4・図6-11'!$E$3</c:f>
              <c:strCache>
                <c:ptCount val="1"/>
                <c:pt idx="0">
                  <c:v>しびれ味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'表6-4・図6-11'!$B$4:$B$17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'表6-4・図6-11'!$E$4:$E$17</c:f>
              <c:numCache>
                <c:formatCode>0.00_ </c:formatCode>
                <c:ptCount val="14"/>
                <c:pt idx="5">
                  <c:v>127.19491220351186</c:v>
                </c:pt>
                <c:pt idx="6">
                  <c:v>112.00896071685735</c:v>
                </c:pt>
                <c:pt idx="7">
                  <c:v>191.86486694077425</c:v>
                </c:pt>
                <c:pt idx="8">
                  <c:v>287.98848046078155</c:v>
                </c:pt>
                <c:pt idx="9">
                  <c:v>324</c:v>
                </c:pt>
                <c:pt idx="10">
                  <c:v>405.03945522426324</c:v>
                </c:pt>
                <c:pt idx="11">
                  <c:v>505.57831034249733</c:v>
                </c:pt>
                <c:pt idx="12">
                  <c:v>660.07923249635166</c:v>
                </c:pt>
                <c:pt idx="13">
                  <c:v>683.72460088069192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44-4ECD-A7E5-0897FBE1A3BC}"/>
            </c:ext>
          </c:extLst>
        </c:ser>
        <c:ser>
          <c:idx val="3"/>
          <c:order val="3"/>
          <c:tx>
            <c:strRef>
              <c:f>'表6-4・図6-11'!$F$3</c:f>
              <c:strCache>
                <c:ptCount val="1"/>
                <c:pt idx="0">
                  <c:v>ピリ辛味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'表6-4・図6-11'!$B$4:$B$17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'表6-4・図6-11'!$F$4:$F$17</c:f>
              <c:numCache>
                <c:formatCode>0.00_ </c:formatCode>
                <c:ptCount val="14"/>
                <c:pt idx="0">
                  <c:v>679.49357517228827</c:v>
                </c:pt>
                <c:pt idx="1">
                  <c:v>679.52914194999175</c:v>
                </c:pt>
                <c:pt idx="2">
                  <c:v>670.49677699706172</c:v>
                </c:pt>
                <c:pt idx="3">
                  <c:v>655.66042360766585</c:v>
                </c:pt>
                <c:pt idx="4">
                  <c:v>694.62778511140448</c:v>
                </c:pt>
                <c:pt idx="5">
                  <c:v>670.47514177864252</c:v>
                </c:pt>
                <c:pt idx="6">
                  <c:v>689.99637618068266</c:v>
                </c:pt>
                <c:pt idx="7">
                  <c:v>678.96101412495352</c:v>
                </c:pt>
                <c:pt idx="8">
                  <c:v>685.37258509659614</c:v>
                </c:pt>
                <c:pt idx="9">
                  <c:v>694.60194174757282</c:v>
                </c:pt>
                <c:pt idx="10">
                  <c:v>655.65276295326123</c:v>
                </c:pt>
                <c:pt idx="11">
                  <c:v>694.5953734551191</c:v>
                </c:pt>
                <c:pt idx="12">
                  <c:v>685.40147856132671</c:v>
                </c:pt>
                <c:pt idx="13">
                  <c:v>675.02487577646991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444-4ECD-A7E5-0897FBE1A3BC}"/>
            </c:ext>
          </c:extLst>
        </c:ser>
        <c:ser>
          <c:idx val="4"/>
          <c:order val="4"/>
          <c:tx>
            <c:strRef>
              <c:f>'表6-4・図6-11'!$G$3</c:f>
              <c:strCache>
                <c:ptCount val="1"/>
                <c:pt idx="0">
                  <c:v>激辛味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'表6-4・図6-11'!$B$4:$B$17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'表6-4・図6-11'!$G$4:$G$17</c:f>
              <c:numCache>
                <c:formatCode>0.00_ </c:formatCode>
                <c:ptCount val="14"/>
                <c:pt idx="0">
                  <c:v>563.48429442982899</c:v>
                </c:pt>
                <c:pt idx="1">
                  <c:v>568.82275291011638</c:v>
                </c:pt>
                <c:pt idx="2">
                  <c:v>647.98909402948311</c:v>
                </c:pt>
                <c:pt idx="3">
                  <c:v>647.85970471788573</c:v>
                </c:pt>
                <c:pt idx="4">
                  <c:v>715.52666028209751</c:v>
                </c:pt>
                <c:pt idx="5">
                  <c:v>777.5688972441103</c:v>
                </c:pt>
                <c:pt idx="6">
                  <c:v>826.20335117005436</c:v>
                </c:pt>
                <c:pt idx="7">
                  <c:v>804.37072555956672</c:v>
                </c:pt>
                <c:pt idx="8">
                  <c:v>795.03094386028488</c:v>
                </c:pt>
                <c:pt idx="9">
                  <c:v>768</c:v>
                </c:pt>
                <c:pt idx="10">
                  <c:v>667.85288693541895</c:v>
                </c:pt>
                <c:pt idx="11">
                  <c:v>676.19001753149962</c:v>
                </c:pt>
                <c:pt idx="12">
                  <c:v>615.61288689137882</c:v>
                </c:pt>
                <c:pt idx="13">
                  <c:v>553.01511499560741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444-4ECD-A7E5-0897FBE1A3BC}"/>
            </c:ext>
          </c:extLst>
        </c:ser>
        <c:ser>
          <c:idx val="5"/>
          <c:order val="5"/>
          <c:tx>
            <c:strRef>
              <c:f>'表6-4・図6-11'!$H$3</c:f>
              <c:strCache>
                <c:ptCount val="1"/>
                <c:pt idx="0">
                  <c:v>定番味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'表6-4・図6-11'!$B$4:$B$17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'表6-4・図6-11'!$H$4:$H$17</c:f>
              <c:numCache>
                <c:formatCode>0.00_ </c:formatCode>
                <c:ptCount val="14"/>
                <c:pt idx="0">
                  <c:v>810.00597694874409</c:v>
                </c:pt>
                <c:pt idx="1">
                  <c:v>780</c:v>
                </c:pt>
                <c:pt idx="2">
                  <c:v>795.00477685273643</c:v>
                </c:pt>
                <c:pt idx="3">
                  <c:v>759.28565965883138</c:v>
                </c:pt>
                <c:pt idx="4">
                  <c:v>800.27514826083234</c:v>
                </c:pt>
                <c:pt idx="5">
                  <c:v>763.80082051619888</c:v>
                </c:pt>
                <c:pt idx="6">
                  <c:v>788.15324833829845</c:v>
                </c:pt>
                <c:pt idx="7">
                  <c:v>786.93202748182068</c:v>
                </c:pt>
                <c:pt idx="8">
                  <c:v>804.62663846387318</c:v>
                </c:pt>
                <c:pt idx="9">
                  <c:v>774.80000000000007</c:v>
                </c:pt>
                <c:pt idx="10">
                  <c:v>789.74537047826357</c:v>
                </c:pt>
                <c:pt idx="11">
                  <c:v>789.69424350064514</c:v>
                </c:pt>
                <c:pt idx="12">
                  <c:v>788.83009747569713</c:v>
                </c:pt>
                <c:pt idx="13">
                  <c:v>780.00414790464788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444-4ECD-A7E5-0897FBE1A3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6241768"/>
        <c:axId val="766242128"/>
      </c:lineChart>
      <c:catAx>
        <c:axId val="766241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6242128"/>
        <c:crosses val="autoZero"/>
        <c:auto val="1"/>
        <c:lblAlgn val="ctr"/>
        <c:lblOffset val="100"/>
        <c:noMultiLvlLbl val="0"/>
      </c:catAx>
      <c:valAx>
        <c:axId val="76624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r>
                  <a:rPr lang="en-US" altLang="ja-JP"/>
                  <a:t>PI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6241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'表6-6・図6-15'!$C$3</c:f>
              <c:strCache>
                <c:ptCount val="1"/>
                <c:pt idx="0">
                  <c:v>クリスマス限定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'表6-6・図6-15'!$B$4:$B$17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'表6-6・図6-15'!$C$4:$C$17</c:f>
              <c:numCache>
                <c:formatCode>0.00_ </c:formatCode>
                <c:ptCount val="14"/>
                <c:pt idx="0">
                  <c:v>7.1551992816141716</c:v>
                </c:pt>
                <c:pt idx="1">
                  <c:v>7.3077549967670352</c:v>
                </c:pt>
                <c:pt idx="2">
                  <c:v>7.1394285714285717</c:v>
                </c:pt>
                <c:pt idx="3">
                  <c:v>7.0747595291494294</c:v>
                </c:pt>
                <c:pt idx="4">
                  <c:v>8.2254903099349779</c:v>
                </c:pt>
                <c:pt idx="5">
                  <c:v>7.3594112471002324</c:v>
                </c:pt>
                <c:pt idx="6">
                  <c:v>7.6166058614045049</c:v>
                </c:pt>
                <c:pt idx="7">
                  <c:v>6.5384717956923737</c:v>
                </c:pt>
                <c:pt idx="8">
                  <c:v>6.5215723383033684</c:v>
                </c:pt>
                <c:pt idx="9">
                  <c:v>8.6949565773868525</c:v>
                </c:pt>
                <c:pt idx="10">
                  <c:v>8.0664096129062557</c:v>
                </c:pt>
                <c:pt idx="11">
                  <c:v>9.8633732583345886</c:v>
                </c:pt>
                <c:pt idx="12">
                  <c:v>9.7346106155753773</c:v>
                </c:pt>
                <c:pt idx="13">
                  <c:v>8.6513078953683706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78-4D40-8CA0-417BEBA4548B}"/>
            </c:ext>
          </c:extLst>
        </c:ser>
        <c:ser>
          <c:idx val="1"/>
          <c:order val="1"/>
          <c:tx>
            <c:strRef>
              <c:f>'表6-6・図6-15'!$D$3</c:f>
              <c:strCache>
                <c:ptCount val="1"/>
                <c:pt idx="0">
                  <c:v>こだわり味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'表6-6・図6-15'!$B$4:$B$17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'表6-6・図6-15'!$D$4:$D$17</c:f>
              <c:numCache>
                <c:formatCode>0.00_ </c:formatCode>
                <c:ptCount val="14"/>
                <c:pt idx="0">
                  <c:v>4.0755244755244755</c:v>
                </c:pt>
                <c:pt idx="1">
                  <c:v>4.9378212358523506</c:v>
                </c:pt>
                <c:pt idx="2">
                  <c:v>4.5251791112122284</c:v>
                </c:pt>
                <c:pt idx="3">
                  <c:v>4.8222039581348328</c:v>
                </c:pt>
                <c:pt idx="4">
                  <c:v>4.075761045482257</c:v>
                </c:pt>
                <c:pt idx="5">
                  <c:v>4.6969519072741877</c:v>
                </c:pt>
                <c:pt idx="6">
                  <c:v>4.419202019394004</c:v>
                </c:pt>
                <c:pt idx="7">
                  <c:v>4.4153281282766459</c:v>
                </c:pt>
                <c:pt idx="8">
                  <c:v>4.1242603550295858</c:v>
                </c:pt>
                <c:pt idx="9">
                  <c:v>4.9278354382367118</c:v>
                </c:pt>
                <c:pt idx="10">
                  <c:v>3.9610243409324104</c:v>
                </c:pt>
                <c:pt idx="11">
                  <c:v>4.4009299768839005</c:v>
                </c:pt>
                <c:pt idx="12">
                  <c:v>4.0658292696632223</c:v>
                </c:pt>
                <c:pt idx="13">
                  <c:v>5.1497435897435899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78-4D40-8CA0-417BEBA4548B}"/>
            </c:ext>
          </c:extLst>
        </c:ser>
        <c:ser>
          <c:idx val="2"/>
          <c:order val="2"/>
          <c:tx>
            <c:strRef>
              <c:f>'表6-6・図6-15'!$E$3</c:f>
              <c:strCache>
                <c:ptCount val="1"/>
                <c:pt idx="0">
                  <c:v>しびれ味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'表6-6・図6-15'!$B$4:$B$17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'表6-6・図6-15'!$E$4:$E$17</c:f>
              <c:numCache>
                <c:formatCode>0.00_ </c:formatCode>
                <c:ptCount val="14"/>
                <c:pt idx="5">
                  <c:v>4.0801632065282609</c:v>
                </c:pt>
                <c:pt idx="6">
                  <c:v>3.2475325298751172</c:v>
                </c:pt>
                <c:pt idx="7">
                  <c:v>5.3234782608695648</c:v>
                </c:pt>
                <c:pt idx="8">
                  <c:v>6.1269117431363922</c:v>
                </c:pt>
                <c:pt idx="9">
                  <c:v>6.2426739493822172</c:v>
                </c:pt>
                <c:pt idx="10">
                  <c:v>7.5735470602354065</c:v>
                </c:pt>
                <c:pt idx="11">
                  <c:v>8.6726315789473674</c:v>
                </c:pt>
                <c:pt idx="12">
                  <c:v>10.054835901802024</c:v>
                </c:pt>
                <c:pt idx="13">
                  <c:v>9.8417777777777768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E78-4D40-8CA0-417BEBA4548B}"/>
            </c:ext>
          </c:extLst>
        </c:ser>
        <c:ser>
          <c:idx val="3"/>
          <c:order val="3"/>
          <c:tx>
            <c:strRef>
              <c:f>'表6-6・図6-15'!$F$3</c:f>
              <c:strCache>
                <c:ptCount val="1"/>
                <c:pt idx="0">
                  <c:v>ピリ辛味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'表6-6・図6-15'!$B$4:$B$17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'表6-6・図6-15'!$F$4:$F$17</c:f>
              <c:numCache>
                <c:formatCode>0.00_ </c:formatCode>
                <c:ptCount val="14"/>
                <c:pt idx="0">
                  <c:v>9.1788328466861326</c:v>
                </c:pt>
                <c:pt idx="1">
                  <c:v>9.1792656587473012</c:v>
                </c:pt>
                <c:pt idx="2">
                  <c:v>8.9992156862745087</c:v>
                </c:pt>
                <c:pt idx="3">
                  <c:v>8.7996480140794375</c:v>
                </c:pt>
                <c:pt idx="4">
                  <c:v>9.3836246550138007</c:v>
                </c:pt>
                <c:pt idx="5">
                  <c:v>8.9992800575953922</c:v>
                </c:pt>
                <c:pt idx="6">
                  <c:v>9.1995836696212958</c:v>
                </c:pt>
                <c:pt idx="7">
                  <c:v>8.9995756693012812</c:v>
                </c:pt>
                <c:pt idx="8">
                  <c:v>9.3832493400527959</c:v>
                </c:pt>
                <c:pt idx="9">
                  <c:v>9.2905677011394179</c:v>
                </c:pt>
                <c:pt idx="10">
                  <c:v>8.8847794137253349</c:v>
                </c:pt>
                <c:pt idx="11">
                  <c:v>9.289040203097759</c:v>
                </c:pt>
                <c:pt idx="12">
                  <c:v>9.4760419166466683</c:v>
                </c:pt>
                <c:pt idx="13">
                  <c:v>9.2688584913206942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E78-4D40-8CA0-417BEBA4548B}"/>
            </c:ext>
          </c:extLst>
        </c:ser>
        <c:ser>
          <c:idx val="4"/>
          <c:order val="4"/>
          <c:tx>
            <c:strRef>
              <c:f>'表6-6・図6-15'!$G$3</c:f>
              <c:strCache>
                <c:ptCount val="1"/>
                <c:pt idx="0">
                  <c:v>激辛味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'表6-6・図6-15'!$B$4:$B$17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'表6-6・図6-15'!$G$4:$G$17</c:f>
              <c:numCache>
                <c:formatCode>0.00_ </c:formatCode>
                <c:ptCount val="14"/>
                <c:pt idx="0">
                  <c:v>17.848713948557943</c:v>
                </c:pt>
                <c:pt idx="1">
                  <c:v>17.485014885118883</c:v>
                </c:pt>
                <c:pt idx="2">
                  <c:v>20.396368290536756</c:v>
                </c:pt>
                <c:pt idx="3">
                  <c:v>19.007570303466633</c:v>
                </c:pt>
                <c:pt idx="4">
                  <c:v>13.500540021600864</c:v>
                </c:pt>
                <c:pt idx="5">
                  <c:v>10.643478260869566</c:v>
                </c:pt>
                <c:pt idx="6">
                  <c:v>10.002676816004284</c:v>
                </c:pt>
                <c:pt idx="7">
                  <c:v>8.4993333333333325</c:v>
                </c:pt>
                <c:pt idx="8">
                  <c:v>7.9693750000000012</c:v>
                </c:pt>
                <c:pt idx="9">
                  <c:v>7.6058496121693588</c:v>
                </c:pt>
                <c:pt idx="10">
                  <c:v>6.4558611685383331</c:v>
                </c:pt>
                <c:pt idx="11">
                  <c:v>6.0080180985017178</c:v>
                </c:pt>
                <c:pt idx="12">
                  <c:v>5.4366666666666665</c:v>
                </c:pt>
                <c:pt idx="13">
                  <c:v>5.0062661653734368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E78-4D40-8CA0-417BEBA4548B}"/>
            </c:ext>
          </c:extLst>
        </c:ser>
        <c:ser>
          <c:idx val="5"/>
          <c:order val="5"/>
          <c:tx>
            <c:strRef>
              <c:f>'表6-6・図6-15'!$H$3</c:f>
              <c:strCache>
                <c:ptCount val="1"/>
                <c:pt idx="0">
                  <c:v>定番味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'表6-6・図6-15'!$B$4:$B$17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'表6-6・図6-15'!$H$4:$H$17</c:f>
              <c:numCache>
                <c:formatCode>0.00_ </c:formatCode>
                <c:ptCount val="14"/>
                <c:pt idx="0">
                  <c:v>6.8847246110155593</c:v>
                </c:pt>
                <c:pt idx="1">
                  <c:v>6.6540548254613023</c:v>
                </c:pt>
                <c:pt idx="2">
                  <c:v>6.6743410477159824</c:v>
                </c:pt>
                <c:pt idx="3">
                  <c:v>6.3404871212558902</c:v>
                </c:pt>
                <c:pt idx="4">
                  <c:v>6.6735802469135796</c:v>
                </c:pt>
                <c:pt idx="5">
                  <c:v>6.3652546101844072</c:v>
                </c:pt>
                <c:pt idx="6">
                  <c:v>6.7372694907796307</c:v>
                </c:pt>
                <c:pt idx="7">
                  <c:v>6.6195000000000004</c:v>
                </c:pt>
                <c:pt idx="8">
                  <c:v>6.886050884070726</c:v>
                </c:pt>
                <c:pt idx="9">
                  <c:v>6.6950000000000003</c:v>
                </c:pt>
                <c:pt idx="10">
                  <c:v>6.8227270909163638</c:v>
                </c:pt>
                <c:pt idx="11">
                  <c:v>6.7417739098140199</c:v>
                </c:pt>
                <c:pt idx="12">
                  <c:v>6.4575422523073769</c:v>
                </c:pt>
                <c:pt idx="13">
                  <c:v>6.6115873883563179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E78-4D40-8CA0-417BEBA45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6241768"/>
        <c:axId val="766242128"/>
      </c:lineChart>
      <c:catAx>
        <c:axId val="766241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6242128"/>
        <c:crosses val="autoZero"/>
        <c:auto val="1"/>
        <c:lblAlgn val="ctr"/>
        <c:lblOffset val="100"/>
        <c:noMultiLvlLbl val="0"/>
      </c:catAx>
      <c:valAx>
        <c:axId val="76624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出現店・数量</a:t>
                </a:r>
                <a:r>
                  <a:rPr lang="en-US" altLang="ja-JP"/>
                  <a:t>PI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6241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'表6-7・図6-17'!$C$3</c:f>
              <c:strCache>
                <c:ptCount val="1"/>
                <c:pt idx="0">
                  <c:v>クリスマス限定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'表6-7・図6-17'!$B$4:$B$17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'表6-7・図6-17'!$C$4:$C$17</c:f>
              <c:numCache>
                <c:formatCode>0.00_ </c:formatCode>
                <c:ptCount val="14"/>
                <c:pt idx="0">
                  <c:v>1151.9906667160237</c:v>
                </c:pt>
                <c:pt idx="1">
                  <c:v>1154.6252894891916</c:v>
                </c:pt>
                <c:pt idx="2">
                  <c:v>1135.1714285714286</c:v>
                </c:pt>
                <c:pt idx="3">
                  <c:v>1139.0395102575947</c:v>
                </c:pt>
                <c:pt idx="4">
                  <c:v>1316.0784495895966</c:v>
                </c:pt>
                <c:pt idx="5">
                  <c:v>1177.5057995360371</c:v>
                </c:pt>
                <c:pt idx="6">
                  <c:v>1226.271518531682</c:v>
                </c:pt>
                <c:pt idx="7">
                  <c:v>1059.233456625248</c:v>
                </c:pt>
                <c:pt idx="8">
                  <c:v>349.99432764195814</c:v>
                </c:pt>
                <c:pt idx="9">
                  <c:v>544.34775652730389</c:v>
                </c:pt>
                <c:pt idx="10">
                  <c:v>378.87602460620161</c:v>
                </c:pt>
                <c:pt idx="11">
                  <c:v>541.26420375963983</c:v>
                </c:pt>
                <c:pt idx="12">
                  <c:v>428.13287468501261</c:v>
                </c:pt>
                <c:pt idx="13">
                  <c:v>374.89000879929608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BE-4DC9-B4AC-E0F436D51FEA}"/>
            </c:ext>
          </c:extLst>
        </c:ser>
        <c:ser>
          <c:idx val="1"/>
          <c:order val="1"/>
          <c:tx>
            <c:strRef>
              <c:f>'表6-7・図6-17'!$D$3</c:f>
              <c:strCache>
                <c:ptCount val="1"/>
                <c:pt idx="0">
                  <c:v>こだわり味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'表6-7・図6-17'!$B$4:$B$17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'表6-7・図6-17'!$D$4:$D$17</c:f>
              <c:numCache>
                <c:formatCode>0.00_ </c:formatCode>
                <c:ptCount val="14"/>
                <c:pt idx="0">
                  <c:v>892.53946053946049</c:v>
                </c:pt>
                <c:pt idx="1">
                  <c:v>1086.3206718875172</c:v>
                </c:pt>
                <c:pt idx="2">
                  <c:v>986.48818051265857</c:v>
                </c:pt>
                <c:pt idx="3">
                  <c:v>1051.2404628733937</c:v>
                </c:pt>
                <c:pt idx="4">
                  <c:v>892.59166896061413</c:v>
                </c:pt>
                <c:pt idx="5">
                  <c:v>1042.7233234148696</c:v>
                </c:pt>
                <c:pt idx="6">
                  <c:v>976.64186865050794</c:v>
                </c:pt>
                <c:pt idx="7">
                  <c:v>975.7879492668884</c:v>
                </c:pt>
                <c:pt idx="8">
                  <c:v>899.08875739644964</c:v>
                </c:pt>
                <c:pt idx="9">
                  <c:v>1074.2681255356031</c:v>
                </c:pt>
                <c:pt idx="10">
                  <c:v>863.50488410631294</c:v>
                </c:pt>
                <c:pt idx="11">
                  <c:v>959.40188032820618</c:v>
                </c:pt>
                <c:pt idx="12">
                  <c:v>890.4178245825633</c:v>
                </c:pt>
                <c:pt idx="13">
                  <c:v>1127.7948717948718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BE-4DC9-B4AC-E0F436D51FEA}"/>
            </c:ext>
          </c:extLst>
        </c:ser>
        <c:ser>
          <c:idx val="2"/>
          <c:order val="2"/>
          <c:tx>
            <c:strRef>
              <c:f>'表6-7・図6-17'!$E$3</c:f>
              <c:strCache>
                <c:ptCount val="1"/>
                <c:pt idx="0">
                  <c:v>しびれ味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'表6-7・図6-17'!$B$4:$B$17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'表6-7・図6-17'!$E$4:$E$17</c:f>
              <c:numCache>
                <c:formatCode>0.00_ </c:formatCode>
                <c:ptCount val="14"/>
                <c:pt idx="5">
                  <c:v>648.74594983799352</c:v>
                </c:pt>
                <c:pt idx="6">
                  <c:v>519.31427241452047</c:v>
                </c:pt>
                <c:pt idx="7">
                  <c:v>851.47826086956525</c:v>
                </c:pt>
                <c:pt idx="8">
                  <c:v>979.23916956678272</c:v>
                </c:pt>
                <c:pt idx="9">
                  <c:v>1011.3131797999193</c:v>
                </c:pt>
                <c:pt idx="10">
                  <c:v>1226.9216831464164</c:v>
                </c:pt>
                <c:pt idx="11">
                  <c:v>1370.2736842105262</c:v>
                </c:pt>
                <c:pt idx="12">
                  <c:v>1618.830484875843</c:v>
                </c:pt>
                <c:pt idx="13">
                  <c:v>1564.8444444444444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BBE-4DC9-B4AC-E0F436D51FEA}"/>
            </c:ext>
          </c:extLst>
        </c:ser>
        <c:ser>
          <c:idx val="3"/>
          <c:order val="3"/>
          <c:tx>
            <c:strRef>
              <c:f>'表6-7・図6-17'!$F$3</c:f>
              <c:strCache>
                <c:ptCount val="1"/>
                <c:pt idx="0">
                  <c:v>ピリ辛味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'表6-7・図6-17'!$B$4:$B$17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'表6-7・図6-17'!$F$4:$F$17</c:f>
              <c:numCache>
                <c:formatCode>0.00_ </c:formatCode>
                <c:ptCount val="14"/>
                <c:pt idx="0">
                  <c:v>1386.0005599776009</c:v>
                </c:pt>
                <c:pt idx="1">
                  <c:v>1386.0731141508679</c:v>
                </c:pt>
                <c:pt idx="2">
                  <c:v>1340.886274509804</c:v>
                </c:pt>
                <c:pt idx="3">
                  <c:v>1311.1475540978361</c:v>
                </c:pt>
                <c:pt idx="4">
                  <c:v>1416.9273229070839</c:v>
                </c:pt>
                <c:pt idx="5">
                  <c:v>1340.8966498366406</c:v>
                </c:pt>
                <c:pt idx="6">
                  <c:v>1379.9375504431941</c:v>
                </c:pt>
                <c:pt idx="7">
                  <c:v>1358.9327886840963</c:v>
                </c:pt>
                <c:pt idx="8">
                  <c:v>1398.1041516678665</c:v>
                </c:pt>
                <c:pt idx="9">
                  <c:v>1402.8796445975486</c:v>
                </c:pt>
                <c:pt idx="10">
                  <c:v>1323.8313483940894</c:v>
                </c:pt>
                <c:pt idx="11">
                  <c:v>1402.6419335383446</c:v>
                </c:pt>
                <c:pt idx="12">
                  <c:v>1411.927045836333</c:v>
                </c:pt>
                <c:pt idx="13">
                  <c:v>1390.3287736981042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BBE-4DC9-B4AC-E0F436D51FEA}"/>
            </c:ext>
          </c:extLst>
        </c:ser>
        <c:ser>
          <c:idx val="4"/>
          <c:order val="4"/>
          <c:tx>
            <c:strRef>
              <c:f>'表6-7・図6-17'!$G$3</c:f>
              <c:strCache>
                <c:ptCount val="1"/>
                <c:pt idx="0">
                  <c:v>激辛味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'表6-7・図6-17'!$B$4:$B$17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'表6-7・図6-17'!$G$4:$G$17</c:f>
              <c:numCache>
                <c:formatCode>0.00_ </c:formatCode>
                <c:ptCount val="14"/>
                <c:pt idx="0">
                  <c:v>2873.6549461978479</c:v>
                </c:pt>
                <c:pt idx="1">
                  <c:v>2762.6323518487829</c:v>
                </c:pt>
                <c:pt idx="2">
                  <c:v>3304.2156627469799</c:v>
                </c:pt>
                <c:pt idx="3">
                  <c:v>3003.1961079477278</c:v>
                </c:pt>
                <c:pt idx="4">
                  <c:v>2146.5799808462925</c:v>
                </c:pt>
                <c:pt idx="5">
                  <c:v>1724.2434782608696</c:v>
                </c:pt>
                <c:pt idx="6">
                  <c:v>1620.4351825926963</c:v>
                </c:pt>
                <c:pt idx="7">
                  <c:v>1368.3933333333334</c:v>
                </c:pt>
                <c:pt idx="8">
                  <c:v>1267.1312500000001</c:v>
                </c:pt>
                <c:pt idx="9">
                  <c:v>1216.9359379470975</c:v>
                </c:pt>
                <c:pt idx="10">
                  <c:v>1026.4843137617779</c:v>
                </c:pt>
                <c:pt idx="11">
                  <c:v>967.28869154766198</c:v>
                </c:pt>
                <c:pt idx="12">
                  <c:v>880.73888888888882</c:v>
                </c:pt>
                <c:pt idx="13">
                  <c:v>790.99227617346173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BBE-4DC9-B4AC-E0F436D51FEA}"/>
            </c:ext>
          </c:extLst>
        </c:ser>
        <c:ser>
          <c:idx val="5"/>
          <c:order val="5"/>
          <c:tx>
            <c:strRef>
              <c:f>'表6-7・図6-17'!$H$3</c:f>
              <c:strCache>
                <c:ptCount val="1"/>
                <c:pt idx="0">
                  <c:v>定番味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'表6-7・図6-17'!$B$4:$B$17</c:f>
              <c:strCache>
                <c:ptCount val="14"/>
                <c:pt idx="0">
                  <c:v>2023/10/30週</c:v>
                </c:pt>
                <c:pt idx="1">
                  <c:v>2023/11/06週</c:v>
                </c:pt>
                <c:pt idx="2">
                  <c:v>2023/11/13週</c:v>
                </c:pt>
                <c:pt idx="3">
                  <c:v>2023/11/20週</c:v>
                </c:pt>
                <c:pt idx="4">
                  <c:v>2023/11/27週</c:v>
                </c:pt>
                <c:pt idx="5">
                  <c:v>2023/12/04週</c:v>
                </c:pt>
                <c:pt idx="6">
                  <c:v>2023/12/11週</c:v>
                </c:pt>
                <c:pt idx="7">
                  <c:v>2023/12/18週</c:v>
                </c:pt>
                <c:pt idx="8">
                  <c:v>2023/12/25週</c:v>
                </c:pt>
                <c:pt idx="9">
                  <c:v>2024/01/01週</c:v>
                </c:pt>
                <c:pt idx="10">
                  <c:v>2024/01/08週</c:v>
                </c:pt>
                <c:pt idx="11">
                  <c:v>2024/01/15週</c:v>
                </c:pt>
                <c:pt idx="12">
                  <c:v>2024/01/22週</c:v>
                </c:pt>
                <c:pt idx="13">
                  <c:v>2024/01/29週</c:v>
                </c:pt>
              </c:strCache>
            </c:strRef>
          </c:cat>
          <c:val>
            <c:numRef>
              <c:f>'表6-7・図6-17'!$H$4:$H$17</c:f>
              <c:numCache>
                <c:formatCode>0.00_ </c:formatCode>
                <c:ptCount val="14"/>
                <c:pt idx="0">
                  <c:v>1032.633694652214</c:v>
                </c:pt>
                <c:pt idx="1">
                  <c:v>982.14364758742988</c:v>
                </c:pt>
                <c:pt idx="2">
                  <c:v>1001.0770801202418</c:v>
                </c:pt>
                <c:pt idx="3">
                  <c:v>956.0111422703585</c:v>
                </c:pt>
                <c:pt idx="4">
                  <c:v>1007.7135802469135</c:v>
                </c:pt>
                <c:pt idx="5">
                  <c:v>973.92395695827838</c:v>
                </c:pt>
                <c:pt idx="6">
                  <c:v>1004.8551942077684</c:v>
                </c:pt>
                <c:pt idx="7">
                  <c:v>1004.0450000000001</c:v>
                </c:pt>
                <c:pt idx="8">
                  <c:v>1026.0220817665413</c:v>
                </c:pt>
                <c:pt idx="9">
                  <c:v>997.55499999999995</c:v>
                </c:pt>
                <c:pt idx="10">
                  <c:v>1016.584336626535</c:v>
                </c:pt>
                <c:pt idx="11">
                  <c:v>1004.1790997600795</c:v>
                </c:pt>
                <c:pt idx="12">
                  <c:v>1003.2006218520346</c:v>
                </c:pt>
                <c:pt idx="13">
                  <c:v>991.73810825344765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BBE-4DC9-B4AC-E0F436D51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6241768"/>
        <c:axId val="766242128"/>
      </c:lineChart>
      <c:catAx>
        <c:axId val="766241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6242128"/>
        <c:crosses val="autoZero"/>
        <c:auto val="1"/>
        <c:lblAlgn val="ctr"/>
        <c:lblOffset val="100"/>
        <c:noMultiLvlLbl val="0"/>
      </c:catAx>
      <c:valAx>
        <c:axId val="76624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出現店・金額</a:t>
                </a:r>
                <a:r>
                  <a:rPr lang="en-US" altLang="ja-JP"/>
                  <a:t>PI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6241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</xdr:colOff>
      <xdr:row>17</xdr:row>
      <xdr:rowOff>93344</xdr:rowOff>
    </xdr:from>
    <xdr:to>
      <xdr:col>4</xdr:col>
      <xdr:colOff>601027</xdr:colOff>
      <xdr:row>29</xdr:row>
      <xdr:rowOff>93344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0A662D1-1C1C-BCC5-D1EB-19E01379AE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</xdr:colOff>
      <xdr:row>17</xdr:row>
      <xdr:rowOff>129540</xdr:rowOff>
    </xdr:from>
    <xdr:to>
      <xdr:col>4</xdr:col>
      <xdr:colOff>517207</xdr:colOff>
      <xdr:row>29</xdr:row>
      <xdr:rowOff>129540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5CF713B-E26E-4E2A-A0E0-C43B0E3228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20003</xdr:colOff>
      <xdr:row>17</xdr:row>
      <xdr:rowOff>111442</xdr:rowOff>
    </xdr:from>
    <xdr:to>
      <xdr:col>4</xdr:col>
      <xdr:colOff>486728</xdr:colOff>
      <xdr:row>29</xdr:row>
      <xdr:rowOff>111442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F380740-80D8-4F1C-A906-1E36C0F0E6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</xdr:colOff>
      <xdr:row>17</xdr:row>
      <xdr:rowOff>125730</xdr:rowOff>
    </xdr:from>
    <xdr:to>
      <xdr:col>4</xdr:col>
      <xdr:colOff>472440</xdr:colOff>
      <xdr:row>29</xdr:row>
      <xdr:rowOff>125730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578E465-1DF2-4775-8366-A12AAC82AA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21908</xdr:colOff>
      <xdr:row>17</xdr:row>
      <xdr:rowOff>94298</xdr:rowOff>
    </xdr:from>
    <xdr:to>
      <xdr:col>4</xdr:col>
      <xdr:colOff>481013</xdr:colOff>
      <xdr:row>29</xdr:row>
      <xdr:rowOff>94298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EC362FB-F9A5-4FB1-B276-3956A5FF9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成者" refreshedDate="45571.654547106482" createdVersion="8" refreshedVersion="8" minRefreshableVersion="3" recordCount="79" xr:uid="{F727DBA7-F48D-4F0A-BF6F-E187E3B0F021}">
  <cacheSource type="worksheet">
    <worksheetSource ref="A1:N80" sheet="図6-2・図6-6・図6-9・図6-13"/>
  </cacheSource>
  <cacheFields count="14">
    <cacheField name="対象週" numFmtId="0">
      <sharedItems count="28">
        <s v="2023/10/30週"/>
        <s v="2023/11/06週"/>
        <s v="2023/11/13週"/>
        <s v="2023/11/20週"/>
        <s v="2023/11/27週"/>
        <s v="2023/12/04週"/>
        <s v="2023/12/11週"/>
        <s v="2023/12/18週"/>
        <s v="2023/12/25週"/>
        <s v="2024/01/01週"/>
        <s v="2024/01/08週"/>
        <s v="2024/01/15週"/>
        <s v="2024/01/22週"/>
        <s v="2024/01/29週"/>
        <s v="2023/10/30-2023/11/06" u="1"/>
        <s v="2023/11/06-2023/11/13" u="1"/>
        <s v="2023/11/13-2023/11/20" u="1"/>
        <s v="2023/11/20-2023/11/27" u="1"/>
        <s v="2023/11/27-2023/12/04" u="1"/>
        <s v="2023/12/04-2023/12/11" u="1"/>
        <s v="2023/12/11-2023/12/18" u="1"/>
        <s v="2023/12/18-2023/12/25" u="1"/>
        <s v="2023/12/25-2024/01/01" u="1"/>
        <s v="2024/01/01-2024/01/08" u="1"/>
        <s v="2024/01/08-2024/01/15" u="1"/>
        <s v="2024/01/15-2024/01/22" u="1"/>
        <s v="2024/01/22-2024/01/29" u="1"/>
        <s v="2024/01/29-2024/02/05" u="1"/>
      </sharedItems>
    </cacheField>
    <cacheField name="対象店舗数" numFmtId="0">
      <sharedItems containsSemiMixedTypes="0" containsString="0" containsNumber="1" containsInteger="1" minValue="102" maxValue="103"/>
    </cacheField>
    <cacheField name="来店客数" numFmtId="0">
      <sharedItems containsSemiMixedTypes="0" containsString="0" containsNumber="1" containsInteger="1" minValue="2549765" maxValue="2575206"/>
    </cacheField>
    <cacheField name="商品名" numFmtId="0">
      <sharedItems count="6">
        <s v="定番味"/>
        <s v="ピリ辛味"/>
        <s v="こだわり味"/>
        <s v="激辛味"/>
        <s v="しびれ味"/>
        <s v="クリスマス限定"/>
      </sharedItems>
    </cacheField>
    <cacheField name="出現店舗数" numFmtId="0">
      <sharedItems containsSemiMixedTypes="0" containsString="0" containsNumber="1" containsInteger="1" minValue="20" maxValue="81"/>
    </cacheField>
    <cacheField name="出現店来店客数" numFmtId="0">
      <sharedItems containsSemiMixedTypes="0" containsString="0" containsNumber="1" minValue="499980" maxValue="2535202.7999999998"/>
    </cacheField>
    <cacheField name="売上金額" numFmtId="0">
      <sharedItems containsSemiMixedTypes="0" containsString="0" containsNumber="1" minValue="285600" maxValue="2422080"/>
    </cacheField>
    <cacheField name="売上個数" numFmtId="0">
      <sharedItems containsSemiMixedTypes="0" containsString="0" containsNumber="1" containsInteger="1" minValue="1786" maxValue="15044"/>
    </cacheField>
    <cacheField name="平均価格" numFmtId="0">
      <sharedItems containsSemiMixedTypes="0" containsString="0" containsNumber="1" minValue="43.3" maxValue="222"/>
    </cacheField>
    <cacheField name="店頭カバー率" numFmtId="0">
      <sharedItems containsSemiMixedTypes="0" containsString="0" containsNumber="1" minValue="19.607843137254903" maxValue="79.411764705882348"/>
    </cacheField>
    <cacheField name="数量PI" numFmtId="0">
      <sharedItems containsSemiMixedTypes="0" containsString="0" containsNumber="1" minValue="0.7004481927181625" maxValue="5.9000798495252162"/>
    </cacheField>
    <cacheField name="金額PI" numFmtId="0">
      <sharedItems containsSemiMixedTypes="0" containsString="0" containsNumber="1" minValue="112.00896071685735" maxValue="949.91128702060871"/>
    </cacheField>
    <cacheField name="出現店・数量PI" numFmtId="0">
      <sharedItems containsSemiMixedTypes="0" containsString="0" containsNumber="1" minValue="3.2475325298751172" maxValue="20.396368290536756"/>
    </cacheField>
    <cacheField name="出現店・金額PI" numFmtId="0">
      <sharedItems containsSemiMixedTypes="0" containsString="0" containsNumber="1" minValue="349.99432764195814" maxValue="3304.21566274697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9">
  <r>
    <x v="0"/>
    <n v="102"/>
    <n v="2549796"/>
    <x v="0"/>
    <n v="80"/>
    <n v="2000080"/>
    <n v="2065350"/>
    <n v="13770"/>
    <n v="150"/>
    <n v="78.431372549019613"/>
    <n v="5.4004320345627654"/>
    <n v="810.00597694874409"/>
    <n v="6.8847246110155593"/>
    <n v="1032.633694652214"/>
  </r>
  <r>
    <x v="1"/>
    <n v="102"/>
    <n v="2549898"/>
    <x v="0"/>
    <n v="81"/>
    <n v="2025081"/>
    <n v="1988920.4400000002"/>
    <n v="13475"/>
    <n v="147.6"/>
    <n v="79.411764705882348"/>
    <n v="5.2845251064944554"/>
    <n v="780"/>
    <n v="6.6540548254613023"/>
    <n v="982.14364758742988"/>
  </r>
  <r>
    <x v="2"/>
    <n v="102"/>
    <n v="2549796"/>
    <x v="0"/>
    <n v="81"/>
    <n v="2024919"/>
    <n v="2027100"/>
    <n v="13515"/>
    <n v="150"/>
    <n v="79.411764705882348"/>
    <n v="5.300424033922714"/>
    <n v="795.00477685273643"/>
    <n v="6.6743410477159824"/>
    <n v="1001.0770801202418"/>
  </r>
  <r>
    <x v="3"/>
    <n v="102"/>
    <n v="2549765"/>
    <x v="0"/>
    <n v="81"/>
    <n v="2025081"/>
    <n v="1936000"/>
    <n v="12840"/>
    <n v="150.80000000000001"/>
    <n v="79.411764705882348"/>
    <n v="5.0357581973240668"/>
    <n v="759.28565965883138"/>
    <n v="6.3404871212558902"/>
    <n v="956.0111422703585"/>
  </r>
  <r>
    <x v="4"/>
    <n v="102"/>
    <n v="2549898"/>
    <x v="0"/>
    <n v="81"/>
    <n v="2025000"/>
    <n v="2040620"/>
    <n v="13514"/>
    <n v="151"/>
    <n v="79.411764705882348"/>
    <n v="5.2998198359306921"/>
    <n v="800.27514826083234"/>
    <n v="6.6735802469135796"/>
    <n v="1007.7135802469135"/>
  </r>
  <r>
    <x v="5"/>
    <n v="102"/>
    <n v="2550102"/>
    <x v="0"/>
    <n v="80"/>
    <n v="1999920"/>
    <n v="1947770"/>
    <n v="12730"/>
    <n v="153"/>
    <n v="78.431372549019613"/>
    <n v="4.9919571844577195"/>
    <n v="763.80082051619888"/>
    <n v="6.3652546101844072"/>
    <n v="973.92395695827838"/>
  </r>
  <r>
    <x v="6"/>
    <n v="102"/>
    <n v="2549796"/>
    <x v="0"/>
    <n v="80"/>
    <n v="1999920"/>
    <n v="2009630"/>
    <n v="13474"/>
    <n v="149.1"/>
    <n v="78.431372549019613"/>
    <n v="5.2843443161727448"/>
    <n v="788.15324833829845"/>
    <n v="6.7372694907796307"/>
    <n v="1004.8551942077684"/>
  </r>
  <r>
    <x v="7"/>
    <n v="102"/>
    <n v="2551796"/>
    <x v="0"/>
    <n v="80"/>
    <n v="2000000"/>
    <n v="2008090"/>
    <n v="13239"/>
    <n v="151.69999999999999"/>
    <n v="78.431372549019613"/>
    <n v="5.188110648343363"/>
    <n v="786.93202748182068"/>
    <n v="6.6195000000000004"/>
    <n v="1004.0450000000001"/>
  </r>
  <r>
    <x v="8"/>
    <n v="102"/>
    <n v="2550102"/>
    <x v="0"/>
    <n v="80"/>
    <n v="1999840"/>
    <n v="2051880"/>
    <n v="13771"/>
    <n v="149"/>
    <n v="78.431372549019613"/>
    <n v="5.400176149816752"/>
    <n v="804.62663846387318"/>
    <n v="6.886050884070726"/>
    <n v="1026.0220817665413"/>
  </r>
  <r>
    <x v="9"/>
    <n v="103"/>
    <n v="2575000"/>
    <x v="0"/>
    <n v="80"/>
    <n v="2000000"/>
    <n v="1995110"/>
    <n v="13390"/>
    <n v="149"/>
    <n v="77.669902912621353"/>
    <n v="5.2"/>
    <n v="774.80000000000007"/>
    <n v="6.6950000000000003"/>
    <n v="997.55499999999995"/>
  </r>
  <r>
    <x v="10"/>
    <n v="103"/>
    <n v="2574564"/>
    <x v="0"/>
    <n v="80"/>
    <n v="2000080"/>
    <n v="2033250"/>
    <n v="13646"/>
    <n v="149"/>
    <n v="77.669902912621353"/>
    <n v="5.3003149271099881"/>
    <n v="789.74537047826357"/>
    <n v="6.8227270909163638"/>
    <n v="1016.584336626535"/>
  </r>
  <r>
    <x v="11"/>
    <n v="103"/>
    <n v="2574794"/>
    <x v="0"/>
    <n v="81"/>
    <n v="2024838"/>
    <n v="2033300"/>
    <n v="13651"/>
    <n v="148.9"/>
    <n v="78.640776699029118"/>
    <n v="5.3017833659702491"/>
    <n v="789.69424350064514"/>
    <n v="6.7417739098140199"/>
    <n v="1004.1790997600795"/>
  </r>
  <r>
    <x v="12"/>
    <n v="103"/>
    <n v="2575206"/>
    <x v="0"/>
    <n v="81"/>
    <n v="2024919"/>
    <n v="2031400"/>
    <n v="13076"/>
    <n v="155.4"/>
    <n v="78.640776699029118"/>
    <n v="5.0776520402639633"/>
    <n v="788.83009747569713"/>
    <n v="6.4575422523073769"/>
    <n v="1003.2006218520346"/>
  </r>
  <r>
    <x v="13"/>
    <n v="103"/>
    <n v="2574794"/>
    <x v="0"/>
    <n v="81"/>
    <n v="2025081"/>
    <n v="2008350"/>
    <n v="13389"/>
    <n v="150"/>
    <n v="78.640776699029118"/>
    <n v="5.2000276526976519"/>
    <n v="780.00414790464788"/>
    <n v="6.6115873883563179"/>
    <n v="991.73810825344765"/>
  </r>
  <r>
    <x v="0"/>
    <n v="102"/>
    <n v="2549796"/>
    <x v="1"/>
    <n v="50"/>
    <n v="1250050"/>
    <n v="1732570"/>
    <n v="11474"/>
    <n v="151"/>
    <n v="49.019607843137251"/>
    <n v="4.4999678405644996"/>
    <n v="679.49357517228827"/>
    <n v="9.1788328466861326"/>
    <n v="1386.0005599776009"/>
  </r>
  <r>
    <x v="1"/>
    <n v="102"/>
    <n v="2549898"/>
    <x v="1"/>
    <n v="50"/>
    <n v="1250100"/>
    <n v="1732730"/>
    <n v="11475"/>
    <n v="151"/>
    <n v="49.019607843137251"/>
    <n v="4.5001800072002887"/>
    <n v="679.52914194999175"/>
    <n v="9.1792656587473012"/>
    <n v="1386.0731141508679"/>
  </r>
  <r>
    <x v="2"/>
    <n v="102"/>
    <n v="2549796"/>
    <x v="1"/>
    <n v="51"/>
    <n v="1275000"/>
    <n v="1709630"/>
    <n v="11474"/>
    <n v="149"/>
    <n v="50"/>
    <n v="4.4999678405644996"/>
    <n v="670.49677699706172"/>
    <n v="8.9992156862745087"/>
    <n v="1340.886274509804"/>
  </r>
  <r>
    <x v="3"/>
    <n v="102"/>
    <n v="2549765"/>
    <x v="1"/>
    <n v="51"/>
    <n v="1275051"/>
    <n v="1671780"/>
    <n v="11220"/>
    <n v="149"/>
    <n v="50"/>
    <n v="4.4004055275682266"/>
    <n v="655.66042360766585"/>
    <n v="8.7996480140794375"/>
    <n v="1311.1475540978361"/>
  </r>
  <r>
    <x v="4"/>
    <n v="102"/>
    <n v="2549898"/>
    <x v="1"/>
    <n v="50"/>
    <n v="1250050"/>
    <n v="1771230"/>
    <n v="11730"/>
    <n v="151"/>
    <n v="49.019607843137251"/>
    <n v="4.6001840073602942"/>
    <n v="694.62778511140448"/>
    <n v="9.3836246550138007"/>
    <n v="1416.9273229070839"/>
  </r>
  <r>
    <x v="5"/>
    <n v="102"/>
    <n v="2550102"/>
    <x v="1"/>
    <n v="51"/>
    <n v="1275102"/>
    <n v="1709780"/>
    <n v="11475"/>
    <n v="149"/>
    <n v="50"/>
    <n v="4.4998200071997116"/>
    <n v="670.47514177864252"/>
    <n v="8.9992800575953922"/>
    <n v="1340.8966498366406"/>
  </r>
  <r>
    <x v="6"/>
    <n v="102"/>
    <n v="2549796"/>
    <x v="1"/>
    <n v="51"/>
    <n v="1274949"/>
    <n v="1759350"/>
    <n v="11729"/>
    <n v="150"/>
    <n v="50"/>
    <n v="4.5999758412045511"/>
    <n v="689.99637618068266"/>
    <n v="9.1995836696212958"/>
    <n v="1379.9375504431941"/>
  </r>
  <r>
    <x v="7"/>
    <n v="102"/>
    <n v="2551796"/>
    <x v="1"/>
    <n v="51"/>
    <n v="1274949"/>
    <n v="1732570"/>
    <n v="11474"/>
    <n v="151"/>
    <n v="50"/>
    <n v="4.4964409380687176"/>
    <n v="678.96101412495352"/>
    <n v="8.9995756693012812"/>
    <n v="1358.9327886840963"/>
  </r>
  <r>
    <x v="8"/>
    <n v="102"/>
    <n v="2550102"/>
    <x v="1"/>
    <n v="50"/>
    <n v="1250100"/>
    <n v="1747770"/>
    <n v="11730"/>
    <n v="149"/>
    <n v="49.019607843137251"/>
    <n v="4.5998160073597054"/>
    <n v="685.37258509659614"/>
    <n v="9.3832493400527959"/>
    <n v="1398.1041516678665"/>
  </r>
  <r>
    <x v="9"/>
    <n v="103"/>
    <n v="2575000"/>
    <x v="1"/>
    <n v="51"/>
    <n v="1274949"/>
    <n v="1788600"/>
    <n v="11845"/>
    <n v="151"/>
    <n v="49.514563106796118"/>
    <n v="4.5999999999999996"/>
    <n v="694.60194174757282"/>
    <n v="9.2905677011394179"/>
    <n v="1402.8796445975486"/>
  </r>
  <r>
    <x v="10"/>
    <n v="103"/>
    <n v="2574564"/>
    <x v="1"/>
    <n v="51"/>
    <n v="1275102"/>
    <n v="1688020"/>
    <n v="11329"/>
    <n v="149"/>
    <n v="49.514563106796118"/>
    <n v="4.4003567205942442"/>
    <n v="655.65276295326123"/>
    <n v="8.8847794137253349"/>
    <n v="1323.8313483940894"/>
  </r>
  <r>
    <x v="11"/>
    <n v="103"/>
    <n v="2574794"/>
    <x v="1"/>
    <n v="51"/>
    <n v="1275051"/>
    <n v="1788440"/>
    <n v="11844"/>
    <n v="151"/>
    <n v="49.514563106796118"/>
    <n v="4.599979648857345"/>
    <n v="694.5953734551191"/>
    <n v="9.289040203097759"/>
    <n v="1402.6419335383446"/>
  </r>
  <r>
    <x v="12"/>
    <n v="103"/>
    <n v="2575206"/>
    <x v="1"/>
    <n v="50"/>
    <n v="1250100"/>
    <n v="1765050"/>
    <n v="11846"/>
    <n v="149"/>
    <n v="48.543689320388353"/>
    <n v="4.6000203478867325"/>
    <n v="685.40147856132671"/>
    <n v="9.4760419166466683"/>
    <n v="1411.927045836333"/>
  </r>
  <r>
    <x v="13"/>
    <n v="103"/>
    <n v="2574794"/>
    <x v="1"/>
    <n v="50"/>
    <n v="1250100"/>
    <n v="1738050"/>
    <n v="11587"/>
    <n v="150"/>
    <n v="48.543689320388353"/>
    <n v="4.5001658385097993"/>
    <n v="675.02487577646991"/>
    <n v="9.2688584913206942"/>
    <n v="1390.3287736981042"/>
  </r>
  <r>
    <x v="0"/>
    <n v="102"/>
    <n v="2549796"/>
    <x v="2"/>
    <n v="77"/>
    <n v="2502500"/>
    <n v="2233580"/>
    <n v="10199"/>
    <n v="219"/>
    <n v="75.490196078431367"/>
    <n v="3.9999278373642442"/>
    <n v="875.98380419453156"/>
    <n v="4.0755244755244755"/>
    <n v="892.53946053946049"/>
  </r>
  <r>
    <x v="1"/>
    <n v="102"/>
    <n v="2549898"/>
    <x v="2"/>
    <n v="77"/>
    <n v="2117330.6"/>
    <n v="2300100"/>
    <n v="10455"/>
    <n v="220"/>
    <n v="75.490196078431367"/>
    <n v="4.1001640065602629"/>
    <n v="902.03608144325779"/>
    <n v="4.9378212358523506"/>
    <n v="1086.3206718875172"/>
  </r>
  <r>
    <x v="2"/>
    <n v="102"/>
    <n v="2549796"/>
    <x v="2"/>
    <n v="77"/>
    <n v="2310184.7999999998"/>
    <n v="2278970"/>
    <n v="10454"/>
    <n v="218"/>
    <n v="75.490196078431367"/>
    <n v="4.0999358380042947"/>
    <n v="893.78522830846077"/>
    <n v="4.5251791112122284"/>
    <n v="986.48818051265857"/>
  </r>
  <r>
    <x v="3"/>
    <n v="102"/>
    <n v="2549765"/>
    <x v="2"/>
    <n v="75"/>
    <n v="2062335"/>
    <n v="2168010"/>
    <n v="9945"/>
    <n v="218"/>
    <n v="73.529411764705884"/>
    <n v="3.9003594448900194"/>
    <n v="850.27835898602427"/>
    <n v="4.8222039581348328"/>
    <n v="1051.2404628733937"/>
  </r>
  <r>
    <x v="4"/>
    <n v="102"/>
    <n v="2549898"/>
    <x v="2"/>
    <n v="77"/>
    <n v="2502600.1"/>
    <n v="2233800"/>
    <n v="10200"/>
    <n v="219"/>
    <n v="75.490196078431367"/>
    <n v="4.0001600064002565"/>
    <n v="876.03504140165614"/>
    <n v="4.075761045482257"/>
    <n v="892.59166896061413"/>
  </r>
  <r>
    <x v="5"/>
    <n v="102"/>
    <n v="2550102"/>
    <x v="2"/>
    <n v="77"/>
    <n v="2117330.6"/>
    <n v="2207790"/>
    <n v="9945"/>
    <n v="222"/>
    <n v="75.490196078431367"/>
    <n v="3.8998440062397504"/>
    <n v="865.76536938522463"/>
    <n v="4.6969519072741877"/>
    <n v="1042.7233234148696"/>
  </r>
  <r>
    <x v="6"/>
    <n v="102"/>
    <n v="2549796"/>
    <x v="2"/>
    <n v="75"/>
    <n v="2250180"/>
    <n v="2197620"/>
    <n v="9944"/>
    <n v="221"/>
    <n v="73.529411764705884"/>
    <n v="3.8999198367241927"/>
    <n v="861.88071516309537"/>
    <n v="4.419202019394004"/>
    <n v="976.64186865050794"/>
  </r>
  <r>
    <x v="7"/>
    <n v="102"/>
    <n v="2551796"/>
    <x v="2"/>
    <n v="77"/>
    <n v="2309907.6"/>
    <n v="2253980"/>
    <n v="10199"/>
    <n v="221"/>
    <n v="75.490196078431367"/>
    <n v="3.9967928470771175"/>
    <n v="883.29161108489859"/>
    <n v="4.4153281282766459"/>
    <n v="975.7879492668884"/>
  </r>
  <r>
    <x v="8"/>
    <n v="102"/>
    <n v="2550102"/>
    <x v="2"/>
    <n v="78"/>
    <n v="2535000"/>
    <n v="2279190"/>
    <n v="10455"/>
    <n v="218"/>
    <n v="76.470588235294116"/>
    <n v="4.0998360065597383"/>
    <n v="893.7642494300228"/>
    <n v="4.1242603550295858"/>
    <n v="899.08875739644964"/>
  </r>
  <r>
    <x v="9"/>
    <n v="103"/>
    <n v="2575000"/>
    <x v="2"/>
    <n v="76"/>
    <n v="2090167.2"/>
    <n v="2245400"/>
    <n v="10300"/>
    <n v="218"/>
    <n v="73.786407766990294"/>
    <n v="4"/>
    <n v="872"/>
    <n v="4.9278354382367118"/>
    <n v="1074.2681255356031"/>
  </r>
  <r>
    <x v="10"/>
    <n v="103"/>
    <n v="2574564"/>
    <x v="2"/>
    <n v="78"/>
    <n v="2535202.7999999998"/>
    <n v="2189160"/>
    <n v="10042"/>
    <n v="218"/>
    <n v="75.728155339805824"/>
    <n v="3.9004662537035397"/>
    <n v="850.30319696849642"/>
    <n v="3.9610243409324104"/>
    <n v="863.50488410631294"/>
  </r>
  <r>
    <x v="11"/>
    <n v="103"/>
    <n v="2574794"/>
    <x v="2"/>
    <n v="78"/>
    <n v="2340187.2000000002"/>
    <n v="2245180"/>
    <n v="10299"/>
    <n v="218"/>
    <n v="75.728155339805824"/>
    <n v="3.9999316450170381"/>
    <n v="871.98432185254433"/>
    <n v="4.4009299768839005"/>
    <n v="959.40188032820618"/>
  </r>
  <r>
    <x v="12"/>
    <n v="103"/>
    <n v="2575206"/>
    <x v="2"/>
    <n v="76"/>
    <n v="2470098.7999999998"/>
    <n v="2199420"/>
    <n v="10043"/>
    <n v="219"/>
    <n v="73.786407766990294"/>
    <n v="3.8998821841825473"/>
    <n v="854.07536329132506"/>
    <n v="4.0658292696632223"/>
    <n v="890.4178245825633"/>
  </r>
  <r>
    <x v="13"/>
    <n v="103"/>
    <n v="2574794"/>
    <x v="2"/>
    <n v="78"/>
    <n v="1950000"/>
    <n v="2199200"/>
    <n v="10042"/>
    <n v="219"/>
    <n v="75.728155339805824"/>
    <n v="3.900117834669492"/>
    <n v="854.12658255378881"/>
    <n v="5.1497435897435899"/>
    <n v="1127.7948717948718"/>
  </r>
  <r>
    <x v="0"/>
    <n v="102"/>
    <n v="2549796"/>
    <x v="3"/>
    <n v="20"/>
    <n v="499980"/>
    <n v="1436770"/>
    <n v="8924"/>
    <n v="161"/>
    <n v="19.607843137254903"/>
    <n v="3.4998878341639879"/>
    <n v="563.48429442982899"/>
    <n v="17.848713948557943"/>
    <n v="2873.6549461978479"/>
  </r>
  <r>
    <x v="1"/>
    <n v="102"/>
    <n v="2549898"/>
    <x v="3"/>
    <n v="21"/>
    <n v="525021"/>
    <n v="1450440"/>
    <n v="9180"/>
    <n v="158"/>
    <n v="20.588235294117645"/>
    <n v="3.6001440057602303"/>
    <n v="568.82275291011638"/>
    <n v="17.485014885118883"/>
    <n v="2762.6323518487829"/>
  </r>
  <r>
    <x v="2"/>
    <n v="102"/>
    <n v="2549796"/>
    <x v="3"/>
    <n v="20"/>
    <n v="500040"/>
    <n v="1652240"/>
    <n v="10199"/>
    <n v="162"/>
    <n v="19.607843137254903"/>
    <n v="3.9999278373642442"/>
    <n v="647.98909402948311"/>
    <n v="20.396368290536756"/>
    <n v="3304.2156627469799"/>
  </r>
  <r>
    <x v="3"/>
    <n v="102"/>
    <n v="2549765"/>
    <x v="3"/>
    <n v="22"/>
    <n v="550044"/>
    <n v="1651890"/>
    <n v="10455"/>
    <n v="158"/>
    <n v="21.568627450980394"/>
    <n v="4.1003778779613027"/>
    <n v="647.85970471788573"/>
    <n v="19.007570303466633"/>
    <n v="3003.1961079477278"/>
  </r>
  <r>
    <x v="4"/>
    <n v="102"/>
    <n v="2549898"/>
    <x v="3"/>
    <n v="34"/>
    <n v="849966"/>
    <n v="1824520"/>
    <n v="11475"/>
    <n v="159"/>
    <n v="33.333333333333329"/>
    <n v="4.5001800072002887"/>
    <n v="715.52666028209751"/>
    <n v="13.500540021600864"/>
    <n v="2146.5799808462925"/>
  </r>
  <r>
    <x v="5"/>
    <n v="102"/>
    <n v="2550102"/>
    <x v="3"/>
    <n v="46"/>
    <n v="1150000"/>
    <n v="1982880"/>
    <n v="12240"/>
    <n v="162"/>
    <n v="45.098039215686278"/>
    <n v="4.799808007679693"/>
    <n v="777.5688972441103"/>
    <n v="10.643478260869566"/>
    <n v="1724.2434782608696"/>
  </r>
  <r>
    <x v="6"/>
    <n v="102"/>
    <n v="2549796"/>
    <x v="3"/>
    <n v="52"/>
    <n v="1300052"/>
    <n v="2106650"/>
    <n v="13004"/>
    <n v="162"/>
    <n v="50.980392156862742"/>
    <n v="5.1000158444048074"/>
    <n v="826.20335117005436"/>
    <n v="10.002676816004284"/>
    <n v="1620.4351825926963"/>
  </r>
  <r>
    <x v="7"/>
    <n v="102"/>
    <n v="2551796"/>
    <x v="3"/>
    <n v="60"/>
    <n v="1500000"/>
    <n v="2052590"/>
    <n v="12749"/>
    <n v="161"/>
    <n v="58.82352941176471"/>
    <n v="4.9960890290603173"/>
    <n v="804.37072555956672"/>
    <n v="8.4993333333333325"/>
    <n v="1368.3933333333334"/>
  </r>
  <r>
    <x v="8"/>
    <n v="102"/>
    <n v="2550102"/>
    <x v="3"/>
    <n v="64"/>
    <n v="1600000"/>
    <n v="2027410"/>
    <n v="12751"/>
    <n v="159"/>
    <n v="62.745098039215684"/>
    <n v="5.0001921491767778"/>
    <n v="795.03094386028488"/>
    <n v="7.9693750000000012"/>
    <n v="1267.1312500000001"/>
  </r>
  <r>
    <x v="9"/>
    <n v="103"/>
    <n v="2575000"/>
    <x v="3"/>
    <n v="65"/>
    <n v="1625065"/>
    <n v="1977600"/>
    <n v="12360"/>
    <n v="160"/>
    <n v="63.10679611650486"/>
    <n v="4.8"/>
    <n v="768"/>
    <n v="7.6058496121693588"/>
    <n v="1216.9359379470975"/>
  </r>
  <r>
    <x v="10"/>
    <n v="103"/>
    <n v="2574564"/>
    <x v="3"/>
    <n v="67"/>
    <n v="1675067"/>
    <n v="1719430"/>
    <n v="10814"/>
    <n v="159"/>
    <n v="65.048543689320397"/>
    <n v="4.200322850781725"/>
    <n v="667.85288693541895"/>
    <n v="6.4558611685383331"/>
    <n v="1026.4843137617779"/>
  </r>
  <r>
    <x v="11"/>
    <n v="103"/>
    <n v="2574794"/>
    <x v="3"/>
    <n v="72"/>
    <n v="1799928"/>
    <n v="1741050"/>
    <n v="10814"/>
    <n v="161"/>
    <n v="69.902912621359221"/>
    <n v="4.199947646297141"/>
    <n v="676.19001753149962"/>
    <n v="6.0080180985017178"/>
    <n v="967.28869154766198"/>
  </r>
  <r>
    <x v="12"/>
    <n v="103"/>
    <n v="2575206"/>
    <x v="3"/>
    <n v="72"/>
    <n v="1800000"/>
    <n v="1585330"/>
    <n v="9786"/>
    <n v="162"/>
    <n v="69.902912621359221"/>
    <n v="3.8000843427671418"/>
    <n v="615.61288689137882"/>
    <n v="5.4366666666666665"/>
    <n v="880.73888888888882"/>
  </r>
  <r>
    <x v="13"/>
    <n v="103"/>
    <n v="2574794"/>
    <x v="3"/>
    <n v="72"/>
    <n v="1800144"/>
    <n v="1423900"/>
    <n v="9012"/>
    <n v="158"/>
    <n v="69.902912621359221"/>
    <n v="3.5000858321092871"/>
    <n v="553.01511499560741"/>
    <n v="5.0062661653734368"/>
    <n v="790.99227617346173"/>
  </r>
  <r>
    <x v="5"/>
    <n v="102"/>
    <n v="2550102"/>
    <x v="4"/>
    <n v="20"/>
    <n v="499980"/>
    <n v="324360"/>
    <n v="2040"/>
    <n v="159"/>
    <n v="19.607843137254903"/>
    <n v="0.79996800127994883"/>
    <n v="127.19491220351186"/>
    <n v="4.0801632065282609"/>
    <n v="648.74594983799352"/>
  </r>
  <r>
    <x v="6"/>
    <n v="102"/>
    <n v="2549796"/>
    <x v="4"/>
    <n v="22"/>
    <n v="549956"/>
    <n v="285600"/>
    <n v="1786"/>
    <n v="159.9"/>
    <n v="21.568627450980394"/>
    <n v="0.7004481927181625"/>
    <n v="112.00896071685735"/>
    <n v="3.2475325298751172"/>
    <n v="519.31427241452047"/>
  </r>
  <r>
    <x v="7"/>
    <n v="102"/>
    <n v="2551796"/>
    <x v="4"/>
    <n v="23"/>
    <n v="575000"/>
    <n v="489600"/>
    <n v="3061"/>
    <n v="159.9"/>
    <n v="22.549019607843139"/>
    <n v="1.1995472992355187"/>
    <n v="191.86486694077425"/>
    <n v="5.3234782608695648"/>
    <n v="851.47826086956525"/>
  </r>
  <r>
    <x v="8"/>
    <n v="102"/>
    <n v="2550102"/>
    <x v="4"/>
    <n v="30"/>
    <n v="749970"/>
    <n v="734400"/>
    <n v="4595"/>
    <n v="159.80000000000001"/>
    <n v="29.411764705882355"/>
    <n v="1.801888708765375"/>
    <n v="287.98848046078155"/>
    <n v="6.1269117431363922"/>
    <n v="979.23916956678272"/>
  </r>
  <r>
    <x v="9"/>
    <n v="103"/>
    <n v="2575000"/>
    <x v="4"/>
    <n v="33"/>
    <n v="824967"/>
    <n v="834300"/>
    <n v="5150"/>
    <n v="162"/>
    <n v="32.038834951456316"/>
    <n v="2"/>
    <n v="324"/>
    <n v="6.2426739493822172"/>
    <n v="1011.3131797999193"/>
  </r>
  <r>
    <x v="10"/>
    <n v="103"/>
    <n v="2574564"/>
    <x v="4"/>
    <n v="34"/>
    <n v="849932"/>
    <n v="1042800"/>
    <n v="6437"/>
    <n v="162"/>
    <n v="33.009708737864081"/>
    <n v="2.5002291650159014"/>
    <n v="405.03945522426324"/>
    <n v="7.5735470602354065"/>
    <n v="1226.9216831464164"/>
  </r>
  <r>
    <x v="11"/>
    <n v="103"/>
    <n v="2574794"/>
    <x v="4"/>
    <n v="38"/>
    <n v="950000"/>
    <n v="1301760"/>
    <n v="8239"/>
    <n v="158"/>
    <n v="36.893203883495147"/>
    <n v="3.1998676398966288"/>
    <n v="505.57831034249733"/>
    <n v="8.6726315789473674"/>
    <n v="1370.2736842105262"/>
  </r>
  <r>
    <x v="12"/>
    <n v="103"/>
    <n v="2575206"/>
    <x v="4"/>
    <n v="42"/>
    <n v="1050042"/>
    <n v="1699840"/>
    <n v="10558"/>
    <n v="161"/>
    <n v="40.776699029126213"/>
    <n v="4.099866185462445"/>
    <n v="660.07923249635166"/>
    <n v="10.054835901802024"/>
    <n v="1618.830484875843"/>
  </r>
  <r>
    <x v="13"/>
    <n v="103"/>
    <n v="2574794"/>
    <x v="4"/>
    <n v="45"/>
    <n v="1125000"/>
    <n v="1760450"/>
    <n v="11072"/>
    <n v="159"/>
    <n v="43.689320388349515"/>
    <n v="4.3001498372296965"/>
    <n v="683.72460088069192"/>
    <n v="9.8417777777777768"/>
    <n v="1564.8444444444444"/>
  </r>
  <r>
    <x v="0"/>
    <n v="102"/>
    <n v="2549796"/>
    <x v="5"/>
    <n v="67"/>
    <n v="1674866"/>
    <n v="1929430"/>
    <n v="11984"/>
    <n v="161"/>
    <n v="65.686274509803923"/>
    <n v="4.6999838418446025"/>
    <n v="756.69975166640779"/>
    <n v="7.1551992816141716"/>
    <n v="1151.9906667160237"/>
  </r>
  <r>
    <x v="1"/>
    <n v="102"/>
    <n v="2549898"/>
    <x v="5"/>
    <n v="67"/>
    <n v="1674933"/>
    <n v="1933920"/>
    <n v="12240"/>
    <n v="158"/>
    <n v="65.686274509803923"/>
    <n v="4.8001920076803071"/>
    <n v="758.43033721348854"/>
    <n v="7.3077549967670352"/>
    <n v="1154.6252894891916"/>
  </r>
  <r>
    <x v="2"/>
    <n v="102"/>
    <n v="2549796"/>
    <x v="5"/>
    <n v="70"/>
    <n v="1750000"/>
    <n v="1986550"/>
    <n v="12494"/>
    <n v="159"/>
    <n v="68.627450980392155"/>
    <n v="4.8999998431247054"/>
    <n v="779.10154380977929"/>
    <n v="7.1394285714285717"/>
    <n v="1135.1714285714286"/>
  </r>
  <r>
    <x v="3"/>
    <n v="102"/>
    <n v="2549765"/>
    <x v="5"/>
    <n v="62"/>
    <n v="1549876"/>
    <n v="1765370"/>
    <n v="10965"/>
    <n v="161"/>
    <n v="60.784313725490193"/>
    <n v="4.3003963110325856"/>
    <n v="692.3657670412764"/>
    <n v="7.0747595291494294"/>
    <n v="1139.0395102575947"/>
  </r>
  <r>
    <x v="4"/>
    <n v="102"/>
    <n v="2549898"/>
    <x v="5"/>
    <n v="62"/>
    <n v="1549938"/>
    <n v="2039840"/>
    <n v="12749"/>
    <n v="160"/>
    <n v="60.784313725490193"/>
    <n v="4.9998078354506736"/>
    <n v="799.9692536721077"/>
    <n v="8.2254903099349779"/>
    <n v="1316.0784495895966"/>
  </r>
  <r>
    <x v="5"/>
    <n v="102"/>
    <n v="2550102"/>
    <x v="5"/>
    <n v="79"/>
    <n v="1975158"/>
    <n v="2325760"/>
    <n v="14536"/>
    <n v="160"/>
    <n v="77.450980392156865"/>
    <n v="5.7001641502967333"/>
    <n v="912.0262640474773"/>
    <n v="7.3594112471002324"/>
    <n v="1177.5057995360371"/>
  </r>
  <r>
    <x v="6"/>
    <n v="102"/>
    <n v="2549796"/>
    <x v="5"/>
    <n v="79"/>
    <n v="1975158"/>
    <n v="2422080"/>
    <n v="15044"/>
    <n v="161"/>
    <n v="77.450980392156865"/>
    <n v="5.9000798495252162"/>
    <n v="949.91128702060871"/>
    <n v="7.6166058614045049"/>
    <n v="1226.271518531682"/>
  </r>
  <r>
    <x v="7"/>
    <n v="102"/>
    <n v="2551796"/>
    <x v="5"/>
    <n v="78"/>
    <n v="1949844"/>
    <n v="2065340"/>
    <n v="12749"/>
    <n v="162"/>
    <n v="76.470588235294116"/>
    <n v="4.9960890290603173"/>
    <n v="809.36720646948265"/>
    <n v="6.5384717956923737"/>
    <n v="1059.233456625248"/>
  </r>
  <r>
    <x v="8"/>
    <n v="102"/>
    <n v="2550102"/>
    <x v="5"/>
    <n v="61"/>
    <n v="1524939"/>
    <n v="533720"/>
    <n v="9945"/>
    <n v="53.7"/>
    <n v="59.803921568627452"/>
    <n v="3.8998440062397504"/>
    <n v="209.2935890407521"/>
    <n v="6.5215723383033684"/>
    <n v="349.99432764195814"/>
  </r>
  <r>
    <x v="9"/>
    <n v="103"/>
    <n v="2575000"/>
    <x v="5"/>
    <n v="46"/>
    <n v="1150092"/>
    <n v="626050"/>
    <n v="10000"/>
    <n v="62.6"/>
    <n v="44.660194174757287"/>
    <n v="3.883495145631068"/>
    <n v="243.12621359223303"/>
    <n v="8.6949565773868525"/>
    <n v="544.34775652730389"/>
  </r>
  <r>
    <x v="10"/>
    <n v="103"/>
    <n v="2574564"/>
    <x v="5"/>
    <n v="46"/>
    <n v="1149954"/>
    <n v="435690"/>
    <n v="9276"/>
    <n v="47"/>
    <n v="44.660194174757287"/>
    <n v="3.602940148312491"/>
    <n v="169.22865386139168"/>
    <n v="8.0664096129062557"/>
    <n v="378.87602460620161"/>
  </r>
  <r>
    <x v="11"/>
    <n v="103"/>
    <n v="2574794"/>
    <x v="5"/>
    <n v="47"/>
    <n v="1174953"/>
    <n v="635960"/>
    <n v="11589"/>
    <n v="54.9"/>
    <n v="45.631067961165051"/>
    <n v="4.5009425996798189"/>
    <n v="246.99451684290082"/>
    <n v="9.8633732583345886"/>
    <n v="541.26420375963983"/>
  </r>
  <r>
    <x v="12"/>
    <n v="103"/>
    <n v="2575206"/>
    <x v="5"/>
    <n v="48"/>
    <n v="1200048"/>
    <n v="513780"/>
    <n v="11682"/>
    <n v="44"/>
    <n v="46.601941747572816"/>
    <n v="4.5363361222364347"/>
    <n v="199.51025277201126"/>
    <n v="9.7346106155753773"/>
    <n v="428.13287468501261"/>
  </r>
  <r>
    <x v="13"/>
    <n v="103"/>
    <n v="2574794"/>
    <x v="5"/>
    <n v="50"/>
    <n v="1250100"/>
    <n v="468650"/>
    <n v="10815"/>
    <n v="43.3"/>
    <n v="48.543689320388353"/>
    <n v="4.2003360268821508"/>
    <n v="182.01456116489319"/>
    <n v="8.6513078953683706"/>
    <n v="374.8900087992960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C9DF58-D635-472C-A003-07FF419546D5}" name="ピボットテーブル1" cacheId="0" applyNumberFormats="0" applyBorderFormats="0" applyFontFormats="0" applyPatternFormats="0" applyAlignmentFormats="0" applyWidthHeightFormats="1" dataCaption="値" updatedVersion="8" minRefreshableVersion="3" useAutoFormatting="1" rowGrandTotals="0" colGrandTotals="0" itemPrintTitles="1" createdVersion="8" indent="0" outline="1" outlineData="1" multipleFieldFilters="0" chartFormat="1">
  <location ref="A3:C20" firstHeaderRow="1" firstDataRow="1" firstDataCol="0"/>
  <pivotFields count="14">
    <pivotField showAll="0">
      <items count="29">
        <item m="1" x="14"/>
        <item m="1" x="15"/>
        <item m="1" x="16"/>
        <item m="1" x="17"/>
        <item m="1" x="18"/>
        <item m="1" x="19"/>
        <item m="1" x="20"/>
        <item m="1" x="21"/>
        <item m="1" x="22"/>
        <item m="1" x="23"/>
        <item m="1" x="24"/>
        <item m="1" x="25"/>
        <item m="1" x="26"/>
        <item m="1" x="27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>
      <items count="7">
        <item x="5"/>
        <item x="2"/>
        <item x="4"/>
        <item x="1"/>
        <item x="3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B7C59-87A2-4573-A374-32FD6AB717B2}">
  <dimension ref="A1:I80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2" sqref="I2"/>
    </sheetView>
  </sheetViews>
  <sheetFormatPr defaultRowHeight="17.649999999999999" x14ac:dyDescent="0.7"/>
  <cols>
    <col min="1" max="1" width="13.3125" bestFit="1" customWidth="1"/>
    <col min="2" max="9" width="12" customWidth="1"/>
    <col min="11" max="11" width="8.875" customWidth="1"/>
  </cols>
  <sheetData>
    <row r="1" spans="1:9" x14ac:dyDescent="0.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</v>
      </c>
      <c r="H1" t="s">
        <v>15</v>
      </c>
      <c r="I1" t="s">
        <v>6</v>
      </c>
    </row>
    <row r="2" spans="1:9" x14ac:dyDescent="0.7">
      <c r="A2" t="s">
        <v>26</v>
      </c>
      <c r="B2">
        <v>102</v>
      </c>
      <c r="C2">
        <v>2549796</v>
      </c>
      <c r="D2" t="s">
        <v>8</v>
      </c>
      <c r="E2">
        <v>80</v>
      </c>
      <c r="F2">
        <v>2000080</v>
      </c>
      <c r="G2">
        <v>2065350</v>
      </c>
      <c r="H2">
        <v>13770</v>
      </c>
      <c r="I2">
        <v>150</v>
      </c>
    </row>
    <row r="3" spans="1:9" x14ac:dyDescent="0.7">
      <c r="A3" t="s">
        <v>27</v>
      </c>
      <c r="B3">
        <v>102</v>
      </c>
      <c r="C3">
        <v>2549898</v>
      </c>
      <c r="D3" t="s">
        <v>8</v>
      </c>
      <c r="E3">
        <v>81</v>
      </c>
      <c r="F3">
        <v>2025081</v>
      </c>
      <c r="G3">
        <f>C3*0.78</f>
        <v>1988920.4400000002</v>
      </c>
      <c r="H3">
        <v>13475</v>
      </c>
      <c r="I3">
        <v>147.6</v>
      </c>
    </row>
    <row r="4" spans="1:9" x14ac:dyDescent="0.7">
      <c r="A4" t="s">
        <v>28</v>
      </c>
      <c r="B4">
        <v>102</v>
      </c>
      <c r="C4">
        <v>2549796</v>
      </c>
      <c r="D4" t="s">
        <v>8</v>
      </c>
      <c r="E4">
        <v>81</v>
      </c>
      <c r="F4">
        <v>2024919</v>
      </c>
      <c r="G4">
        <v>2027100</v>
      </c>
      <c r="H4">
        <v>13515</v>
      </c>
      <c r="I4">
        <v>150</v>
      </c>
    </row>
    <row r="5" spans="1:9" x14ac:dyDescent="0.7">
      <c r="A5" t="s">
        <v>29</v>
      </c>
      <c r="B5">
        <v>102</v>
      </c>
      <c r="C5">
        <v>2549765</v>
      </c>
      <c r="D5" t="s">
        <v>8</v>
      </c>
      <c r="E5">
        <v>81</v>
      </c>
      <c r="F5">
        <v>2025081</v>
      </c>
      <c r="G5">
        <v>1936000</v>
      </c>
      <c r="H5">
        <v>12840</v>
      </c>
      <c r="I5">
        <v>150.80000000000001</v>
      </c>
    </row>
    <row r="6" spans="1:9" x14ac:dyDescent="0.7">
      <c r="A6" t="s">
        <v>30</v>
      </c>
      <c r="B6">
        <v>102</v>
      </c>
      <c r="C6">
        <v>2549898</v>
      </c>
      <c r="D6" t="s">
        <v>8</v>
      </c>
      <c r="E6">
        <v>81</v>
      </c>
      <c r="F6">
        <v>2025000</v>
      </c>
      <c r="G6">
        <v>2040620</v>
      </c>
      <c r="H6">
        <v>13514</v>
      </c>
      <c r="I6">
        <v>151</v>
      </c>
    </row>
    <row r="7" spans="1:9" x14ac:dyDescent="0.7">
      <c r="A7" t="s">
        <v>31</v>
      </c>
      <c r="B7">
        <v>102</v>
      </c>
      <c r="C7">
        <v>2550102</v>
      </c>
      <c r="D7" t="s">
        <v>8</v>
      </c>
      <c r="E7">
        <v>80</v>
      </c>
      <c r="F7">
        <v>1999920</v>
      </c>
      <c r="G7">
        <v>1947770</v>
      </c>
      <c r="H7">
        <v>12730</v>
      </c>
      <c r="I7">
        <v>153</v>
      </c>
    </row>
    <row r="8" spans="1:9" x14ac:dyDescent="0.7">
      <c r="A8" t="s">
        <v>32</v>
      </c>
      <c r="B8">
        <v>102</v>
      </c>
      <c r="C8">
        <v>2549796</v>
      </c>
      <c r="D8" t="s">
        <v>8</v>
      </c>
      <c r="E8">
        <v>80</v>
      </c>
      <c r="F8">
        <v>1999920</v>
      </c>
      <c r="G8">
        <v>2009630</v>
      </c>
      <c r="H8">
        <v>13474</v>
      </c>
      <c r="I8">
        <v>149.1</v>
      </c>
    </row>
    <row r="9" spans="1:9" x14ac:dyDescent="0.7">
      <c r="A9" t="s">
        <v>33</v>
      </c>
      <c r="B9">
        <v>102</v>
      </c>
      <c r="C9">
        <v>2551796</v>
      </c>
      <c r="D9" t="s">
        <v>8</v>
      </c>
      <c r="E9">
        <v>80</v>
      </c>
      <c r="F9">
        <v>2000000</v>
      </c>
      <c r="G9">
        <v>2008090</v>
      </c>
      <c r="H9">
        <v>13239</v>
      </c>
      <c r="I9">
        <v>151.69999999999999</v>
      </c>
    </row>
    <row r="10" spans="1:9" x14ac:dyDescent="0.7">
      <c r="A10" t="s">
        <v>34</v>
      </c>
      <c r="B10">
        <v>102</v>
      </c>
      <c r="C10">
        <v>2550102</v>
      </c>
      <c r="D10" t="s">
        <v>8</v>
      </c>
      <c r="E10">
        <v>80</v>
      </c>
      <c r="F10">
        <v>1999840</v>
      </c>
      <c r="G10">
        <v>2051880</v>
      </c>
      <c r="H10">
        <v>13771</v>
      </c>
      <c r="I10">
        <v>149</v>
      </c>
    </row>
    <row r="11" spans="1:9" x14ac:dyDescent="0.7">
      <c r="A11" t="s">
        <v>35</v>
      </c>
      <c r="B11">
        <v>103</v>
      </c>
      <c r="C11">
        <v>2575000</v>
      </c>
      <c r="D11" t="s">
        <v>8</v>
      </c>
      <c r="E11">
        <v>80</v>
      </c>
      <c r="F11">
        <v>2000000</v>
      </c>
      <c r="G11">
        <v>1995110</v>
      </c>
      <c r="H11">
        <v>13390</v>
      </c>
      <c r="I11">
        <v>149</v>
      </c>
    </row>
    <row r="12" spans="1:9" x14ac:dyDescent="0.7">
      <c r="A12" t="s">
        <v>36</v>
      </c>
      <c r="B12">
        <v>103</v>
      </c>
      <c r="C12">
        <v>2574564</v>
      </c>
      <c r="D12" t="s">
        <v>8</v>
      </c>
      <c r="E12">
        <v>80</v>
      </c>
      <c r="F12">
        <v>2000080</v>
      </c>
      <c r="G12">
        <v>2033250</v>
      </c>
      <c r="H12">
        <v>13646</v>
      </c>
      <c r="I12">
        <v>149</v>
      </c>
    </row>
    <row r="13" spans="1:9" x14ac:dyDescent="0.7">
      <c r="A13" t="s">
        <v>37</v>
      </c>
      <c r="B13">
        <v>103</v>
      </c>
      <c r="C13">
        <v>2574794</v>
      </c>
      <c r="D13" t="s">
        <v>8</v>
      </c>
      <c r="E13">
        <v>81</v>
      </c>
      <c r="F13">
        <v>2024838</v>
      </c>
      <c r="G13">
        <v>2033300</v>
      </c>
      <c r="H13">
        <v>13651</v>
      </c>
      <c r="I13">
        <v>148.9</v>
      </c>
    </row>
    <row r="14" spans="1:9" x14ac:dyDescent="0.7">
      <c r="A14" t="s">
        <v>38</v>
      </c>
      <c r="B14">
        <v>103</v>
      </c>
      <c r="C14">
        <v>2575206</v>
      </c>
      <c r="D14" t="s">
        <v>8</v>
      </c>
      <c r="E14">
        <v>81</v>
      </c>
      <c r="F14">
        <v>2024919</v>
      </c>
      <c r="G14">
        <v>2031400</v>
      </c>
      <c r="H14">
        <v>13076</v>
      </c>
      <c r="I14">
        <v>155.4</v>
      </c>
    </row>
    <row r="15" spans="1:9" x14ac:dyDescent="0.7">
      <c r="A15" t="s">
        <v>39</v>
      </c>
      <c r="B15">
        <v>103</v>
      </c>
      <c r="C15">
        <v>2574794</v>
      </c>
      <c r="D15" t="s">
        <v>8</v>
      </c>
      <c r="E15">
        <v>81</v>
      </c>
      <c r="F15">
        <v>2025081</v>
      </c>
      <c r="G15">
        <v>2008350</v>
      </c>
      <c r="H15">
        <v>13389</v>
      </c>
      <c r="I15">
        <v>150</v>
      </c>
    </row>
    <row r="16" spans="1:9" x14ac:dyDescent="0.7">
      <c r="A16" t="s">
        <v>26</v>
      </c>
      <c r="B16">
        <v>102</v>
      </c>
      <c r="C16">
        <v>2549796</v>
      </c>
      <c r="D16" t="s">
        <v>9</v>
      </c>
      <c r="E16">
        <v>50</v>
      </c>
      <c r="F16">
        <v>1250050</v>
      </c>
      <c r="G16">
        <v>1732570</v>
      </c>
      <c r="H16">
        <v>11474</v>
      </c>
      <c r="I16">
        <v>151</v>
      </c>
    </row>
    <row r="17" spans="1:9" x14ac:dyDescent="0.7">
      <c r="A17" t="s">
        <v>27</v>
      </c>
      <c r="B17">
        <v>102</v>
      </c>
      <c r="C17">
        <v>2549898</v>
      </c>
      <c r="D17" t="s">
        <v>9</v>
      </c>
      <c r="E17">
        <v>50</v>
      </c>
      <c r="F17">
        <v>1250100</v>
      </c>
      <c r="G17">
        <v>1732730</v>
      </c>
      <c r="H17">
        <v>11475</v>
      </c>
      <c r="I17">
        <v>151</v>
      </c>
    </row>
    <row r="18" spans="1:9" x14ac:dyDescent="0.7">
      <c r="A18" t="s">
        <v>28</v>
      </c>
      <c r="B18">
        <v>102</v>
      </c>
      <c r="C18">
        <v>2549796</v>
      </c>
      <c r="D18" t="s">
        <v>9</v>
      </c>
      <c r="E18">
        <v>51</v>
      </c>
      <c r="F18">
        <v>1275000</v>
      </c>
      <c r="G18">
        <v>1709630</v>
      </c>
      <c r="H18">
        <v>11474</v>
      </c>
      <c r="I18">
        <v>149</v>
      </c>
    </row>
    <row r="19" spans="1:9" x14ac:dyDescent="0.7">
      <c r="A19" t="s">
        <v>29</v>
      </c>
      <c r="B19">
        <v>102</v>
      </c>
      <c r="C19">
        <v>2549765</v>
      </c>
      <c r="D19" t="s">
        <v>9</v>
      </c>
      <c r="E19">
        <v>51</v>
      </c>
      <c r="F19">
        <v>1275051</v>
      </c>
      <c r="G19">
        <v>1671780</v>
      </c>
      <c r="H19">
        <v>11220</v>
      </c>
      <c r="I19">
        <v>149</v>
      </c>
    </row>
    <row r="20" spans="1:9" x14ac:dyDescent="0.7">
      <c r="A20" t="s">
        <v>30</v>
      </c>
      <c r="B20">
        <v>102</v>
      </c>
      <c r="C20">
        <v>2549898</v>
      </c>
      <c r="D20" t="s">
        <v>9</v>
      </c>
      <c r="E20">
        <v>50</v>
      </c>
      <c r="F20">
        <v>1250050</v>
      </c>
      <c r="G20">
        <v>1771230</v>
      </c>
      <c r="H20">
        <v>11730</v>
      </c>
      <c r="I20">
        <v>151</v>
      </c>
    </row>
    <row r="21" spans="1:9" x14ac:dyDescent="0.7">
      <c r="A21" t="s">
        <v>31</v>
      </c>
      <c r="B21">
        <v>102</v>
      </c>
      <c r="C21">
        <v>2550102</v>
      </c>
      <c r="D21" t="s">
        <v>9</v>
      </c>
      <c r="E21">
        <v>51</v>
      </c>
      <c r="F21">
        <v>1275102</v>
      </c>
      <c r="G21">
        <v>1709780</v>
      </c>
      <c r="H21">
        <v>11475</v>
      </c>
      <c r="I21">
        <v>149</v>
      </c>
    </row>
    <row r="22" spans="1:9" x14ac:dyDescent="0.7">
      <c r="A22" t="s">
        <v>32</v>
      </c>
      <c r="B22">
        <v>102</v>
      </c>
      <c r="C22">
        <v>2549796</v>
      </c>
      <c r="D22" t="s">
        <v>9</v>
      </c>
      <c r="E22">
        <v>51</v>
      </c>
      <c r="F22">
        <v>1274949</v>
      </c>
      <c r="G22">
        <v>1759350</v>
      </c>
      <c r="H22">
        <v>11729</v>
      </c>
      <c r="I22">
        <v>150</v>
      </c>
    </row>
    <row r="23" spans="1:9" x14ac:dyDescent="0.7">
      <c r="A23" t="s">
        <v>33</v>
      </c>
      <c r="B23">
        <v>102</v>
      </c>
      <c r="C23">
        <v>2551796</v>
      </c>
      <c r="D23" t="s">
        <v>9</v>
      </c>
      <c r="E23">
        <v>51</v>
      </c>
      <c r="F23">
        <v>1274949</v>
      </c>
      <c r="G23">
        <v>1732570</v>
      </c>
      <c r="H23">
        <v>11474</v>
      </c>
      <c r="I23">
        <v>151</v>
      </c>
    </row>
    <row r="24" spans="1:9" x14ac:dyDescent="0.7">
      <c r="A24" t="s">
        <v>34</v>
      </c>
      <c r="B24">
        <v>102</v>
      </c>
      <c r="C24">
        <v>2550102</v>
      </c>
      <c r="D24" t="s">
        <v>9</v>
      </c>
      <c r="E24">
        <v>50</v>
      </c>
      <c r="F24">
        <v>1250100</v>
      </c>
      <c r="G24">
        <v>1747770</v>
      </c>
      <c r="H24">
        <v>11730</v>
      </c>
      <c r="I24">
        <v>149</v>
      </c>
    </row>
    <row r="25" spans="1:9" x14ac:dyDescent="0.7">
      <c r="A25" t="s">
        <v>35</v>
      </c>
      <c r="B25">
        <v>103</v>
      </c>
      <c r="C25">
        <v>2575000</v>
      </c>
      <c r="D25" t="s">
        <v>9</v>
      </c>
      <c r="E25">
        <v>51</v>
      </c>
      <c r="F25">
        <v>1274949</v>
      </c>
      <c r="G25">
        <v>1788600</v>
      </c>
      <c r="H25">
        <v>11845</v>
      </c>
      <c r="I25">
        <v>151</v>
      </c>
    </row>
    <row r="26" spans="1:9" x14ac:dyDescent="0.7">
      <c r="A26" t="s">
        <v>36</v>
      </c>
      <c r="B26">
        <v>103</v>
      </c>
      <c r="C26">
        <v>2574564</v>
      </c>
      <c r="D26" t="s">
        <v>9</v>
      </c>
      <c r="E26">
        <v>51</v>
      </c>
      <c r="F26">
        <v>1275102</v>
      </c>
      <c r="G26">
        <v>1688020</v>
      </c>
      <c r="H26">
        <v>11329</v>
      </c>
      <c r="I26">
        <v>149</v>
      </c>
    </row>
    <row r="27" spans="1:9" x14ac:dyDescent="0.7">
      <c r="A27" t="s">
        <v>37</v>
      </c>
      <c r="B27">
        <v>103</v>
      </c>
      <c r="C27">
        <v>2574794</v>
      </c>
      <c r="D27" t="s">
        <v>9</v>
      </c>
      <c r="E27">
        <v>51</v>
      </c>
      <c r="F27">
        <v>1275051</v>
      </c>
      <c r="G27">
        <v>1788440</v>
      </c>
      <c r="H27">
        <v>11844</v>
      </c>
      <c r="I27">
        <v>151</v>
      </c>
    </row>
    <row r="28" spans="1:9" x14ac:dyDescent="0.7">
      <c r="A28" t="s">
        <v>38</v>
      </c>
      <c r="B28">
        <v>103</v>
      </c>
      <c r="C28">
        <v>2575206</v>
      </c>
      <c r="D28" t="s">
        <v>9</v>
      </c>
      <c r="E28">
        <v>50</v>
      </c>
      <c r="F28">
        <v>1250100</v>
      </c>
      <c r="G28">
        <v>1765050</v>
      </c>
      <c r="H28">
        <v>11846</v>
      </c>
      <c r="I28">
        <v>149</v>
      </c>
    </row>
    <row r="29" spans="1:9" x14ac:dyDescent="0.7">
      <c r="A29" t="s">
        <v>39</v>
      </c>
      <c r="B29">
        <v>103</v>
      </c>
      <c r="C29">
        <v>2574794</v>
      </c>
      <c r="D29" t="s">
        <v>9</v>
      </c>
      <c r="E29">
        <v>50</v>
      </c>
      <c r="F29">
        <v>1250100</v>
      </c>
      <c r="G29">
        <v>1738050</v>
      </c>
      <c r="H29">
        <v>11587</v>
      </c>
      <c r="I29">
        <v>150</v>
      </c>
    </row>
    <row r="30" spans="1:9" x14ac:dyDescent="0.7">
      <c r="A30" t="s">
        <v>26</v>
      </c>
      <c r="B30">
        <v>102</v>
      </c>
      <c r="C30">
        <v>2549796</v>
      </c>
      <c r="D30" t="s">
        <v>10</v>
      </c>
      <c r="E30">
        <v>77</v>
      </c>
      <c r="F30">
        <v>2502500</v>
      </c>
      <c r="G30">
        <v>2233580</v>
      </c>
      <c r="H30">
        <v>10199</v>
      </c>
      <c r="I30">
        <v>219</v>
      </c>
    </row>
    <row r="31" spans="1:9" x14ac:dyDescent="0.7">
      <c r="A31" t="s">
        <v>27</v>
      </c>
      <c r="B31">
        <v>102</v>
      </c>
      <c r="C31">
        <v>2549898</v>
      </c>
      <c r="D31" t="s">
        <v>10</v>
      </c>
      <c r="E31">
        <v>77</v>
      </c>
      <c r="F31">
        <v>2117330.6</v>
      </c>
      <c r="G31">
        <v>2300100</v>
      </c>
      <c r="H31">
        <v>10455</v>
      </c>
      <c r="I31">
        <v>220</v>
      </c>
    </row>
    <row r="32" spans="1:9" x14ac:dyDescent="0.7">
      <c r="A32" t="s">
        <v>28</v>
      </c>
      <c r="B32">
        <v>102</v>
      </c>
      <c r="C32">
        <v>2549796</v>
      </c>
      <c r="D32" t="s">
        <v>10</v>
      </c>
      <c r="E32">
        <v>77</v>
      </c>
      <c r="F32">
        <v>2310184.7999999998</v>
      </c>
      <c r="G32">
        <v>2278970</v>
      </c>
      <c r="H32">
        <v>10454</v>
      </c>
      <c r="I32">
        <v>218</v>
      </c>
    </row>
    <row r="33" spans="1:9" x14ac:dyDescent="0.7">
      <c r="A33" t="s">
        <v>29</v>
      </c>
      <c r="B33">
        <v>102</v>
      </c>
      <c r="C33">
        <v>2549765</v>
      </c>
      <c r="D33" t="s">
        <v>10</v>
      </c>
      <c r="E33">
        <v>75</v>
      </c>
      <c r="F33">
        <v>2062335</v>
      </c>
      <c r="G33">
        <v>2168010</v>
      </c>
      <c r="H33">
        <v>9945</v>
      </c>
      <c r="I33">
        <v>218</v>
      </c>
    </row>
    <row r="34" spans="1:9" x14ac:dyDescent="0.7">
      <c r="A34" t="s">
        <v>30</v>
      </c>
      <c r="B34">
        <v>102</v>
      </c>
      <c r="C34">
        <v>2549898</v>
      </c>
      <c r="D34" t="s">
        <v>10</v>
      </c>
      <c r="E34">
        <v>77</v>
      </c>
      <c r="F34">
        <v>2502600.1</v>
      </c>
      <c r="G34">
        <v>2233800</v>
      </c>
      <c r="H34">
        <v>10200</v>
      </c>
      <c r="I34">
        <v>219</v>
      </c>
    </row>
    <row r="35" spans="1:9" x14ac:dyDescent="0.7">
      <c r="A35" t="s">
        <v>31</v>
      </c>
      <c r="B35">
        <v>102</v>
      </c>
      <c r="C35">
        <v>2550102</v>
      </c>
      <c r="D35" t="s">
        <v>10</v>
      </c>
      <c r="E35">
        <v>77</v>
      </c>
      <c r="F35">
        <v>2117330.6</v>
      </c>
      <c r="G35">
        <v>2207790</v>
      </c>
      <c r="H35">
        <v>9945</v>
      </c>
      <c r="I35">
        <v>222</v>
      </c>
    </row>
    <row r="36" spans="1:9" x14ac:dyDescent="0.7">
      <c r="A36" t="s">
        <v>32</v>
      </c>
      <c r="B36">
        <v>102</v>
      </c>
      <c r="C36">
        <v>2549796</v>
      </c>
      <c r="D36" t="s">
        <v>10</v>
      </c>
      <c r="E36">
        <v>75</v>
      </c>
      <c r="F36">
        <v>2250180</v>
      </c>
      <c r="G36">
        <v>2197620</v>
      </c>
      <c r="H36">
        <v>9944</v>
      </c>
      <c r="I36">
        <v>221</v>
      </c>
    </row>
    <row r="37" spans="1:9" x14ac:dyDescent="0.7">
      <c r="A37" t="s">
        <v>33</v>
      </c>
      <c r="B37">
        <v>102</v>
      </c>
      <c r="C37">
        <v>2551796</v>
      </c>
      <c r="D37" t="s">
        <v>10</v>
      </c>
      <c r="E37">
        <v>77</v>
      </c>
      <c r="F37">
        <v>2309907.6</v>
      </c>
      <c r="G37">
        <v>2253980</v>
      </c>
      <c r="H37">
        <v>10199</v>
      </c>
      <c r="I37">
        <v>221</v>
      </c>
    </row>
    <row r="38" spans="1:9" x14ac:dyDescent="0.7">
      <c r="A38" t="s">
        <v>34</v>
      </c>
      <c r="B38">
        <v>102</v>
      </c>
      <c r="C38">
        <v>2550102</v>
      </c>
      <c r="D38" t="s">
        <v>10</v>
      </c>
      <c r="E38">
        <v>78</v>
      </c>
      <c r="F38">
        <v>2535000</v>
      </c>
      <c r="G38">
        <v>2279190</v>
      </c>
      <c r="H38">
        <v>10455</v>
      </c>
      <c r="I38">
        <v>218</v>
      </c>
    </row>
    <row r="39" spans="1:9" x14ac:dyDescent="0.7">
      <c r="A39" t="s">
        <v>35</v>
      </c>
      <c r="B39">
        <v>103</v>
      </c>
      <c r="C39">
        <v>2575000</v>
      </c>
      <c r="D39" t="s">
        <v>10</v>
      </c>
      <c r="E39">
        <v>76</v>
      </c>
      <c r="F39">
        <v>2090167.2</v>
      </c>
      <c r="G39">
        <v>2245400</v>
      </c>
      <c r="H39">
        <v>10300</v>
      </c>
      <c r="I39">
        <v>218</v>
      </c>
    </row>
    <row r="40" spans="1:9" x14ac:dyDescent="0.7">
      <c r="A40" t="s">
        <v>36</v>
      </c>
      <c r="B40">
        <v>103</v>
      </c>
      <c r="C40">
        <v>2574564</v>
      </c>
      <c r="D40" t="s">
        <v>10</v>
      </c>
      <c r="E40">
        <v>78</v>
      </c>
      <c r="F40">
        <v>2535202.7999999998</v>
      </c>
      <c r="G40">
        <v>2189160</v>
      </c>
      <c r="H40">
        <v>10042</v>
      </c>
      <c r="I40">
        <v>218</v>
      </c>
    </row>
    <row r="41" spans="1:9" x14ac:dyDescent="0.7">
      <c r="A41" t="s">
        <v>37</v>
      </c>
      <c r="B41">
        <v>103</v>
      </c>
      <c r="C41">
        <v>2574794</v>
      </c>
      <c r="D41" t="s">
        <v>10</v>
      </c>
      <c r="E41">
        <v>78</v>
      </c>
      <c r="F41">
        <v>2340187.2000000002</v>
      </c>
      <c r="G41">
        <v>2245180</v>
      </c>
      <c r="H41">
        <v>10299</v>
      </c>
      <c r="I41">
        <v>218</v>
      </c>
    </row>
    <row r="42" spans="1:9" x14ac:dyDescent="0.7">
      <c r="A42" t="s">
        <v>38</v>
      </c>
      <c r="B42">
        <v>103</v>
      </c>
      <c r="C42">
        <v>2575206</v>
      </c>
      <c r="D42" t="s">
        <v>10</v>
      </c>
      <c r="E42">
        <v>76</v>
      </c>
      <c r="F42">
        <v>2470098.7999999998</v>
      </c>
      <c r="G42">
        <v>2199420</v>
      </c>
      <c r="H42">
        <v>10043</v>
      </c>
      <c r="I42">
        <v>219</v>
      </c>
    </row>
    <row r="43" spans="1:9" x14ac:dyDescent="0.7">
      <c r="A43" t="s">
        <v>39</v>
      </c>
      <c r="B43">
        <v>103</v>
      </c>
      <c r="C43">
        <v>2574794</v>
      </c>
      <c r="D43" t="s">
        <v>10</v>
      </c>
      <c r="E43">
        <v>78</v>
      </c>
      <c r="F43">
        <v>1950000</v>
      </c>
      <c r="G43">
        <v>2199200</v>
      </c>
      <c r="H43">
        <v>10042</v>
      </c>
      <c r="I43">
        <v>219</v>
      </c>
    </row>
    <row r="44" spans="1:9" x14ac:dyDescent="0.7">
      <c r="A44" t="s">
        <v>26</v>
      </c>
      <c r="B44">
        <v>102</v>
      </c>
      <c r="C44">
        <v>2549796</v>
      </c>
      <c r="D44" t="s">
        <v>11</v>
      </c>
      <c r="E44">
        <v>20</v>
      </c>
      <c r="F44">
        <v>499980</v>
      </c>
      <c r="G44">
        <v>1436770</v>
      </c>
      <c r="H44">
        <v>8924</v>
      </c>
      <c r="I44">
        <v>161</v>
      </c>
    </row>
    <row r="45" spans="1:9" x14ac:dyDescent="0.7">
      <c r="A45" t="s">
        <v>27</v>
      </c>
      <c r="B45">
        <v>102</v>
      </c>
      <c r="C45">
        <v>2549898</v>
      </c>
      <c r="D45" t="s">
        <v>11</v>
      </c>
      <c r="E45">
        <v>21</v>
      </c>
      <c r="F45">
        <v>525021</v>
      </c>
      <c r="G45">
        <v>1450440</v>
      </c>
      <c r="H45">
        <v>9180</v>
      </c>
      <c r="I45">
        <v>158</v>
      </c>
    </row>
    <row r="46" spans="1:9" x14ac:dyDescent="0.7">
      <c r="A46" t="s">
        <v>28</v>
      </c>
      <c r="B46">
        <v>102</v>
      </c>
      <c r="C46">
        <v>2549796</v>
      </c>
      <c r="D46" t="s">
        <v>11</v>
      </c>
      <c r="E46">
        <v>20</v>
      </c>
      <c r="F46">
        <v>500040</v>
      </c>
      <c r="G46">
        <v>1652240</v>
      </c>
      <c r="H46">
        <v>10199</v>
      </c>
      <c r="I46">
        <v>162</v>
      </c>
    </row>
    <row r="47" spans="1:9" x14ac:dyDescent="0.7">
      <c r="A47" t="s">
        <v>29</v>
      </c>
      <c r="B47">
        <v>102</v>
      </c>
      <c r="C47">
        <v>2549765</v>
      </c>
      <c r="D47" t="s">
        <v>11</v>
      </c>
      <c r="E47">
        <v>22</v>
      </c>
      <c r="F47">
        <v>550044</v>
      </c>
      <c r="G47">
        <v>1651890</v>
      </c>
      <c r="H47">
        <v>10455</v>
      </c>
      <c r="I47">
        <v>158</v>
      </c>
    </row>
    <row r="48" spans="1:9" x14ac:dyDescent="0.7">
      <c r="A48" t="s">
        <v>30</v>
      </c>
      <c r="B48">
        <v>102</v>
      </c>
      <c r="C48">
        <v>2549898</v>
      </c>
      <c r="D48" t="s">
        <v>11</v>
      </c>
      <c r="E48">
        <v>34</v>
      </c>
      <c r="F48">
        <v>849966</v>
      </c>
      <c r="G48">
        <v>1824520</v>
      </c>
      <c r="H48">
        <v>11475</v>
      </c>
      <c r="I48">
        <v>159</v>
      </c>
    </row>
    <row r="49" spans="1:9" x14ac:dyDescent="0.7">
      <c r="A49" t="s">
        <v>31</v>
      </c>
      <c r="B49">
        <v>102</v>
      </c>
      <c r="C49">
        <v>2550102</v>
      </c>
      <c r="D49" t="s">
        <v>11</v>
      </c>
      <c r="E49">
        <v>46</v>
      </c>
      <c r="F49">
        <v>1150000</v>
      </c>
      <c r="G49">
        <v>1982880</v>
      </c>
      <c r="H49">
        <v>12240</v>
      </c>
      <c r="I49">
        <v>162</v>
      </c>
    </row>
    <row r="50" spans="1:9" x14ac:dyDescent="0.7">
      <c r="A50" t="s">
        <v>32</v>
      </c>
      <c r="B50">
        <v>102</v>
      </c>
      <c r="C50">
        <v>2549796</v>
      </c>
      <c r="D50" t="s">
        <v>11</v>
      </c>
      <c r="E50">
        <v>52</v>
      </c>
      <c r="F50">
        <v>1300052</v>
      </c>
      <c r="G50">
        <v>2106650</v>
      </c>
      <c r="H50">
        <v>13004</v>
      </c>
      <c r="I50">
        <v>162</v>
      </c>
    </row>
    <row r="51" spans="1:9" x14ac:dyDescent="0.7">
      <c r="A51" t="s">
        <v>33</v>
      </c>
      <c r="B51">
        <v>102</v>
      </c>
      <c r="C51">
        <v>2551796</v>
      </c>
      <c r="D51" t="s">
        <v>11</v>
      </c>
      <c r="E51">
        <v>60</v>
      </c>
      <c r="F51">
        <v>1500000</v>
      </c>
      <c r="G51">
        <v>2052590</v>
      </c>
      <c r="H51">
        <v>12749</v>
      </c>
      <c r="I51">
        <v>161</v>
      </c>
    </row>
    <row r="52" spans="1:9" x14ac:dyDescent="0.7">
      <c r="A52" t="s">
        <v>34</v>
      </c>
      <c r="B52">
        <v>102</v>
      </c>
      <c r="C52">
        <v>2550102</v>
      </c>
      <c r="D52" t="s">
        <v>11</v>
      </c>
      <c r="E52">
        <v>64</v>
      </c>
      <c r="F52">
        <v>1600000</v>
      </c>
      <c r="G52">
        <v>2027410</v>
      </c>
      <c r="H52">
        <v>12751</v>
      </c>
      <c r="I52">
        <v>159</v>
      </c>
    </row>
    <row r="53" spans="1:9" x14ac:dyDescent="0.7">
      <c r="A53" t="s">
        <v>35</v>
      </c>
      <c r="B53">
        <v>103</v>
      </c>
      <c r="C53">
        <v>2575000</v>
      </c>
      <c r="D53" t="s">
        <v>11</v>
      </c>
      <c r="E53">
        <v>65</v>
      </c>
      <c r="F53">
        <v>1625065</v>
      </c>
      <c r="G53">
        <v>1977600</v>
      </c>
      <c r="H53">
        <v>12360</v>
      </c>
      <c r="I53">
        <v>160</v>
      </c>
    </row>
    <row r="54" spans="1:9" x14ac:dyDescent="0.7">
      <c r="A54" t="s">
        <v>36</v>
      </c>
      <c r="B54">
        <v>103</v>
      </c>
      <c r="C54">
        <v>2574564</v>
      </c>
      <c r="D54" t="s">
        <v>11</v>
      </c>
      <c r="E54">
        <v>67</v>
      </c>
      <c r="F54">
        <v>1675067</v>
      </c>
      <c r="G54">
        <v>1719430</v>
      </c>
      <c r="H54">
        <v>10814</v>
      </c>
      <c r="I54">
        <v>159</v>
      </c>
    </row>
    <row r="55" spans="1:9" x14ac:dyDescent="0.7">
      <c r="A55" t="s">
        <v>37</v>
      </c>
      <c r="B55">
        <v>103</v>
      </c>
      <c r="C55">
        <v>2574794</v>
      </c>
      <c r="D55" t="s">
        <v>11</v>
      </c>
      <c r="E55">
        <v>72</v>
      </c>
      <c r="F55">
        <v>1799928</v>
      </c>
      <c r="G55">
        <v>1741050</v>
      </c>
      <c r="H55">
        <v>10814</v>
      </c>
      <c r="I55">
        <v>161</v>
      </c>
    </row>
    <row r="56" spans="1:9" x14ac:dyDescent="0.7">
      <c r="A56" t="s">
        <v>38</v>
      </c>
      <c r="B56">
        <v>103</v>
      </c>
      <c r="C56">
        <v>2575206</v>
      </c>
      <c r="D56" t="s">
        <v>11</v>
      </c>
      <c r="E56">
        <v>72</v>
      </c>
      <c r="F56">
        <v>1800000</v>
      </c>
      <c r="G56">
        <v>1585330</v>
      </c>
      <c r="H56">
        <v>9786</v>
      </c>
      <c r="I56">
        <v>162</v>
      </c>
    </row>
    <row r="57" spans="1:9" x14ac:dyDescent="0.7">
      <c r="A57" t="s">
        <v>39</v>
      </c>
      <c r="B57">
        <v>103</v>
      </c>
      <c r="C57">
        <v>2574794</v>
      </c>
      <c r="D57" t="s">
        <v>11</v>
      </c>
      <c r="E57">
        <v>72</v>
      </c>
      <c r="F57">
        <v>1800144</v>
      </c>
      <c r="G57">
        <v>1423900</v>
      </c>
      <c r="H57">
        <v>9012</v>
      </c>
      <c r="I57">
        <v>158</v>
      </c>
    </row>
    <row r="58" spans="1:9" x14ac:dyDescent="0.7">
      <c r="A58" t="s">
        <v>31</v>
      </c>
      <c r="B58">
        <v>102</v>
      </c>
      <c r="C58">
        <v>2550102</v>
      </c>
      <c r="D58" t="s">
        <v>12</v>
      </c>
      <c r="E58">
        <v>20</v>
      </c>
      <c r="F58">
        <v>499980</v>
      </c>
      <c r="G58">
        <v>324360</v>
      </c>
      <c r="H58">
        <v>2040</v>
      </c>
      <c r="I58">
        <v>159</v>
      </c>
    </row>
    <row r="59" spans="1:9" x14ac:dyDescent="0.7">
      <c r="A59" t="s">
        <v>32</v>
      </c>
      <c r="B59">
        <v>102</v>
      </c>
      <c r="C59">
        <v>2549796</v>
      </c>
      <c r="D59" t="s">
        <v>12</v>
      </c>
      <c r="E59">
        <v>22</v>
      </c>
      <c r="F59">
        <v>549956</v>
      </c>
      <c r="G59">
        <v>285600</v>
      </c>
      <c r="H59">
        <v>1786</v>
      </c>
      <c r="I59">
        <v>159.9</v>
      </c>
    </row>
    <row r="60" spans="1:9" x14ac:dyDescent="0.7">
      <c r="A60" t="s">
        <v>33</v>
      </c>
      <c r="B60">
        <v>102</v>
      </c>
      <c r="C60">
        <v>2551796</v>
      </c>
      <c r="D60" t="s">
        <v>12</v>
      </c>
      <c r="E60">
        <v>23</v>
      </c>
      <c r="F60">
        <v>575000</v>
      </c>
      <c r="G60">
        <v>489600</v>
      </c>
      <c r="H60">
        <v>3061</v>
      </c>
      <c r="I60">
        <v>159.9</v>
      </c>
    </row>
    <row r="61" spans="1:9" x14ac:dyDescent="0.7">
      <c r="A61" t="s">
        <v>34</v>
      </c>
      <c r="B61">
        <v>102</v>
      </c>
      <c r="C61">
        <v>2550102</v>
      </c>
      <c r="D61" t="s">
        <v>12</v>
      </c>
      <c r="E61">
        <v>30</v>
      </c>
      <c r="F61">
        <v>749970</v>
      </c>
      <c r="G61">
        <v>734400</v>
      </c>
      <c r="H61">
        <v>4595</v>
      </c>
      <c r="I61">
        <v>159.80000000000001</v>
      </c>
    </row>
    <row r="62" spans="1:9" x14ac:dyDescent="0.7">
      <c r="A62" t="s">
        <v>35</v>
      </c>
      <c r="B62">
        <v>103</v>
      </c>
      <c r="C62">
        <v>2575000</v>
      </c>
      <c r="D62" t="s">
        <v>12</v>
      </c>
      <c r="E62">
        <v>33</v>
      </c>
      <c r="F62">
        <v>824967</v>
      </c>
      <c r="G62">
        <v>834300</v>
      </c>
      <c r="H62">
        <v>5150</v>
      </c>
      <c r="I62">
        <v>162</v>
      </c>
    </row>
    <row r="63" spans="1:9" x14ac:dyDescent="0.7">
      <c r="A63" t="s">
        <v>36</v>
      </c>
      <c r="B63">
        <v>103</v>
      </c>
      <c r="C63">
        <v>2574564</v>
      </c>
      <c r="D63" t="s">
        <v>12</v>
      </c>
      <c r="E63">
        <v>34</v>
      </c>
      <c r="F63">
        <v>849932</v>
      </c>
      <c r="G63">
        <v>1042800</v>
      </c>
      <c r="H63">
        <v>6437</v>
      </c>
      <c r="I63">
        <v>162</v>
      </c>
    </row>
    <row r="64" spans="1:9" x14ac:dyDescent="0.7">
      <c r="A64" t="s">
        <v>37</v>
      </c>
      <c r="B64">
        <v>103</v>
      </c>
      <c r="C64">
        <v>2574794</v>
      </c>
      <c r="D64" t="s">
        <v>12</v>
      </c>
      <c r="E64">
        <v>38</v>
      </c>
      <c r="F64">
        <v>950000</v>
      </c>
      <c r="G64">
        <v>1301760</v>
      </c>
      <c r="H64">
        <v>8239</v>
      </c>
      <c r="I64">
        <v>158</v>
      </c>
    </row>
    <row r="65" spans="1:9" x14ac:dyDescent="0.7">
      <c r="A65" t="s">
        <v>38</v>
      </c>
      <c r="B65">
        <v>103</v>
      </c>
      <c r="C65">
        <v>2575206</v>
      </c>
      <c r="D65" t="s">
        <v>12</v>
      </c>
      <c r="E65">
        <v>42</v>
      </c>
      <c r="F65">
        <v>1050042</v>
      </c>
      <c r="G65">
        <v>1699840</v>
      </c>
      <c r="H65">
        <v>10558</v>
      </c>
      <c r="I65">
        <v>161</v>
      </c>
    </row>
    <row r="66" spans="1:9" x14ac:dyDescent="0.7">
      <c r="A66" t="s">
        <v>39</v>
      </c>
      <c r="B66">
        <v>103</v>
      </c>
      <c r="C66">
        <v>2574794</v>
      </c>
      <c r="D66" t="s">
        <v>12</v>
      </c>
      <c r="E66">
        <v>45</v>
      </c>
      <c r="F66">
        <v>1125000</v>
      </c>
      <c r="G66">
        <v>1760450</v>
      </c>
      <c r="H66">
        <v>11072</v>
      </c>
      <c r="I66">
        <v>159</v>
      </c>
    </row>
    <row r="67" spans="1:9" x14ac:dyDescent="0.7">
      <c r="A67" t="s">
        <v>26</v>
      </c>
      <c r="B67">
        <v>102</v>
      </c>
      <c r="C67">
        <v>2549796</v>
      </c>
      <c r="D67" t="s">
        <v>13</v>
      </c>
      <c r="E67">
        <v>67</v>
      </c>
      <c r="F67">
        <v>1674866</v>
      </c>
      <c r="G67">
        <v>1929430</v>
      </c>
      <c r="H67">
        <v>11984</v>
      </c>
      <c r="I67">
        <v>161</v>
      </c>
    </row>
    <row r="68" spans="1:9" x14ac:dyDescent="0.7">
      <c r="A68" t="s">
        <v>27</v>
      </c>
      <c r="B68">
        <v>102</v>
      </c>
      <c r="C68">
        <v>2549898</v>
      </c>
      <c r="D68" t="s">
        <v>13</v>
      </c>
      <c r="E68">
        <v>67</v>
      </c>
      <c r="F68">
        <v>1674933</v>
      </c>
      <c r="G68">
        <v>1933920</v>
      </c>
      <c r="H68">
        <v>12240</v>
      </c>
      <c r="I68">
        <v>158</v>
      </c>
    </row>
    <row r="69" spans="1:9" x14ac:dyDescent="0.7">
      <c r="A69" t="s">
        <v>28</v>
      </c>
      <c r="B69">
        <v>102</v>
      </c>
      <c r="C69">
        <v>2549796</v>
      </c>
      <c r="D69" t="s">
        <v>13</v>
      </c>
      <c r="E69">
        <v>70</v>
      </c>
      <c r="F69">
        <v>1750000</v>
      </c>
      <c r="G69">
        <v>1986550</v>
      </c>
      <c r="H69">
        <v>12494</v>
      </c>
      <c r="I69">
        <v>159</v>
      </c>
    </row>
    <row r="70" spans="1:9" x14ac:dyDescent="0.7">
      <c r="A70" t="s">
        <v>29</v>
      </c>
      <c r="B70">
        <v>102</v>
      </c>
      <c r="C70">
        <v>2549765</v>
      </c>
      <c r="D70" t="s">
        <v>13</v>
      </c>
      <c r="E70">
        <v>62</v>
      </c>
      <c r="F70">
        <v>1549876</v>
      </c>
      <c r="G70">
        <v>1765370</v>
      </c>
      <c r="H70">
        <v>10965</v>
      </c>
      <c r="I70">
        <v>161</v>
      </c>
    </row>
    <row r="71" spans="1:9" x14ac:dyDescent="0.7">
      <c r="A71" t="s">
        <v>30</v>
      </c>
      <c r="B71">
        <v>102</v>
      </c>
      <c r="C71">
        <v>2549898</v>
      </c>
      <c r="D71" t="s">
        <v>13</v>
      </c>
      <c r="E71">
        <v>62</v>
      </c>
      <c r="F71">
        <v>1549938</v>
      </c>
      <c r="G71">
        <v>2039840</v>
      </c>
      <c r="H71">
        <v>12749</v>
      </c>
      <c r="I71">
        <v>160</v>
      </c>
    </row>
    <row r="72" spans="1:9" x14ac:dyDescent="0.7">
      <c r="A72" t="s">
        <v>31</v>
      </c>
      <c r="B72">
        <v>102</v>
      </c>
      <c r="C72">
        <v>2550102</v>
      </c>
      <c r="D72" t="s">
        <v>13</v>
      </c>
      <c r="E72">
        <v>79</v>
      </c>
      <c r="F72">
        <v>1975158</v>
      </c>
      <c r="G72">
        <v>2325760</v>
      </c>
      <c r="H72">
        <v>14536</v>
      </c>
      <c r="I72">
        <v>160</v>
      </c>
    </row>
    <row r="73" spans="1:9" x14ac:dyDescent="0.7">
      <c r="A73" t="s">
        <v>32</v>
      </c>
      <c r="B73">
        <v>102</v>
      </c>
      <c r="C73">
        <v>2549796</v>
      </c>
      <c r="D73" t="s">
        <v>13</v>
      </c>
      <c r="E73">
        <v>79</v>
      </c>
      <c r="F73">
        <v>1975158</v>
      </c>
      <c r="G73">
        <v>2422080</v>
      </c>
      <c r="H73">
        <v>15044</v>
      </c>
      <c r="I73">
        <v>161</v>
      </c>
    </row>
    <row r="74" spans="1:9" x14ac:dyDescent="0.7">
      <c r="A74" t="s">
        <v>33</v>
      </c>
      <c r="B74">
        <v>102</v>
      </c>
      <c r="C74">
        <v>2551796</v>
      </c>
      <c r="D74" t="s">
        <v>13</v>
      </c>
      <c r="E74">
        <v>78</v>
      </c>
      <c r="F74">
        <v>1949844</v>
      </c>
      <c r="G74">
        <v>2065340</v>
      </c>
      <c r="H74">
        <v>12749</v>
      </c>
      <c r="I74">
        <v>162</v>
      </c>
    </row>
    <row r="75" spans="1:9" x14ac:dyDescent="0.7">
      <c r="A75" t="s">
        <v>34</v>
      </c>
      <c r="B75">
        <v>102</v>
      </c>
      <c r="C75">
        <v>2550102</v>
      </c>
      <c r="D75" t="s">
        <v>13</v>
      </c>
      <c r="E75">
        <v>61</v>
      </c>
      <c r="F75">
        <v>1524939</v>
      </c>
      <c r="G75">
        <v>533720</v>
      </c>
      <c r="H75">
        <v>9945</v>
      </c>
      <c r="I75">
        <v>53.7</v>
      </c>
    </row>
    <row r="76" spans="1:9" x14ac:dyDescent="0.7">
      <c r="A76" t="s">
        <v>35</v>
      </c>
      <c r="B76">
        <v>103</v>
      </c>
      <c r="C76">
        <v>2575000</v>
      </c>
      <c r="D76" t="s">
        <v>13</v>
      </c>
      <c r="E76">
        <v>46</v>
      </c>
      <c r="F76">
        <v>1150092</v>
      </c>
      <c r="G76">
        <v>626050</v>
      </c>
      <c r="H76">
        <v>10000</v>
      </c>
      <c r="I76">
        <v>62.6</v>
      </c>
    </row>
    <row r="77" spans="1:9" x14ac:dyDescent="0.7">
      <c r="A77" t="s">
        <v>36</v>
      </c>
      <c r="B77">
        <v>103</v>
      </c>
      <c r="C77">
        <v>2574564</v>
      </c>
      <c r="D77" t="s">
        <v>13</v>
      </c>
      <c r="E77">
        <v>46</v>
      </c>
      <c r="F77">
        <v>1149954</v>
      </c>
      <c r="G77">
        <v>435690</v>
      </c>
      <c r="H77">
        <v>9276</v>
      </c>
      <c r="I77">
        <v>47</v>
      </c>
    </row>
    <row r="78" spans="1:9" x14ac:dyDescent="0.7">
      <c r="A78" t="s">
        <v>37</v>
      </c>
      <c r="B78">
        <v>103</v>
      </c>
      <c r="C78">
        <v>2574794</v>
      </c>
      <c r="D78" t="s">
        <v>13</v>
      </c>
      <c r="E78">
        <v>47</v>
      </c>
      <c r="F78">
        <v>1174953</v>
      </c>
      <c r="G78">
        <v>635960</v>
      </c>
      <c r="H78">
        <v>11589</v>
      </c>
      <c r="I78">
        <v>54.9</v>
      </c>
    </row>
    <row r="79" spans="1:9" x14ac:dyDescent="0.7">
      <c r="A79" t="s">
        <v>38</v>
      </c>
      <c r="B79">
        <v>103</v>
      </c>
      <c r="C79">
        <v>2575206</v>
      </c>
      <c r="D79" t="s">
        <v>13</v>
      </c>
      <c r="E79">
        <v>48</v>
      </c>
      <c r="F79">
        <v>1200048</v>
      </c>
      <c r="G79">
        <v>513780</v>
      </c>
      <c r="H79">
        <v>11682</v>
      </c>
      <c r="I79">
        <v>44</v>
      </c>
    </row>
    <row r="80" spans="1:9" x14ac:dyDescent="0.7">
      <c r="A80" t="s">
        <v>39</v>
      </c>
      <c r="B80">
        <v>103</v>
      </c>
      <c r="C80">
        <v>2574794</v>
      </c>
      <c r="D80" t="s">
        <v>13</v>
      </c>
      <c r="E80">
        <v>50</v>
      </c>
      <c r="F80">
        <v>1250100</v>
      </c>
      <c r="G80">
        <v>468650</v>
      </c>
      <c r="H80">
        <v>10815</v>
      </c>
      <c r="I80">
        <v>43.3</v>
      </c>
    </row>
  </sheetData>
  <autoFilter ref="A1:I80" xr:uid="{FBB8FC59-7218-4358-897C-CAAD3C9018C6}"/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55D55-4E77-4249-97C6-BACFA39C7A6A}">
  <dimension ref="A3:C20"/>
  <sheetViews>
    <sheetView workbookViewId="0"/>
  </sheetViews>
  <sheetFormatPr defaultRowHeight="17.649999999999999" x14ac:dyDescent="0.7"/>
  <cols>
    <col min="1" max="1" width="14.375" bestFit="1" customWidth="1"/>
    <col min="2" max="2" width="10.375" bestFit="1" customWidth="1"/>
    <col min="3" max="4" width="8.625" bestFit="1" customWidth="1"/>
    <col min="5" max="7" width="6.8125" bestFit="1" customWidth="1"/>
    <col min="8" max="8" width="18.375" bestFit="1" customWidth="1"/>
    <col min="9" max="9" width="12.625" bestFit="1" customWidth="1"/>
    <col min="10" max="10" width="18.375" bestFit="1" customWidth="1"/>
    <col min="11" max="11" width="12.625" bestFit="1" customWidth="1"/>
    <col min="12" max="12" width="18.375" bestFit="1" customWidth="1"/>
    <col min="13" max="13" width="12.625" bestFit="1" customWidth="1"/>
  </cols>
  <sheetData>
    <row r="3" spans="1:3" x14ac:dyDescent="0.7">
      <c r="A3" s="3"/>
      <c r="B3" s="4"/>
      <c r="C3" s="5"/>
    </row>
    <row r="4" spans="1:3" x14ac:dyDescent="0.7">
      <c r="A4" s="6"/>
      <c r="B4" s="7"/>
      <c r="C4" s="8"/>
    </row>
    <row r="5" spans="1:3" x14ac:dyDescent="0.7">
      <c r="A5" s="6"/>
      <c r="B5" s="7"/>
      <c r="C5" s="8"/>
    </row>
    <row r="6" spans="1:3" x14ac:dyDescent="0.7">
      <c r="A6" s="6"/>
      <c r="B6" s="7"/>
      <c r="C6" s="8"/>
    </row>
    <row r="7" spans="1:3" x14ac:dyDescent="0.7">
      <c r="A7" s="6"/>
      <c r="B7" s="7"/>
      <c r="C7" s="8"/>
    </row>
    <row r="8" spans="1:3" x14ac:dyDescent="0.7">
      <c r="A8" s="6"/>
      <c r="B8" s="7"/>
      <c r="C8" s="8"/>
    </row>
    <row r="9" spans="1:3" x14ac:dyDescent="0.7">
      <c r="A9" s="6"/>
      <c r="B9" s="7"/>
      <c r="C9" s="8"/>
    </row>
    <row r="10" spans="1:3" x14ac:dyDescent="0.7">
      <c r="A10" s="6"/>
      <c r="B10" s="7"/>
      <c r="C10" s="8"/>
    </row>
    <row r="11" spans="1:3" x14ac:dyDescent="0.7">
      <c r="A11" s="6"/>
      <c r="B11" s="7"/>
      <c r="C11" s="8"/>
    </row>
    <row r="12" spans="1:3" x14ac:dyDescent="0.7">
      <c r="A12" s="6"/>
      <c r="B12" s="7"/>
      <c r="C12" s="8"/>
    </row>
    <row r="13" spans="1:3" x14ac:dyDescent="0.7">
      <c r="A13" s="6"/>
      <c r="B13" s="7"/>
      <c r="C13" s="8"/>
    </row>
    <row r="14" spans="1:3" x14ac:dyDescent="0.7">
      <c r="A14" s="6"/>
      <c r="B14" s="7"/>
      <c r="C14" s="8"/>
    </row>
    <row r="15" spans="1:3" x14ac:dyDescent="0.7">
      <c r="A15" s="6"/>
      <c r="B15" s="7"/>
      <c r="C15" s="8"/>
    </row>
    <row r="16" spans="1:3" x14ac:dyDescent="0.7">
      <c r="A16" s="6"/>
      <c r="B16" s="7"/>
      <c r="C16" s="8"/>
    </row>
    <row r="17" spans="1:3" x14ac:dyDescent="0.7">
      <c r="A17" s="6"/>
      <c r="B17" s="7"/>
      <c r="C17" s="8"/>
    </row>
    <row r="18" spans="1:3" x14ac:dyDescent="0.7">
      <c r="A18" s="6"/>
      <c r="B18" s="7"/>
      <c r="C18" s="8"/>
    </row>
    <row r="19" spans="1:3" x14ac:dyDescent="0.7">
      <c r="A19" s="6"/>
      <c r="B19" s="7"/>
      <c r="C19" s="8"/>
    </row>
    <row r="20" spans="1:3" x14ac:dyDescent="0.7">
      <c r="A20" s="9"/>
      <c r="B20" s="10"/>
      <c r="C20" s="11"/>
    </row>
  </sheetData>
  <phoneticPr fontId="1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14668-E37B-4F78-9D23-6BE77E21681B}">
  <dimension ref="A1:N8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7.649999999999999" x14ac:dyDescent="0.7"/>
  <cols>
    <col min="1" max="1" width="13.3125" bestFit="1" customWidth="1"/>
    <col min="2" max="14" width="12" customWidth="1"/>
  </cols>
  <sheetData>
    <row r="1" spans="1:14" x14ac:dyDescent="0.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</v>
      </c>
      <c r="H1" t="s">
        <v>15</v>
      </c>
      <c r="I1" t="s">
        <v>6</v>
      </c>
      <c r="J1" t="s">
        <v>7</v>
      </c>
      <c r="K1" t="s">
        <v>19</v>
      </c>
      <c r="L1" t="s">
        <v>20</v>
      </c>
      <c r="M1" t="s">
        <v>21</v>
      </c>
      <c r="N1" t="s">
        <v>22</v>
      </c>
    </row>
    <row r="2" spans="1:14" x14ac:dyDescent="0.7">
      <c r="A2" t="s">
        <v>26</v>
      </c>
      <c r="B2">
        <v>102</v>
      </c>
      <c r="C2">
        <v>2549796</v>
      </c>
      <c r="D2" t="s">
        <v>8</v>
      </c>
      <c r="E2">
        <v>80</v>
      </c>
      <c r="F2">
        <v>2000080</v>
      </c>
      <c r="G2">
        <v>2065350</v>
      </c>
      <c r="H2">
        <v>13770</v>
      </c>
      <c r="I2">
        <v>150</v>
      </c>
      <c r="J2">
        <f>E2/B2*100</f>
        <v>78.431372549019613</v>
      </c>
      <c r="K2">
        <f>H2/C2*1000</f>
        <v>5.4004320345627654</v>
      </c>
      <c r="L2">
        <f>G2/C2*1000</f>
        <v>810.00597694874409</v>
      </c>
      <c r="M2">
        <f>H2/F2*1000</f>
        <v>6.8847246110155593</v>
      </c>
      <c r="N2">
        <f>G2/F2*1000</f>
        <v>1032.633694652214</v>
      </c>
    </row>
    <row r="3" spans="1:14" x14ac:dyDescent="0.7">
      <c r="A3" t="s">
        <v>27</v>
      </c>
      <c r="B3">
        <v>102</v>
      </c>
      <c r="C3">
        <v>2549898</v>
      </c>
      <c r="D3" t="s">
        <v>8</v>
      </c>
      <c r="E3">
        <v>81</v>
      </c>
      <c r="F3">
        <v>2025081</v>
      </c>
      <c r="G3">
        <f>C3*0.78</f>
        <v>1988920.4400000002</v>
      </c>
      <c r="H3">
        <v>13475</v>
      </c>
      <c r="I3">
        <v>147.6</v>
      </c>
      <c r="J3">
        <f t="shared" ref="J3:J66" si="0">E3/B3*100</f>
        <v>79.411764705882348</v>
      </c>
      <c r="K3">
        <f t="shared" ref="K3:K66" si="1">H3/C3*1000</f>
        <v>5.2845251064944554</v>
      </c>
      <c r="L3">
        <f t="shared" ref="L3:L66" si="2">G3/C3*1000</f>
        <v>780</v>
      </c>
      <c r="M3">
        <f t="shared" ref="M3:M66" si="3">H3/F3*1000</f>
        <v>6.6540548254613023</v>
      </c>
      <c r="N3">
        <f t="shared" ref="N3:N66" si="4">G3/F3*1000</f>
        <v>982.14364758742988</v>
      </c>
    </row>
    <row r="4" spans="1:14" x14ac:dyDescent="0.7">
      <c r="A4" t="s">
        <v>28</v>
      </c>
      <c r="B4">
        <v>102</v>
      </c>
      <c r="C4">
        <v>2549796</v>
      </c>
      <c r="D4" t="s">
        <v>8</v>
      </c>
      <c r="E4">
        <v>81</v>
      </c>
      <c r="F4">
        <v>2024919</v>
      </c>
      <c r="G4">
        <v>2027100</v>
      </c>
      <c r="H4">
        <v>13515</v>
      </c>
      <c r="I4">
        <v>150</v>
      </c>
      <c r="J4">
        <f t="shared" si="0"/>
        <v>79.411764705882348</v>
      </c>
      <c r="K4">
        <f t="shared" si="1"/>
        <v>5.300424033922714</v>
      </c>
      <c r="L4">
        <f t="shared" si="2"/>
        <v>795.00477685273643</v>
      </c>
      <c r="M4">
        <f t="shared" si="3"/>
        <v>6.6743410477159824</v>
      </c>
      <c r="N4">
        <f t="shared" si="4"/>
        <v>1001.0770801202418</v>
      </c>
    </row>
    <row r="5" spans="1:14" x14ac:dyDescent="0.7">
      <c r="A5" t="s">
        <v>29</v>
      </c>
      <c r="B5">
        <v>102</v>
      </c>
      <c r="C5">
        <v>2549765</v>
      </c>
      <c r="D5" t="s">
        <v>8</v>
      </c>
      <c r="E5">
        <v>81</v>
      </c>
      <c r="F5">
        <v>2025081</v>
      </c>
      <c r="G5">
        <v>1936000</v>
      </c>
      <c r="H5">
        <v>12840</v>
      </c>
      <c r="I5">
        <v>150.80000000000001</v>
      </c>
      <c r="J5">
        <f t="shared" si="0"/>
        <v>79.411764705882348</v>
      </c>
      <c r="K5">
        <f t="shared" si="1"/>
        <v>5.0357581973240668</v>
      </c>
      <c r="L5">
        <f t="shared" si="2"/>
        <v>759.28565965883138</v>
      </c>
      <c r="M5">
        <f t="shared" si="3"/>
        <v>6.3404871212558902</v>
      </c>
      <c r="N5">
        <f t="shared" si="4"/>
        <v>956.0111422703585</v>
      </c>
    </row>
    <row r="6" spans="1:14" x14ac:dyDescent="0.7">
      <c r="A6" t="s">
        <v>30</v>
      </c>
      <c r="B6">
        <v>102</v>
      </c>
      <c r="C6">
        <v>2549898</v>
      </c>
      <c r="D6" t="s">
        <v>8</v>
      </c>
      <c r="E6">
        <v>81</v>
      </c>
      <c r="F6">
        <v>2025000</v>
      </c>
      <c r="G6">
        <v>2040620</v>
      </c>
      <c r="H6">
        <v>13514</v>
      </c>
      <c r="I6">
        <v>151</v>
      </c>
      <c r="J6">
        <f t="shared" si="0"/>
        <v>79.411764705882348</v>
      </c>
      <c r="K6">
        <f t="shared" si="1"/>
        <v>5.2998198359306921</v>
      </c>
      <c r="L6">
        <f t="shared" si="2"/>
        <v>800.27514826083234</v>
      </c>
      <c r="M6">
        <f t="shared" si="3"/>
        <v>6.6735802469135796</v>
      </c>
      <c r="N6">
        <f t="shared" si="4"/>
        <v>1007.7135802469135</v>
      </c>
    </row>
    <row r="7" spans="1:14" x14ac:dyDescent="0.7">
      <c r="A7" t="s">
        <v>31</v>
      </c>
      <c r="B7">
        <v>102</v>
      </c>
      <c r="C7">
        <v>2550102</v>
      </c>
      <c r="D7" t="s">
        <v>8</v>
      </c>
      <c r="E7">
        <v>80</v>
      </c>
      <c r="F7">
        <v>1999920</v>
      </c>
      <c r="G7">
        <v>1947770</v>
      </c>
      <c r="H7">
        <v>12730</v>
      </c>
      <c r="I7">
        <v>153</v>
      </c>
      <c r="J7">
        <f t="shared" si="0"/>
        <v>78.431372549019613</v>
      </c>
      <c r="K7">
        <f t="shared" si="1"/>
        <v>4.9919571844577195</v>
      </c>
      <c r="L7">
        <f t="shared" si="2"/>
        <v>763.80082051619888</v>
      </c>
      <c r="M7">
        <f t="shared" si="3"/>
        <v>6.3652546101844072</v>
      </c>
      <c r="N7">
        <f t="shared" si="4"/>
        <v>973.92395695827838</v>
      </c>
    </row>
    <row r="8" spans="1:14" x14ac:dyDescent="0.7">
      <c r="A8" t="s">
        <v>32</v>
      </c>
      <c r="B8">
        <v>102</v>
      </c>
      <c r="C8">
        <v>2549796</v>
      </c>
      <c r="D8" t="s">
        <v>8</v>
      </c>
      <c r="E8">
        <v>80</v>
      </c>
      <c r="F8">
        <v>1999920</v>
      </c>
      <c r="G8">
        <v>2009630</v>
      </c>
      <c r="H8">
        <v>13474</v>
      </c>
      <c r="I8">
        <v>149.1</v>
      </c>
      <c r="J8">
        <f t="shared" si="0"/>
        <v>78.431372549019613</v>
      </c>
      <c r="K8">
        <f t="shared" si="1"/>
        <v>5.2843443161727448</v>
      </c>
      <c r="L8">
        <f t="shared" si="2"/>
        <v>788.15324833829845</v>
      </c>
      <c r="M8">
        <f t="shared" si="3"/>
        <v>6.7372694907796307</v>
      </c>
      <c r="N8">
        <f t="shared" si="4"/>
        <v>1004.8551942077684</v>
      </c>
    </row>
    <row r="9" spans="1:14" x14ac:dyDescent="0.7">
      <c r="A9" t="s">
        <v>33</v>
      </c>
      <c r="B9">
        <v>102</v>
      </c>
      <c r="C9">
        <v>2551796</v>
      </c>
      <c r="D9" t="s">
        <v>8</v>
      </c>
      <c r="E9">
        <v>80</v>
      </c>
      <c r="F9">
        <v>2000000</v>
      </c>
      <c r="G9">
        <v>2008090</v>
      </c>
      <c r="H9">
        <v>13239</v>
      </c>
      <c r="I9">
        <v>151.69999999999999</v>
      </c>
      <c r="J9">
        <f t="shared" si="0"/>
        <v>78.431372549019613</v>
      </c>
      <c r="K9">
        <f t="shared" si="1"/>
        <v>5.188110648343363</v>
      </c>
      <c r="L9">
        <f t="shared" si="2"/>
        <v>786.93202748182068</v>
      </c>
      <c r="M9">
        <f t="shared" si="3"/>
        <v>6.6195000000000004</v>
      </c>
      <c r="N9">
        <f t="shared" si="4"/>
        <v>1004.0450000000001</v>
      </c>
    </row>
    <row r="10" spans="1:14" x14ac:dyDescent="0.7">
      <c r="A10" t="s">
        <v>34</v>
      </c>
      <c r="B10">
        <v>102</v>
      </c>
      <c r="C10">
        <v>2550102</v>
      </c>
      <c r="D10" t="s">
        <v>8</v>
      </c>
      <c r="E10">
        <v>80</v>
      </c>
      <c r="F10">
        <v>1999840</v>
      </c>
      <c r="G10">
        <v>2051880</v>
      </c>
      <c r="H10">
        <v>13771</v>
      </c>
      <c r="I10">
        <v>149</v>
      </c>
      <c r="J10">
        <f t="shared" si="0"/>
        <v>78.431372549019613</v>
      </c>
      <c r="K10">
        <f t="shared" si="1"/>
        <v>5.400176149816752</v>
      </c>
      <c r="L10">
        <f t="shared" si="2"/>
        <v>804.62663846387318</v>
      </c>
      <c r="M10">
        <f t="shared" si="3"/>
        <v>6.886050884070726</v>
      </c>
      <c r="N10">
        <f t="shared" si="4"/>
        <v>1026.0220817665413</v>
      </c>
    </row>
    <row r="11" spans="1:14" x14ac:dyDescent="0.7">
      <c r="A11" t="s">
        <v>35</v>
      </c>
      <c r="B11">
        <v>103</v>
      </c>
      <c r="C11">
        <v>2575000</v>
      </c>
      <c r="D11" t="s">
        <v>8</v>
      </c>
      <c r="E11">
        <v>80</v>
      </c>
      <c r="F11">
        <v>2000000</v>
      </c>
      <c r="G11">
        <v>1995110</v>
      </c>
      <c r="H11">
        <v>13390</v>
      </c>
      <c r="I11">
        <v>149</v>
      </c>
      <c r="J11">
        <f t="shared" si="0"/>
        <v>77.669902912621353</v>
      </c>
      <c r="K11">
        <f t="shared" si="1"/>
        <v>5.2</v>
      </c>
      <c r="L11">
        <f t="shared" si="2"/>
        <v>774.80000000000007</v>
      </c>
      <c r="M11">
        <f t="shared" si="3"/>
        <v>6.6950000000000003</v>
      </c>
      <c r="N11">
        <f t="shared" si="4"/>
        <v>997.55499999999995</v>
      </c>
    </row>
    <row r="12" spans="1:14" x14ac:dyDescent="0.7">
      <c r="A12" t="s">
        <v>36</v>
      </c>
      <c r="B12">
        <v>103</v>
      </c>
      <c r="C12">
        <v>2574564</v>
      </c>
      <c r="D12" t="s">
        <v>8</v>
      </c>
      <c r="E12">
        <v>80</v>
      </c>
      <c r="F12">
        <v>2000080</v>
      </c>
      <c r="G12">
        <v>2033250</v>
      </c>
      <c r="H12">
        <v>13646</v>
      </c>
      <c r="I12">
        <v>149</v>
      </c>
      <c r="J12">
        <f t="shared" si="0"/>
        <v>77.669902912621353</v>
      </c>
      <c r="K12">
        <f t="shared" si="1"/>
        <v>5.3003149271099881</v>
      </c>
      <c r="L12">
        <f t="shared" si="2"/>
        <v>789.74537047826357</v>
      </c>
      <c r="M12">
        <f t="shared" si="3"/>
        <v>6.8227270909163638</v>
      </c>
      <c r="N12">
        <f t="shared" si="4"/>
        <v>1016.584336626535</v>
      </c>
    </row>
    <row r="13" spans="1:14" x14ac:dyDescent="0.7">
      <c r="A13" t="s">
        <v>37</v>
      </c>
      <c r="B13">
        <v>103</v>
      </c>
      <c r="C13">
        <v>2574794</v>
      </c>
      <c r="D13" t="s">
        <v>8</v>
      </c>
      <c r="E13">
        <v>81</v>
      </c>
      <c r="F13">
        <v>2024838</v>
      </c>
      <c r="G13">
        <v>2033300</v>
      </c>
      <c r="H13">
        <v>13651</v>
      </c>
      <c r="I13">
        <v>148.9</v>
      </c>
      <c r="J13">
        <f t="shared" si="0"/>
        <v>78.640776699029118</v>
      </c>
      <c r="K13">
        <f t="shared" si="1"/>
        <v>5.3017833659702491</v>
      </c>
      <c r="L13">
        <f t="shared" si="2"/>
        <v>789.69424350064514</v>
      </c>
      <c r="M13">
        <f t="shared" si="3"/>
        <v>6.7417739098140199</v>
      </c>
      <c r="N13">
        <f t="shared" si="4"/>
        <v>1004.1790997600795</v>
      </c>
    </row>
    <row r="14" spans="1:14" x14ac:dyDescent="0.7">
      <c r="A14" t="s">
        <v>38</v>
      </c>
      <c r="B14">
        <v>103</v>
      </c>
      <c r="C14">
        <v>2575206</v>
      </c>
      <c r="D14" t="s">
        <v>8</v>
      </c>
      <c r="E14">
        <v>81</v>
      </c>
      <c r="F14">
        <v>2024919</v>
      </c>
      <c r="G14">
        <v>2031400</v>
      </c>
      <c r="H14">
        <v>13076</v>
      </c>
      <c r="I14">
        <v>155.4</v>
      </c>
      <c r="J14">
        <f t="shared" si="0"/>
        <v>78.640776699029118</v>
      </c>
      <c r="K14">
        <f t="shared" si="1"/>
        <v>5.0776520402639633</v>
      </c>
      <c r="L14">
        <f t="shared" si="2"/>
        <v>788.83009747569713</v>
      </c>
      <c r="M14">
        <f t="shared" si="3"/>
        <v>6.4575422523073769</v>
      </c>
      <c r="N14">
        <f t="shared" si="4"/>
        <v>1003.2006218520346</v>
      </c>
    </row>
    <row r="15" spans="1:14" x14ac:dyDescent="0.7">
      <c r="A15" t="s">
        <v>39</v>
      </c>
      <c r="B15">
        <v>103</v>
      </c>
      <c r="C15">
        <v>2574794</v>
      </c>
      <c r="D15" t="s">
        <v>8</v>
      </c>
      <c r="E15">
        <v>81</v>
      </c>
      <c r="F15">
        <v>2025081</v>
      </c>
      <c r="G15">
        <v>2008350</v>
      </c>
      <c r="H15">
        <v>13389</v>
      </c>
      <c r="I15">
        <v>150</v>
      </c>
      <c r="J15">
        <f t="shared" si="0"/>
        <v>78.640776699029118</v>
      </c>
      <c r="K15">
        <f t="shared" si="1"/>
        <v>5.2000276526976519</v>
      </c>
      <c r="L15">
        <f t="shared" si="2"/>
        <v>780.00414790464788</v>
      </c>
      <c r="M15">
        <f t="shared" si="3"/>
        <v>6.6115873883563179</v>
      </c>
      <c r="N15">
        <f t="shared" si="4"/>
        <v>991.73810825344765</v>
      </c>
    </row>
    <row r="16" spans="1:14" x14ac:dyDescent="0.7">
      <c r="A16" t="s">
        <v>26</v>
      </c>
      <c r="B16">
        <v>102</v>
      </c>
      <c r="C16">
        <v>2549796</v>
      </c>
      <c r="D16" t="s">
        <v>9</v>
      </c>
      <c r="E16">
        <v>50</v>
      </c>
      <c r="F16">
        <v>1250050</v>
      </c>
      <c r="G16">
        <v>1732570</v>
      </c>
      <c r="H16">
        <v>11474</v>
      </c>
      <c r="I16">
        <v>151</v>
      </c>
      <c r="J16">
        <f t="shared" si="0"/>
        <v>49.019607843137251</v>
      </c>
      <c r="K16">
        <f t="shared" si="1"/>
        <v>4.4999678405644996</v>
      </c>
      <c r="L16">
        <f t="shared" si="2"/>
        <v>679.49357517228827</v>
      </c>
      <c r="M16">
        <f t="shared" si="3"/>
        <v>9.1788328466861326</v>
      </c>
      <c r="N16">
        <f t="shared" si="4"/>
        <v>1386.0005599776009</v>
      </c>
    </row>
    <row r="17" spans="1:14" x14ac:dyDescent="0.7">
      <c r="A17" t="s">
        <v>27</v>
      </c>
      <c r="B17">
        <v>102</v>
      </c>
      <c r="C17">
        <v>2549898</v>
      </c>
      <c r="D17" t="s">
        <v>9</v>
      </c>
      <c r="E17">
        <v>50</v>
      </c>
      <c r="F17">
        <v>1250100</v>
      </c>
      <c r="G17">
        <v>1732730</v>
      </c>
      <c r="H17">
        <v>11475</v>
      </c>
      <c r="I17">
        <v>151</v>
      </c>
      <c r="J17">
        <f t="shared" si="0"/>
        <v>49.019607843137251</v>
      </c>
      <c r="K17">
        <f t="shared" si="1"/>
        <v>4.5001800072002887</v>
      </c>
      <c r="L17">
        <f t="shared" si="2"/>
        <v>679.52914194999175</v>
      </c>
      <c r="M17">
        <f t="shared" si="3"/>
        <v>9.1792656587473012</v>
      </c>
      <c r="N17">
        <f t="shared" si="4"/>
        <v>1386.0731141508679</v>
      </c>
    </row>
    <row r="18" spans="1:14" x14ac:dyDescent="0.7">
      <c r="A18" t="s">
        <v>28</v>
      </c>
      <c r="B18">
        <v>102</v>
      </c>
      <c r="C18">
        <v>2549796</v>
      </c>
      <c r="D18" t="s">
        <v>9</v>
      </c>
      <c r="E18">
        <v>51</v>
      </c>
      <c r="F18">
        <v>1275000</v>
      </c>
      <c r="G18">
        <v>1709630</v>
      </c>
      <c r="H18">
        <v>11474</v>
      </c>
      <c r="I18">
        <v>149</v>
      </c>
      <c r="J18">
        <f t="shared" si="0"/>
        <v>50</v>
      </c>
      <c r="K18">
        <f t="shared" si="1"/>
        <v>4.4999678405644996</v>
      </c>
      <c r="L18">
        <f t="shared" si="2"/>
        <v>670.49677699706172</v>
      </c>
      <c r="M18">
        <f t="shared" si="3"/>
        <v>8.9992156862745087</v>
      </c>
      <c r="N18">
        <f t="shared" si="4"/>
        <v>1340.886274509804</v>
      </c>
    </row>
    <row r="19" spans="1:14" x14ac:dyDescent="0.7">
      <c r="A19" t="s">
        <v>29</v>
      </c>
      <c r="B19">
        <v>102</v>
      </c>
      <c r="C19">
        <v>2549765</v>
      </c>
      <c r="D19" t="s">
        <v>9</v>
      </c>
      <c r="E19">
        <v>51</v>
      </c>
      <c r="F19">
        <v>1275051</v>
      </c>
      <c r="G19">
        <v>1671780</v>
      </c>
      <c r="H19">
        <v>11220</v>
      </c>
      <c r="I19">
        <v>149</v>
      </c>
      <c r="J19">
        <f t="shared" si="0"/>
        <v>50</v>
      </c>
      <c r="K19">
        <f t="shared" si="1"/>
        <v>4.4004055275682266</v>
      </c>
      <c r="L19">
        <f t="shared" si="2"/>
        <v>655.66042360766585</v>
      </c>
      <c r="M19">
        <f t="shared" si="3"/>
        <v>8.7996480140794375</v>
      </c>
      <c r="N19">
        <f t="shared" si="4"/>
        <v>1311.1475540978361</v>
      </c>
    </row>
    <row r="20" spans="1:14" x14ac:dyDescent="0.7">
      <c r="A20" t="s">
        <v>30</v>
      </c>
      <c r="B20">
        <v>102</v>
      </c>
      <c r="C20">
        <v>2549898</v>
      </c>
      <c r="D20" t="s">
        <v>9</v>
      </c>
      <c r="E20">
        <v>50</v>
      </c>
      <c r="F20">
        <v>1250050</v>
      </c>
      <c r="G20">
        <v>1771230</v>
      </c>
      <c r="H20">
        <v>11730</v>
      </c>
      <c r="I20">
        <v>151</v>
      </c>
      <c r="J20">
        <f t="shared" si="0"/>
        <v>49.019607843137251</v>
      </c>
      <c r="K20">
        <f t="shared" si="1"/>
        <v>4.6001840073602942</v>
      </c>
      <c r="L20">
        <f t="shared" si="2"/>
        <v>694.62778511140448</v>
      </c>
      <c r="M20">
        <f t="shared" si="3"/>
        <v>9.3836246550138007</v>
      </c>
      <c r="N20">
        <f t="shared" si="4"/>
        <v>1416.9273229070839</v>
      </c>
    </row>
    <row r="21" spans="1:14" x14ac:dyDescent="0.7">
      <c r="A21" t="s">
        <v>31</v>
      </c>
      <c r="B21">
        <v>102</v>
      </c>
      <c r="C21">
        <v>2550102</v>
      </c>
      <c r="D21" t="s">
        <v>9</v>
      </c>
      <c r="E21">
        <v>51</v>
      </c>
      <c r="F21">
        <v>1275102</v>
      </c>
      <c r="G21">
        <v>1709780</v>
      </c>
      <c r="H21">
        <v>11475</v>
      </c>
      <c r="I21">
        <v>149</v>
      </c>
      <c r="J21">
        <f t="shared" si="0"/>
        <v>50</v>
      </c>
      <c r="K21">
        <f t="shared" si="1"/>
        <v>4.4998200071997116</v>
      </c>
      <c r="L21">
        <f t="shared" si="2"/>
        <v>670.47514177864252</v>
      </c>
      <c r="M21">
        <f t="shared" si="3"/>
        <v>8.9992800575953922</v>
      </c>
      <c r="N21">
        <f t="shared" si="4"/>
        <v>1340.8966498366406</v>
      </c>
    </row>
    <row r="22" spans="1:14" x14ac:dyDescent="0.7">
      <c r="A22" t="s">
        <v>32</v>
      </c>
      <c r="B22">
        <v>102</v>
      </c>
      <c r="C22">
        <v>2549796</v>
      </c>
      <c r="D22" t="s">
        <v>9</v>
      </c>
      <c r="E22">
        <v>51</v>
      </c>
      <c r="F22">
        <v>1274949</v>
      </c>
      <c r="G22">
        <v>1759350</v>
      </c>
      <c r="H22">
        <v>11729</v>
      </c>
      <c r="I22">
        <v>150</v>
      </c>
      <c r="J22">
        <f t="shared" si="0"/>
        <v>50</v>
      </c>
      <c r="K22">
        <f t="shared" si="1"/>
        <v>4.5999758412045511</v>
      </c>
      <c r="L22">
        <f t="shared" si="2"/>
        <v>689.99637618068266</v>
      </c>
      <c r="M22">
        <f t="shared" si="3"/>
        <v>9.1995836696212958</v>
      </c>
      <c r="N22">
        <f t="shared" si="4"/>
        <v>1379.9375504431941</v>
      </c>
    </row>
    <row r="23" spans="1:14" x14ac:dyDescent="0.7">
      <c r="A23" t="s">
        <v>33</v>
      </c>
      <c r="B23">
        <v>102</v>
      </c>
      <c r="C23">
        <v>2551796</v>
      </c>
      <c r="D23" t="s">
        <v>9</v>
      </c>
      <c r="E23">
        <v>51</v>
      </c>
      <c r="F23">
        <v>1274949</v>
      </c>
      <c r="G23">
        <v>1732570</v>
      </c>
      <c r="H23">
        <v>11474</v>
      </c>
      <c r="I23">
        <v>151</v>
      </c>
      <c r="J23">
        <f t="shared" si="0"/>
        <v>50</v>
      </c>
      <c r="K23">
        <f t="shared" si="1"/>
        <v>4.4964409380687176</v>
      </c>
      <c r="L23">
        <f t="shared" si="2"/>
        <v>678.96101412495352</v>
      </c>
      <c r="M23">
        <f t="shared" si="3"/>
        <v>8.9995756693012812</v>
      </c>
      <c r="N23">
        <f t="shared" si="4"/>
        <v>1358.9327886840963</v>
      </c>
    </row>
    <row r="24" spans="1:14" x14ac:dyDescent="0.7">
      <c r="A24" t="s">
        <v>34</v>
      </c>
      <c r="B24">
        <v>102</v>
      </c>
      <c r="C24">
        <v>2550102</v>
      </c>
      <c r="D24" t="s">
        <v>9</v>
      </c>
      <c r="E24">
        <v>50</v>
      </c>
      <c r="F24">
        <v>1250100</v>
      </c>
      <c r="G24">
        <v>1747770</v>
      </c>
      <c r="H24">
        <v>11730</v>
      </c>
      <c r="I24">
        <v>149</v>
      </c>
      <c r="J24">
        <f t="shared" si="0"/>
        <v>49.019607843137251</v>
      </c>
      <c r="K24">
        <f t="shared" si="1"/>
        <v>4.5998160073597054</v>
      </c>
      <c r="L24">
        <f t="shared" si="2"/>
        <v>685.37258509659614</v>
      </c>
      <c r="M24">
        <f t="shared" si="3"/>
        <v>9.3832493400527959</v>
      </c>
      <c r="N24">
        <f t="shared" si="4"/>
        <v>1398.1041516678665</v>
      </c>
    </row>
    <row r="25" spans="1:14" x14ac:dyDescent="0.7">
      <c r="A25" t="s">
        <v>35</v>
      </c>
      <c r="B25">
        <v>103</v>
      </c>
      <c r="C25">
        <v>2575000</v>
      </c>
      <c r="D25" t="s">
        <v>9</v>
      </c>
      <c r="E25">
        <v>51</v>
      </c>
      <c r="F25">
        <v>1274949</v>
      </c>
      <c r="G25">
        <v>1788600</v>
      </c>
      <c r="H25">
        <v>11845</v>
      </c>
      <c r="I25">
        <v>151</v>
      </c>
      <c r="J25">
        <f t="shared" si="0"/>
        <v>49.514563106796118</v>
      </c>
      <c r="K25">
        <f t="shared" si="1"/>
        <v>4.5999999999999996</v>
      </c>
      <c r="L25">
        <f t="shared" si="2"/>
        <v>694.60194174757282</v>
      </c>
      <c r="M25">
        <f t="shared" si="3"/>
        <v>9.2905677011394179</v>
      </c>
      <c r="N25">
        <f t="shared" si="4"/>
        <v>1402.8796445975486</v>
      </c>
    </row>
    <row r="26" spans="1:14" x14ac:dyDescent="0.7">
      <c r="A26" t="s">
        <v>36</v>
      </c>
      <c r="B26">
        <v>103</v>
      </c>
      <c r="C26">
        <v>2574564</v>
      </c>
      <c r="D26" t="s">
        <v>9</v>
      </c>
      <c r="E26">
        <v>51</v>
      </c>
      <c r="F26">
        <v>1275102</v>
      </c>
      <c r="G26">
        <v>1688020</v>
      </c>
      <c r="H26">
        <v>11329</v>
      </c>
      <c r="I26">
        <v>149</v>
      </c>
      <c r="J26">
        <f t="shared" si="0"/>
        <v>49.514563106796118</v>
      </c>
      <c r="K26">
        <f t="shared" si="1"/>
        <v>4.4003567205942442</v>
      </c>
      <c r="L26">
        <f t="shared" si="2"/>
        <v>655.65276295326123</v>
      </c>
      <c r="M26">
        <f t="shared" si="3"/>
        <v>8.8847794137253349</v>
      </c>
      <c r="N26">
        <f t="shared" si="4"/>
        <v>1323.8313483940894</v>
      </c>
    </row>
    <row r="27" spans="1:14" x14ac:dyDescent="0.7">
      <c r="A27" t="s">
        <v>37</v>
      </c>
      <c r="B27">
        <v>103</v>
      </c>
      <c r="C27">
        <v>2574794</v>
      </c>
      <c r="D27" t="s">
        <v>9</v>
      </c>
      <c r="E27">
        <v>51</v>
      </c>
      <c r="F27">
        <v>1275051</v>
      </c>
      <c r="G27">
        <v>1788440</v>
      </c>
      <c r="H27">
        <v>11844</v>
      </c>
      <c r="I27">
        <v>151</v>
      </c>
      <c r="J27">
        <f t="shared" si="0"/>
        <v>49.514563106796118</v>
      </c>
      <c r="K27">
        <f t="shared" si="1"/>
        <v>4.599979648857345</v>
      </c>
      <c r="L27">
        <f t="shared" si="2"/>
        <v>694.5953734551191</v>
      </c>
      <c r="M27">
        <f t="shared" si="3"/>
        <v>9.289040203097759</v>
      </c>
      <c r="N27">
        <f t="shared" si="4"/>
        <v>1402.6419335383446</v>
      </c>
    </row>
    <row r="28" spans="1:14" x14ac:dyDescent="0.7">
      <c r="A28" t="s">
        <v>38</v>
      </c>
      <c r="B28">
        <v>103</v>
      </c>
      <c r="C28">
        <v>2575206</v>
      </c>
      <c r="D28" t="s">
        <v>9</v>
      </c>
      <c r="E28">
        <v>50</v>
      </c>
      <c r="F28">
        <v>1250100</v>
      </c>
      <c r="G28">
        <v>1765050</v>
      </c>
      <c r="H28">
        <v>11846</v>
      </c>
      <c r="I28">
        <v>149</v>
      </c>
      <c r="J28">
        <f t="shared" si="0"/>
        <v>48.543689320388353</v>
      </c>
      <c r="K28">
        <f t="shared" si="1"/>
        <v>4.6000203478867325</v>
      </c>
      <c r="L28">
        <f t="shared" si="2"/>
        <v>685.40147856132671</v>
      </c>
      <c r="M28">
        <f t="shared" si="3"/>
        <v>9.4760419166466683</v>
      </c>
      <c r="N28">
        <f t="shared" si="4"/>
        <v>1411.927045836333</v>
      </c>
    </row>
    <row r="29" spans="1:14" x14ac:dyDescent="0.7">
      <c r="A29" t="s">
        <v>39</v>
      </c>
      <c r="B29">
        <v>103</v>
      </c>
      <c r="C29">
        <v>2574794</v>
      </c>
      <c r="D29" t="s">
        <v>9</v>
      </c>
      <c r="E29">
        <v>50</v>
      </c>
      <c r="F29">
        <v>1250100</v>
      </c>
      <c r="G29">
        <v>1738050</v>
      </c>
      <c r="H29">
        <v>11587</v>
      </c>
      <c r="I29">
        <v>150</v>
      </c>
      <c r="J29">
        <f t="shared" si="0"/>
        <v>48.543689320388353</v>
      </c>
      <c r="K29">
        <f t="shared" si="1"/>
        <v>4.5001658385097993</v>
      </c>
      <c r="L29">
        <f t="shared" si="2"/>
        <v>675.02487577646991</v>
      </c>
      <c r="M29">
        <f t="shared" si="3"/>
        <v>9.2688584913206942</v>
      </c>
      <c r="N29">
        <f t="shared" si="4"/>
        <v>1390.3287736981042</v>
      </c>
    </row>
    <row r="30" spans="1:14" x14ac:dyDescent="0.7">
      <c r="A30" t="s">
        <v>26</v>
      </c>
      <c r="B30">
        <v>102</v>
      </c>
      <c r="C30">
        <v>2549796</v>
      </c>
      <c r="D30" t="s">
        <v>10</v>
      </c>
      <c r="E30">
        <v>77</v>
      </c>
      <c r="F30">
        <v>2502500</v>
      </c>
      <c r="G30">
        <v>2233580</v>
      </c>
      <c r="H30">
        <v>10199</v>
      </c>
      <c r="I30">
        <v>219</v>
      </c>
      <c r="J30">
        <f t="shared" si="0"/>
        <v>75.490196078431367</v>
      </c>
      <c r="K30">
        <f t="shared" si="1"/>
        <v>3.9999278373642442</v>
      </c>
      <c r="L30">
        <f t="shared" si="2"/>
        <v>875.98380419453156</v>
      </c>
      <c r="M30">
        <f t="shared" si="3"/>
        <v>4.0755244755244755</v>
      </c>
      <c r="N30">
        <f t="shared" si="4"/>
        <v>892.53946053946049</v>
      </c>
    </row>
    <row r="31" spans="1:14" x14ac:dyDescent="0.7">
      <c r="A31" t="s">
        <v>27</v>
      </c>
      <c r="B31">
        <v>102</v>
      </c>
      <c r="C31">
        <v>2549898</v>
      </c>
      <c r="D31" t="s">
        <v>10</v>
      </c>
      <c r="E31">
        <v>77</v>
      </c>
      <c r="F31">
        <v>2117330.6</v>
      </c>
      <c r="G31">
        <v>2300100</v>
      </c>
      <c r="H31">
        <v>10455</v>
      </c>
      <c r="I31">
        <v>220</v>
      </c>
      <c r="J31">
        <f t="shared" si="0"/>
        <v>75.490196078431367</v>
      </c>
      <c r="K31">
        <f t="shared" si="1"/>
        <v>4.1001640065602629</v>
      </c>
      <c r="L31">
        <f t="shared" si="2"/>
        <v>902.03608144325779</v>
      </c>
      <c r="M31">
        <f t="shared" si="3"/>
        <v>4.9378212358523506</v>
      </c>
      <c r="N31">
        <f t="shared" si="4"/>
        <v>1086.3206718875172</v>
      </c>
    </row>
    <row r="32" spans="1:14" x14ac:dyDescent="0.7">
      <c r="A32" t="s">
        <v>28</v>
      </c>
      <c r="B32">
        <v>102</v>
      </c>
      <c r="C32">
        <v>2549796</v>
      </c>
      <c r="D32" t="s">
        <v>10</v>
      </c>
      <c r="E32">
        <v>77</v>
      </c>
      <c r="F32">
        <v>2310184.7999999998</v>
      </c>
      <c r="G32">
        <v>2278970</v>
      </c>
      <c r="H32">
        <v>10454</v>
      </c>
      <c r="I32">
        <v>218</v>
      </c>
      <c r="J32">
        <f t="shared" si="0"/>
        <v>75.490196078431367</v>
      </c>
      <c r="K32">
        <f t="shared" si="1"/>
        <v>4.0999358380042947</v>
      </c>
      <c r="L32">
        <f t="shared" si="2"/>
        <v>893.78522830846077</v>
      </c>
      <c r="M32">
        <f t="shared" si="3"/>
        <v>4.5251791112122284</v>
      </c>
      <c r="N32">
        <f t="shared" si="4"/>
        <v>986.48818051265857</v>
      </c>
    </row>
    <row r="33" spans="1:14" x14ac:dyDescent="0.7">
      <c r="A33" t="s">
        <v>29</v>
      </c>
      <c r="B33">
        <v>102</v>
      </c>
      <c r="C33">
        <v>2549765</v>
      </c>
      <c r="D33" t="s">
        <v>10</v>
      </c>
      <c r="E33">
        <v>75</v>
      </c>
      <c r="F33">
        <v>2062335</v>
      </c>
      <c r="G33">
        <v>2168010</v>
      </c>
      <c r="H33">
        <v>9945</v>
      </c>
      <c r="I33">
        <v>218</v>
      </c>
      <c r="J33">
        <f t="shared" si="0"/>
        <v>73.529411764705884</v>
      </c>
      <c r="K33">
        <f t="shared" si="1"/>
        <v>3.9003594448900194</v>
      </c>
      <c r="L33">
        <f t="shared" si="2"/>
        <v>850.27835898602427</v>
      </c>
      <c r="M33">
        <f t="shared" si="3"/>
        <v>4.8222039581348328</v>
      </c>
      <c r="N33">
        <f t="shared" si="4"/>
        <v>1051.2404628733937</v>
      </c>
    </row>
    <row r="34" spans="1:14" x14ac:dyDescent="0.7">
      <c r="A34" t="s">
        <v>30</v>
      </c>
      <c r="B34">
        <v>102</v>
      </c>
      <c r="C34">
        <v>2549898</v>
      </c>
      <c r="D34" t="s">
        <v>10</v>
      </c>
      <c r="E34">
        <v>77</v>
      </c>
      <c r="F34">
        <v>2502600.1</v>
      </c>
      <c r="G34">
        <v>2233800</v>
      </c>
      <c r="H34">
        <v>10200</v>
      </c>
      <c r="I34">
        <v>219</v>
      </c>
      <c r="J34">
        <f t="shared" si="0"/>
        <v>75.490196078431367</v>
      </c>
      <c r="K34">
        <f t="shared" si="1"/>
        <v>4.0001600064002565</v>
      </c>
      <c r="L34">
        <f t="shared" si="2"/>
        <v>876.03504140165614</v>
      </c>
      <c r="M34">
        <f t="shared" si="3"/>
        <v>4.075761045482257</v>
      </c>
      <c r="N34">
        <f t="shared" si="4"/>
        <v>892.59166896061413</v>
      </c>
    </row>
    <row r="35" spans="1:14" x14ac:dyDescent="0.7">
      <c r="A35" t="s">
        <v>31</v>
      </c>
      <c r="B35">
        <v>102</v>
      </c>
      <c r="C35">
        <v>2550102</v>
      </c>
      <c r="D35" t="s">
        <v>10</v>
      </c>
      <c r="E35">
        <v>77</v>
      </c>
      <c r="F35">
        <v>2117330.6</v>
      </c>
      <c r="G35">
        <v>2207790</v>
      </c>
      <c r="H35">
        <v>9945</v>
      </c>
      <c r="I35">
        <v>222</v>
      </c>
      <c r="J35">
        <f t="shared" si="0"/>
        <v>75.490196078431367</v>
      </c>
      <c r="K35">
        <f t="shared" si="1"/>
        <v>3.8998440062397504</v>
      </c>
      <c r="L35">
        <f t="shared" si="2"/>
        <v>865.76536938522463</v>
      </c>
      <c r="M35">
        <f t="shared" si="3"/>
        <v>4.6969519072741877</v>
      </c>
      <c r="N35">
        <f t="shared" si="4"/>
        <v>1042.7233234148696</v>
      </c>
    </row>
    <row r="36" spans="1:14" x14ac:dyDescent="0.7">
      <c r="A36" t="s">
        <v>32</v>
      </c>
      <c r="B36">
        <v>102</v>
      </c>
      <c r="C36">
        <v>2549796</v>
      </c>
      <c r="D36" t="s">
        <v>10</v>
      </c>
      <c r="E36">
        <v>75</v>
      </c>
      <c r="F36">
        <v>2250180</v>
      </c>
      <c r="G36">
        <v>2197620</v>
      </c>
      <c r="H36">
        <v>9944</v>
      </c>
      <c r="I36">
        <v>221</v>
      </c>
      <c r="J36">
        <f t="shared" si="0"/>
        <v>73.529411764705884</v>
      </c>
      <c r="K36">
        <f t="shared" si="1"/>
        <v>3.8999198367241927</v>
      </c>
      <c r="L36">
        <f t="shared" si="2"/>
        <v>861.88071516309537</v>
      </c>
      <c r="M36">
        <f t="shared" si="3"/>
        <v>4.419202019394004</v>
      </c>
      <c r="N36">
        <f t="shared" si="4"/>
        <v>976.64186865050794</v>
      </c>
    </row>
    <row r="37" spans="1:14" x14ac:dyDescent="0.7">
      <c r="A37" t="s">
        <v>33</v>
      </c>
      <c r="B37">
        <v>102</v>
      </c>
      <c r="C37">
        <v>2551796</v>
      </c>
      <c r="D37" t="s">
        <v>10</v>
      </c>
      <c r="E37">
        <v>77</v>
      </c>
      <c r="F37">
        <v>2309907.6</v>
      </c>
      <c r="G37">
        <v>2253980</v>
      </c>
      <c r="H37">
        <v>10199</v>
      </c>
      <c r="I37">
        <v>221</v>
      </c>
      <c r="J37">
        <f t="shared" si="0"/>
        <v>75.490196078431367</v>
      </c>
      <c r="K37">
        <f t="shared" si="1"/>
        <v>3.9967928470771175</v>
      </c>
      <c r="L37">
        <f t="shared" si="2"/>
        <v>883.29161108489859</v>
      </c>
      <c r="M37">
        <f t="shared" si="3"/>
        <v>4.4153281282766459</v>
      </c>
      <c r="N37">
        <f t="shared" si="4"/>
        <v>975.7879492668884</v>
      </c>
    </row>
    <row r="38" spans="1:14" x14ac:dyDescent="0.7">
      <c r="A38" t="s">
        <v>34</v>
      </c>
      <c r="B38">
        <v>102</v>
      </c>
      <c r="C38">
        <v>2550102</v>
      </c>
      <c r="D38" t="s">
        <v>10</v>
      </c>
      <c r="E38">
        <v>78</v>
      </c>
      <c r="F38">
        <v>2535000</v>
      </c>
      <c r="G38">
        <v>2279190</v>
      </c>
      <c r="H38">
        <v>10455</v>
      </c>
      <c r="I38">
        <v>218</v>
      </c>
      <c r="J38">
        <f t="shared" si="0"/>
        <v>76.470588235294116</v>
      </c>
      <c r="K38">
        <f t="shared" si="1"/>
        <v>4.0998360065597383</v>
      </c>
      <c r="L38">
        <f t="shared" si="2"/>
        <v>893.7642494300228</v>
      </c>
      <c r="M38">
        <f t="shared" si="3"/>
        <v>4.1242603550295858</v>
      </c>
      <c r="N38">
        <f t="shared" si="4"/>
        <v>899.08875739644964</v>
      </c>
    </row>
    <row r="39" spans="1:14" x14ac:dyDescent="0.7">
      <c r="A39" t="s">
        <v>35</v>
      </c>
      <c r="B39">
        <v>103</v>
      </c>
      <c r="C39">
        <v>2575000</v>
      </c>
      <c r="D39" t="s">
        <v>10</v>
      </c>
      <c r="E39">
        <v>76</v>
      </c>
      <c r="F39">
        <v>2090167.2</v>
      </c>
      <c r="G39">
        <v>2245400</v>
      </c>
      <c r="H39">
        <v>10300</v>
      </c>
      <c r="I39">
        <v>218</v>
      </c>
      <c r="J39">
        <f t="shared" si="0"/>
        <v>73.786407766990294</v>
      </c>
      <c r="K39">
        <f t="shared" si="1"/>
        <v>4</v>
      </c>
      <c r="L39">
        <f t="shared" si="2"/>
        <v>872</v>
      </c>
      <c r="M39">
        <f t="shared" si="3"/>
        <v>4.9278354382367118</v>
      </c>
      <c r="N39">
        <f t="shared" si="4"/>
        <v>1074.2681255356031</v>
      </c>
    </row>
    <row r="40" spans="1:14" x14ac:dyDescent="0.7">
      <c r="A40" t="s">
        <v>36</v>
      </c>
      <c r="B40">
        <v>103</v>
      </c>
      <c r="C40">
        <v>2574564</v>
      </c>
      <c r="D40" t="s">
        <v>10</v>
      </c>
      <c r="E40">
        <v>78</v>
      </c>
      <c r="F40">
        <v>2535202.7999999998</v>
      </c>
      <c r="G40">
        <v>2189160</v>
      </c>
      <c r="H40">
        <v>10042</v>
      </c>
      <c r="I40">
        <v>218</v>
      </c>
      <c r="J40">
        <f t="shared" si="0"/>
        <v>75.728155339805824</v>
      </c>
      <c r="K40">
        <f t="shared" si="1"/>
        <v>3.9004662537035397</v>
      </c>
      <c r="L40">
        <f t="shared" si="2"/>
        <v>850.30319696849642</v>
      </c>
      <c r="M40">
        <f t="shared" si="3"/>
        <v>3.9610243409324104</v>
      </c>
      <c r="N40">
        <f t="shared" si="4"/>
        <v>863.50488410631294</v>
      </c>
    </row>
    <row r="41" spans="1:14" x14ac:dyDescent="0.7">
      <c r="A41" t="s">
        <v>37</v>
      </c>
      <c r="B41">
        <v>103</v>
      </c>
      <c r="C41">
        <v>2574794</v>
      </c>
      <c r="D41" t="s">
        <v>10</v>
      </c>
      <c r="E41">
        <v>78</v>
      </c>
      <c r="F41">
        <v>2340187.2000000002</v>
      </c>
      <c r="G41">
        <v>2245180</v>
      </c>
      <c r="H41">
        <v>10299</v>
      </c>
      <c r="I41">
        <v>218</v>
      </c>
      <c r="J41">
        <f t="shared" si="0"/>
        <v>75.728155339805824</v>
      </c>
      <c r="K41">
        <f t="shared" si="1"/>
        <v>3.9999316450170381</v>
      </c>
      <c r="L41">
        <f t="shared" si="2"/>
        <v>871.98432185254433</v>
      </c>
      <c r="M41">
        <f t="shared" si="3"/>
        <v>4.4009299768839005</v>
      </c>
      <c r="N41">
        <f t="shared" si="4"/>
        <v>959.40188032820618</v>
      </c>
    </row>
    <row r="42" spans="1:14" x14ac:dyDescent="0.7">
      <c r="A42" t="s">
        <v>38</v>
      </c>
      <c r="B42">
        <v>103</v>
      </c>
      <c r="C42">
        <v>2575206</v>
      </c>
      <c r="D42" t="s">
        <v>10</v>
      </c>
      <c r="E42">
        <v>76</v>
      </c>
      <c r="F42">
        <v>2470098.7999999998</v>
      </c>
      <c r="G42">
        <v>2199420</v>
      </c>
      <c r="H42">
        <v>10043</v>
      </c>
      <c r="I42">
        <v>219</v>
      </c>
      <c r="J42">
        <f t="shared" si="0"/>
        <v>73.786407766990294</v>
      </c>
      <c r="K42">
        <f t="shared" si="1"/>
        <v>3.8998821841825473</v>
      </c>
      <c r="L42">
        <f t="shared" si="2"/>
        <v>854.07536329132506</v>
      </c>
      <c r="M42">
        <f t="shared" si="3"/>
        <v>4.0658292696632223</v>
      </c>
      <c r="N42">
        <f t="shared" si="4"/>
        <v>890.4178245825633</v>
      </c>
    </row>
    <row r="43" spans="1:14" x14ac:dyDescent="0.7">
      <c r="A43" t="s">
        <v>39</v>
      </c>
      <c r="B43">
        <v>103</v>
      </c>
      <c r="C43">
        <v>2574794</v>
      </c>
      <c r="D43" t="s">
        <v>10</v>
      </c>
      <c r="E43">
        <v>78</v>
      </c>
      <c r="F43">
        <v>1950000</v>
      </c>
      <c r="G43">
        <v>2199200</v>
      </c>
      <c r="H43">
        <v>10042</v>
      </c>
      <c r="I43">
        <v>219</v>
      </c>
      <c r="J43">
        <f t="shared" si="0"/>
        <v>75.728155339805824</v>
      </c>
      <c r="K43">
        <f t="shared" si="1"/>
        <v>3.900117834669492</v>
      </c>
      <c r="L43">
        <f t="shared" si="2"/>
        <v>854.12658255378881</v>
      </c>
      <c r="M43">
        <f t="shared" si="3"/>
        <v>5.1497435897435899</v>
      </c>
      <c r="N43">
        <f t="shared" si="4"/>
        <v>1127.7948717948718</v>
      </c>
    </row>
    <row r="44" spans="1:14" x14ac:dyDescent="0.7">
      <c r="A44" t="s">
        <v>26</v>
      </c>
      <c r="B44">
        <v>102</v>
      </c>
      <c r="C44">
        <v>2549796</v>
      </c>
      <c r="D44" t="s">
        <v>11</v>
      </c>
      <c r="E44">
        <v>20</v>
      </c>
      <c r="F44">
        <v>499980</v>
      </c>
      <c r="G44">
        <v>1436770</v>
      </c>
      <c r="H44">
        <v>8924</v>
      </c>
      <c r="I44">
        <v>161</v>
      </c>
      <c r="J44">
        <f t="shared" si="0"/>
        <v>19.607843137254903</v>
      </c>
      <c r="K44">
        <f t="shared" si="1"/>
        <v>3.4998878341639879</v>
      </c>
      <c r="L44">
        <f t="shared" si="2"/>
        <v>563.48429442982899</v>
      </c>
      <c r="M44">
        <f t="shared" si="3"/>
        <v>17.848713948557943</v>
      </c>
      <c r="N44">
        <f t="shared" si="4"/>
        <v>2873.6549461978479</v>
      </c>
    </row>
    <row r="45" spans="1:14" x14ac:dyDescent="0.7">
      <c r="A45" t="s">
        <v>27</v>
      </c>
      <c r="B45">
        <v>102</v>
      </c>
      <c r="C45">
        <v>2549898</v>
      </c>
      <c r="D45" t="s">
        <v>11</v>
      </c>
      <c r="E45">
        <v>21</v>
      </c>
      <c r="F45">
        <v>525021</v>
      </c>
      <c r="G45">
        <v>1450440</v>
      </c>
      <c r="H45">
        <v>9180</v>
      </c>
      <c r="I45">
        <v>158</v>
      </c>
      <c r="J45">
        <f t="shared" si="0"/>
        <v>20.588235294117645</v>
      </c>
      <c r="K45">
        <f t="shared" si="1"/>
        <v>3.6001440057602303</v>
      </c>
      <c r="L45">
        <f t="shared" si="2"/>
        <v>568.82275291011638</v>
      </c>
      <c r="M45">
        <f t="shared" si="3"/>
        <v>17.485014885118883</v>
      </c>
      <c r="N45">
        <f t="shared" si="4"/>
        <v>2762.6323518487829</v>
      </c>
    </row>
    <row r="46" spans="1:14" x14ac:dyDescent="0.7">
      <c r="A46" t="s">
        <v>28</v>
      </c>
      <c r="B46">
        <v>102</v>
      </c>
      <c r="C46">
        <v>2549796</v>
      </c>
      <c r="D46" t="s">
        <v>11</v>
      </c>
      <c r="E46">
        <v>20</v>
      </c>
      <c r="F46">
        <v>500040</v>
      </c>
      <c r="G46">
        <v>1652240</v>
      </c>
      <c r="H46">
        <v>10199</v>
      </c>
      <c r="I46">
        <v>162</v>
      </c>
      <c r="J46">
        <f t="shared" si="0"/>
        <v>19.607843137254903</v>
      </c>
      <c r="K46">
        <f t="shared" si="1"/>
        <v>3.9999278373642442</v>
      </c>
      <c r="L46">
        <f t="shared" si="2"/>
        <v>647.98909402948311</v>
      </c>
      <c r="M46">
        <f t="shared" si="3"/>
        <v>20.396368290536756</v>
      </c>
      <c r="N46">
        <f t="shared" si="4"/>
        <v>3304.2156627469799</v>
      </c>
    </row>
    <row r="47" spans="1:14" x14ac:dyDescent="0.7">
      <c r="A47" t="s">
        <v>29</v>
      </c>
      <c r="B47">
        <v>102</v>
      </c>
      <c r="C47">
        <v>2549765</v>
      </c>
      <c r="D47" t="s">
        <v>11</v>
      </c>
      <c r="E47">
        <v>22</v>
      </c>
      <c r="F47">
        <v>550044</v>
      </c>
      <c r="G47">
        <v>1651890</v>
      </c>
      <c r="H47">
        <v>10455</v>
      </c>
      <c r="I47">
        <v>158</v>
      </c>
      <c r="J47">
        <f t="shared" si="0"/>
        <v>21.568627450980394</v>
      </c>
      <c r="K47">
        <f t="shared" si="1"/>
        <v>4.1003778779613027</v>
      </c>
      <c r="L47">
        <f t="shared" si="2"/>
        <v>647.85970471788573</v>
      </c>
      <c r="M47">
        <f t="shared" si="3"/>
        <v>19.007570303466633</v>
      </c>
      <c r="N47">
        <f t="shared" si="4"/>
        <v>3003.1961079477278</v>
      </c>
    </row>
    <row r="48" spans="1:14" x14ac:dyDescent="0.7">
      <c r="A48" t="s">
        <v>30</v>
      </c>
      <c r="B48">
        <v>102</v>
      </c>
      <c r="C48">
        <v>2549898</v>
      </c>
      <c r="D48" t="s">
        <v>11</v>
      </c>
      <c r="E48">
        <v>34</v>
      </c>
      <c r="F48">
        <v>849966</v>
      </c>
      <c r="G48">
        <v>1824520</v>
      </c>
      <c r="H48">
        <v>11475</v>
      </c>
      <c r="I48">
        <v>159</v>
      </c>
      <c r="J48">
        <f t="shared" si="0"/>
        <v>33.333333333333329</v>
      </c>
      <c r="K48">
        <f t="shared" si="1"/>
        <v>4.5001800072002887</v>
      </c>
      <c r="L48">
        <f t="shared" si="2"/>
        <v>715.52666028209751</v>
      </c>
      <c r="M48">
        <f t="shared" si="3"/>
        <v>13.500540021600864</v>
      </c>
      <c r="N48">
        <f t="shared" si="4"/>
        <v>2146.5799808462925</v>
      </c>
    </row>
    <row r="49" spans="1:14" x14ac:dyDescent="0.7">
      <c r="A49" t="s">
        <v>31</v>
      </c>
      <c r="B49">
        <v>102</v>
      </c>
      <c r="C49">
        <v>2550102</v>
      </c>
      <c r="D49" t="s">
        <v>11</v>
      </c>
      <c r="E49">
        <v>46</v>
      </c>
      <c r="F49">
        <v>1150000</v>
      </c>
      <c r="G49">
        <v>1982880</v>
      </c>
      <c r="H49">
        <v>12240</v>
      </c>
      <c r="I49">
        <v>162</v>
      </c>
      <c r="J49">
        <f t="shared" si="0"/>
        <v>45.098039215686278</v>
      </c>
      <c r="K49">
        <f t="shared" si="1"/>
        <v>4.799808007679693</v>
      </c>
      <c r="L49">
        <f t="shared" si="2"/>
        <v>777.5688972441103</v>
      </c>
      <c r="M49">
        <f t="shared" si="3"/>
        <v>10.643478260869566</v>
      </c>
      <c r="N49">
        <f t="shared" si="4"/>
        <v>1724.2434782608696</v>
      </c>
    </row>
    <row r="50" spans="1:14" x14ac:dyDescent="0.7">
      <c r="A50" t="s">
        <v>32</v>
      </c>
      <c r="B50">
        <v>102</v>
      </c>
      <c r="C50">
        <v>2549796</v>
      </c>
      <c r="D50" t="s">
        <v>11</v>
      </c>
      <c r="E50">
        <v>52</v>
      </c>
      <c r="F50">
        <v>1300052</v>
      </c>
      <c r="G50">
        <v>2106650</v>
      </c>
      <c r="H50">
        <v>13004</v>
      </c>
      <c r="I50">
        <v>162</v>
      </c>
      <c r="J50">
        <f t="shared" si="0"/>
        <v>50.980392156862742</v>
      </c>
      <c r="K50">
        <f t="shared" si="1"/>
        <v>5.1000158444048074</v>
      </c>
      <c r="L50">
        <f t="shared" si="2"/>
        <v>826.20335117005436</v>
      </c>
      <c r="M50">
        <f t="shared" si="3"/>
        <v>10.002676816004284</v>
      </c>
      <c r="N50">
        <f t="shared" si="4"/>
        <v>1620.4351825926963</v>
      </c>
    </row>
    <row r="51" spans="1:14" x14ac:dyDescent="0.7">
      <c r="A51" t="s">
        <v>33</v>
      </c>
      <c r="B51">
        <v>102</v>
      </c>
      <c r="C51">
        <v>2551796</v>
      </c>
      <c r="D51" t="s">
        <v>11</v>
      </c>
      <c r="E51">
        <v>60</v>
      </c>
      <c r="F51">
        <v>1500000</v>
      </c>
      <c r="G51">
        <v>2052590</v>
      </c>
      <c r="H51">
        <v>12749</v>
      </c>
      <c r="I51">
        <v>161</v>
      </c>
      <c r="J51">
        <f t="shared" si="0"/>
        <v>58.82352941176471</v>
      </c>
      <c r="K51">
        <f t="shared" si="1"/>
        <v>4.9960890290603173</v>
      </c>
      <c r="L51">
        <f t="shared" si="2"/>
        <v>804.37072555956672</v>
      </c>
      <c r="M51">
        <f t="shared" si="3"/>
        <v>8.4993333333333325</v>
      </c>
      <c r="N51">
        <f t="shared" si="4"/>
        <v>1368.3933333333334</v>
      </c>
    </row>
    <row r="52" spans="1:14" x14ac:dyDescent="0.7">
      <c r="A52" t="s">
        <v>34</v>
      </c>
      <c r="B52">
        <v>102</v>
      </c>
      <c r="C52">
        <v>2550102</v>
      </c>
      <c r="D52" t="s">
        <v>11</v>
      </c>
      <c r="E52">
        <v>64</v>
      </c>
      <c r="F52">
        <v>1600000</v>
      </c>
      <c r="G52">
        <v>2027410</v>
      </c>
      <c r="H52">
        <v>12751</v>
      </c>
      <c r="I52">
        <v>159</v>
      </c>
      <c r="J52">
        <f t="shared" si="0"/>
        <v>62.745098039215684</v>
      </c>
      <c r="K52">
        <f t="shared" si="1"/>
        <v>5.0001921491767778</v>
      </c>
      <c r="L52">
        <f t="shared" si="2"/>
        <v>795.03094386028488</v>
      </c>
      <c r="M52">
        <f t="shared" si="3"/>
        <v>7.9693750000000012</v>
      </c>
      <c r="N52">
        <f t="shared" si="4"/>
        <v>1267.1312500000001</v>
      </c>
    </row>
    <row r="53" spans="1:14" x14ac:dyDescent="0.7">
      <c r="A53" t="s">
        <v>35</v>
      </c>
      <c r="B53">
        <v>103</v>
      </c>
      <c r="C53">
        <v>2575000</v>
      </c>
      <c r="D53" t="s">
        <v>11</v>
      </c>
      <c r="E53">
        <v>65</v>
      </c>
      <c r="F53">
        <v>1625065</v>
      </c>
      <c r="G53">
        <v>1977600</v>
      </c>
      <c r="H53">
        <v>12360</v>
      </c>
      <c r="I53">
        <v>160</v>
      </c>
      <c r="J53">
        <f t="shared" si="0"/>
        <v>63.10679611650486</v>
      </c>
      <c r="K53">
        <f t="shared" si="1"/>
        <v>4.8</v>
      </c>
      <c r="L53">
        <f t="shared" si="2"/>
        <v>768</v>
      </c>
      <c r="M53">
        <f t="shared" si="3"/>
        <v>7.6058496121693588</v>
      </c>
      <c r="N53">
        <f t="shared" si="4"/>
        <v>1216.9359379470975</v>
      </c>
    </row>
    <row r="54" spans="1:14" x14ac:dyDescent="0.7">
      <c r="A54" t="s">
        <v>36</v>
      </c>
      <c r="B54">
        <v>103</v>
      </c>
      <c r="C54">
        <v>2574564</v>
      </c>
      <c r="D54" t="s">
        <v>11</v>
      </c>
      <c r="E54">
        <v>67</v>
      </c>
      <c r="F54">
        <v>1675067</v>
      </c>
      <c r="G54">
        <v>1719430</v>
      </c>
      <c r="H54">
        <v>10814</v>
      </c>
      <c r="I54">
        <v>159</v>
      </c>
      <c r="J54">
        <f t="shared" si="0"/>
        <v>65.048543689320397</v>
      </c>
      <c r="K54">
        <f t="shared" si="1"/>
        <v>4.200322850781725</v>
      </c>
      <c r="L54">
        <f t="shared" si="2"/>
        <v>667.85288693541895</v>
      </c>
      <c r="M54">
        <f t="shared" si="3"/>
        <v>6.4558611685383331</v>
      </c>
      <c r="N54">
        <f t="shared" si="4"/>
        <v>1026.4843137617779</v>
      </c>
    </row>
    <row r="55" spans="1:14" x14ac:dyDescent="0.7">
      <c r="A55" t="s">
        <v>37</v>
      </c>
      <c r="B55">
        <v>103</v>
      </c>
      <c r="C55">
        <v>2574794</v>
      </c>
      <c r="D55" t="s">
        <v>11</v>
      </c>
      <c r="E55">
        <v>72</v>
      </c>
      <c r="F55">
        <v>1799928</v>
      </c>
      <c r="G55">
        <v>1741050</v>
      </c>
      <c r="H55">
        <v>10814</v>
      </c>
      <c r="I55">
        <v>161</v>
      </c>
      <c r="J55">
        <f t="shared" si="0"/>
        <v>69.902912621359221</v>
      </c>
      <c r="K55">
        <f t="shared" si="1"/>
        <v>4.199947646297141</v>
      </c>
      <c r="L55">
        <f t="shared" si="2"/>
        <v>676.19001753149962</v>
      </c>
      <c r="M55">
        <f t="shared" si="3"/>
        <v>6.0080180985017178</v>
      </c>
      <c r="N55">
        <f t="shared" si="4"/>
        <v>967.28869154766198</v>
      </c>
    </row>
    <row r="56" spans="1:14" x14ac:dyDescent="0.7">
      <c r="A56" t="s">
        <v>38</v>
      </c>
      <c r="B56">
        <v>103</v>
      </c>
      <c r="C56">
        <v>2575206</v>
      </c>
      <c r="D56" t="s">
        <v>11</v>
      </c>
      <c r="E56">
        <v>72</v>
      </c>
      <c r="F56">
        <v>1800000</v>
      </c>
      <c r="G56">
        <v>1585330</v>
      </c>
      <c r="H56">
        <v>9786</v>
      </c>
      <c r="I56">
        <v>162</v>
      </c>
      <c r="J56">
        <f t="shared" si="0"/>
        <v>69.902912621359221</v>
      </c>
      <c r="K56">
        <f t="shared" si="1"/>
        <v>3.8000843427671418</v>
      </c>
      <c r="L56">
        <f t="shared" si="2"/>
        <v>615.61288689137882</v>
      </c>
      <c r="M56">
        <f t="shared" si="3"/>
        <v>5.4366666666666665</v>
      </c>
      <c r="N56">
        <f t="shared" si="4"/>
        <v>880.73888888888882</v>
      </c>
    </row>
    <row r="57" spans="1:14" x14ac:dyDescent="0.7">
      <c r="A57" t="s">
        <v>39</v>
      </c>
      <c r="B57">
        <v>103</v>
      </c>
      <c r="C57">
        <v>2574794</v>
      </c>
      <c r="D57" t="s">
        <v>11</v>
      </c>
      <c r="E57">
        <v>72</v>
      </c>
      <c r="F57">
        <v>1800144</v>
      </c>
      <c r="G57">
        <v>1423900</v>
      </c>
      <c r="H57">
        <v>9012</v>
      </c>
      <c r="I57">
        <v>158</v>
      </c>
      <c r="J57">
        <f t="shared" si="0"/>
        <v>69.902912621359221</v>
      </c>
      <c r="K57">
        <f t="shared" si="1"/>
        <v>3.5000858321092871</v>
      </c>
      <c r="L57">
        <f t="shared" si="2"/>
        <v>553.01511499560741</v>
      </c>
      <c r="M57">
        <f t="shared" si="3"/>
        <v>5.0062661653734368</v>
      </c>
      <c r="N57">
        <f t="shared" si="4"/>
        <v>790.99227617346173</v>
      </c>
    </row>
    <row r="58" spans="1:14" x14ac:dyDescent="0.7">
      <c r="A58" t="s">
        <v>31</v>
      </c>
      <c r="B58">
        <v>102</v>
      </c>
      <c r="C58">
        <v>2550102</v>
      </c>
      <c r="D58" t="s">
        <v>12</v>
      </c>
      <c r="E58">
        <v>20</v>
      </c>
      <c r="F58">
        <v>499980</v>
      </c>
      <c r="G58">
        <v>324360</v>
      </c>
      <c r="H58">
        <v>2040</v>
      </c>
      <c r="I58">
        <v>159</v>
      </c>
      <c r="J58">
        <f t="shared" si="0"/>
        <v>19.607843137254903</v>
      </c>
      <c r="K58">
        <f t="shared" si="1"/>
        <v>0.79996800127994883</v>
      </c>
      <c r="L58">
        <f t="shared" si="2"/>
        <v>127.19491220351186</v>
      </c>
      <c r="M58">
        <f t="shared" si="3"/>
        <v>4.0801632065282609</v>
      </c>
      <c r="N58">
        <f t="shared" si="4"/>
        <v>648.74594983799352</v>
      </c>
    </row>
    <row r="59" spans="1:14" x14ac:dyDescent="0.7">
      <c r="A59" t="s">
        <v>32</v>
      </c>
      <c r="B59">
        <v>102</v>
      </c>
      <c r="C59">
        <v>2549796</v>
      </c>
      <c r="D59" t="s">
        <v>12</v>
      </c>
      <c r="E59">
        <v>22</v>
      </c>
      <c r="F59">
        <v>549956</v>
      </c>
      <c r="G59">
        <v>285600</v>
      </c>
      <c r="H59">
        <v>1786</v>
      </c>
      <c r="I59">
        <v>159.9</v>
      </c>
      <c r="J59">
        <f t="shared" si="0"/>
        <v>21.568627450980394</v>
      </c>
      <c r="K59">
        <f t="shared" si="1"/>
        <v>0.7004481927181625</v>
      </c>
      <c r="L59">
        <f t="shared" si="2"/>
        <v>112.00896071685735</v>
      </c>
      <c r="M59">
        <f t="shared" si="3"/>
        <v>3.2475325298751172</v>
      </c>
      <c r="N59">
        <f t="shared" si="4"/>
        <v>519.31427241452047</v>
      </c>
    </row>
    <row r="60" spans="1:14" x14ac:dyDescent="0.7">
      <c r="A60" t="s">
        <v>33</v>
      </c>
      <c r="B60">
        <v>102</v>
      </c>
      <c r="C60">
        <v>2551796</v>
      </c>
      <c r="D60" t="s">
        <v>12</v>
      </c>
      <c r="E60">
        <v>23</v>
      </c>
      <c r="F60">
        <v>575000</v>
      </c>
      <c r="G60">
        <v>489600</v>
      </c>
      <c r="H60">
        <v>3061</v>
      </c>
      <c r="I60">
        <v>159.9</v>
      </c>
      <c r="J60">
        <f t="shared" si="0"/>
        <v>22.549019607843139</v>
      </c>
      <c r="K60">
        <f t="shared" si="1"/>
        <v>1.1995472992355187</v>
      </c>
      <c r="L60">
        <f t="shared" si="2"/>
        <v>191.86486694077425</v>
      </c>
      <c r="M60">
        <f t="shared" si="3"/>
        <v>5.3234782608695648</v>
      </c>
      <c r="N60">
        <f t="shared" si="4"/>
        <v>851.47826086956525</v>
      </c>
    </row>
    <row r="61" spans="1:14" x14ac:dyDescent="0.7">
      <c r="A61" t="s">
        <v>34</v>
      </c>
      <c r="B61">
        <v>102</v>
      </c>
      <c r="C61">
        <v>2550102</v>
      </c>
      <c r="D61" t="s">
        <v>12</v>
      </c>
      <c r="E61">
        <v>30</v>
      </c>
      <c r="F61">
        <v>749970</v>
      </c>
      <c r="G61">
        <v>734400</v>
      </c>
      <c r="H61">
        <v>4595</v>
      </c>
      <c r="I61">
        <v>159.80000000000001</v>
      </c>
      <c r="J61">
        <f t="shared" si="0"/>
        <v>29.411764705882355</v>
      </c>
      <c r="K61">
        <f t="shared" si="1"/>
        <v>1.801888708765375</v>
      </c>
      <c r="L61">
        <f t="shared" si="2"/>
        <v>287.98848046078155</v>
      </c>
      <c r="M61">
        <f t="shared" si="3"/>
        <v>6.1269117431363922</v>
      </c>
      <c r="N61">
        <f t="shared" si="4"/>
        <v>979.23916956678272</v>
      </c>
    </row>
    <row r="62" spans="1:14" x14ac:dyDescent="0.7">
      <c r="A62" t="s">
        <v>35</v>
      </c>
      <c r="B62">
        <v>103</v>
      </c>
      <c r="C62">
        <v>2575000</v>
      </c>
      <c r="D62" t="s">
        <v>12</v>
      </c>
      <c r="E62">
        <v>33</v>
      </c>
      <c r="F62">
        <v>824967</v>
      </c>
      <c r="G62">
        <v>834300</v>
      </c>
      <c r="H62">
        <v>5150</v>
      </c>
      <c r="I62">
        <v>162</v>
      </c>
      <c r="J62">
        <f t="shared" si="0"/>
        <v>32.038834951456316</v>
      </c>
      <c r="K62">
        <f t="shared" si="1"/>
        <v>2</v>
      </c>
      <c r="L62">
        <f t="shared" si="2"/>
        <v>324</v>
      </c>
      <c r="M62">
        <f t="shared" si="3"/>
        <v>6.2426739493822172</v>
      </c>
      <c r="N62">
        <f t="shared" si="4"/>
        <v>1011.3131797999193</v>
      </c>
    </row>
    <row r="63" spans="1:14" x14ac:dyDescent="0.7">
      <c r="A63" t="s">
        <v>36</v>
      </c>
      <c r="B63">
        <v>103</v>
      </c>
      <c r="C63">
        <v>2574564</v>
      </c>
      <c r="D63" t="s">
        <v>12</v>
      </c>
      <c r="E63">
        <v>34</v>
      </c>
      <c r="F63">
        <v>849932</v>
      </c>
      <c r="G63">
        <v>1042800</v>
      </c>
      <c r="H63">
        <v>6437</v>
      </c>
      <c r="I63">
        <v>162</v>
      </c>
      <c r="J63">
        <f t="shared" si="0"/>
        <v>33.009708737864081</v>
      </c>
      <c r="K63">
        <f t="shared" si="1"/>
        <v>2.5002291650159014</v>
      </c>
      <c r="L63">
        <f t="shared" si="2"/>
        <v>405.03945522426324</v>
      </c>
      <c r="M63">
        <f t="shared" si="3"/>
        <v>7.5735470602354065</v>
      </c>
      <c r="N63">
        <f t="shared" si="4"/>
        <v>1226.9216831464164</v>
      </c>
    </row>
    <row r="64" spans="1:14" x14ac:dyDescent="0.7">
      <c r="A64" t="s">
        <v>37</v>
      </c>
      <c r="B64">
        <v>103</v>
      </c>
      <c r="C64">
        <v>2574794</v>
      </c>
      <c r="D64" t="s">
        <v>12</v>
      </c>
      <c r="E64">
        <v>38</v>
      </c>
      <c r="F64">
        <v>950000</v>
      </c>
      <c r="G64">
        <v>1301760</v>
      </c>
      <c r="H64">
        <v>8239</v>
      </c>
      <c r="I64">
        <v>158</v>
      </c>
      <c r="J64">
        <f t="shared" si="0"/>
        <v>36.893203883495147</v>
      </c>
      <c r="K64">
        <f t="shared" si="1"/>
        <v>3.1998676398966288</v>
      </c>
      <c r="L64">
        <f t="shared" si="2"/>
        <v>505.57831034249733</v>
      </c>
      <c r="M64">
        <f t="shared" si="3"/>
        <v>8.6726315789473674</v>
      </c>
      <c r="N64">
        <f t="shared" si="4"/>
        <v>1370.2736842105262</v>
      </c>
    </row>
    <row r="65" spans="1:14" x14ac:dyDescent="0.7">
      <c r="A65" t="s">
        <v>38</v>
      </c>
      <c r="B65">
        <v>103</v>
      </c>
      <c r="C65">
        <v>2575206</v>
      </c>
      <c r="D65" t="s">
        <v>12</v>
      </c>
      <c r="E65">
        <v>42</v>
      </c>
      <c r="F65">
        <v>1050042</v>
      </c>
      <c r="G65">
        <v>1699840</v>
      </c>
      <c r="H65">
        <v>10558</v>
      </c>
      <c r="I65">
        <v>161</v>
      </c>
      <c r="J65">
        <f t="shared" si="0"/>
        <v>40.776699029126213</v>
      </c>
      <c r="K65">
        <f t="shared" si="1"/>
        <v>4.099866185462445</v>
      </c>
      <c r="L65">
        <f t="shared" si="2"/>
        <v>660.07923249635166</v>
      </c>
      <c r="M65">
        <f t="shared" si="3"/>
        <v>10.054835901802024</v>
      </c>
      <c r="N65">
        <f t="shared" si="4"/>
        <v>1618.830484875843</v>
      </c>
    </row>
    <row r="66" spans="1:14" x14ac:dyDescent="0.7">
      <c r="A66" t="s">
        <v>39</v>
      </c>
      <c r="B66">
        <v>103</v>
      </c>
      <c r="C66">
        <v>2574794</v>
      </c>
      <c r="D66" t="s">
        <v>12</v>
      </c>
      <c r="E66">
        <v>45</v>
      </c>
      <c r="F66">
        <v>1125000</v>
      </c>
      <c r="G66">
        <v>1760450</v>
      </c>
      <c r="H66">
        <v>11072</v>
      </c>
      <c r="I66">
        <v>159</v>
      </c>
      <c r="J66">
        <f t="shared" si="0"/>
        <v>43.689320388349515</v>
      </c>
      <c r="K66">
        <f t="shared" si="1"/>
        <v>4.3001498372296965</v>
      </c>
      <c r="L66">
        <f t="shared" si="2"/>
        <v>683.72460088069192</v>
      </c>
      <c r="M66">
        <f t="shared" si="3"/>
        <v>9.8417777777777768</v>
      </c>
      <c r="N66">
        <f t="shared" si="4"/>
        <v>1564.8444444444444</v>
      </c>
    </row>
    <row r="67" spans="1:14" x14ac:dyDescent="0.7">
      <c r="A67" t="s">
        <v>26</v>
      </c>
      <c r="B67">
        <v>102</v>
      </c>
      <c r="C67">
        <v>2549796</v>
      </c>
      <c r="D67" t="s">
        <v>13</v>
      </c>
      <c r="E67">
        <v>67</v>
      </c>
      <c r="F67">
        <v>1674866</v>
      </c>
      <c r="G67">
        <v>1929430</v>
      </c>
      <c r="H67">
        <v>11984</v>
      </c>
      <c r="I67">
        <v>161</v>
      </c>
      <c r="J67">
        <f t="shared" ref="J67:J80" si="5">E67/B67*100</f>
        <v>65.686274509803923</v>
      </c>
      <c r="K67">
        <f t="shared" ref="K67:K80" si="6">H67/C67*1000</f>
        <v>4.6999838418446025</v>
      </c>
      <c r="L67">
        <f t="shared" ref="L67:L80" si="7">G67/C67*1000</f>
        <v>756.69975166640779</v>
      </c>
      <c r="M67">
        <f t="shared" ref="M67:M80" si="8">H67/F67*1000</f>
        <v>7.1551992816141716</v>
      </c>
      <c r="N67">
        <f t="shared" ref="N67:N80" si="9">G67/F67*1000</f>
        <v>1151.9906667160237</v>
      </c>
    </row>
    <row r="68" spans="1:14" x14ac:dyDescent="0.7">
      <c r="A68" t="s">
        <v>27</v>
      </c>
      <c r="B68">
        <v>102</v>
      </c>
      <c r="C68">
        <v>2549898</v>
      </c>
      <c r="D68" t="s">
        <v>13</v>
      </c>
      <c r="E68">
        <v>67</v>
      </c>
      <c r="F68">
        <v>1674933</v>
      </c>
      <c r="G68">
        <v>1933920</v>
      </c>
      <c r="H68">
        <v>12240</v>
      </c>
      <c r="I68">
        <v>158</v>
      </c>
      <c r="J68">
        <f t="shared" si="5"/>
        <v>65.686274509803923</v>
      </c>
      <c r="K68">
        <f t="shared" si="6"/>
        <v>4.8001920076803071</v>
      </c>
      <c r="L68">
        <f t="shared" si="7"/>
        <v>758.43033721348854</v>
      </c>
      <c r="M68">
        <f t="shared" si="8"/>
        <v>7.3077549967670352</v>
      </c>
      <c r="N68">
        <f t="shared" si="9"/>
        <v>1154.6252894891916</v>
      </c>
    </row>
    <row r="69" spans="1:14" x14ac:dyDescent="0.7">
      <c r="A69" t="s">
        <v>28</v>
      </c>
      <c r="B69">
        <v>102</v>
      </c>
      <c r="C69">
        <v>2549796</v>
      </c>
      <c r="D69" t="s">
        <v>13</v>
      </c>
      <c r="E69">
        <v>70</v>
      </c>
      <c r="F69">
        <v>1750000</v>
      </c>
      <c r="G69">
        <v>1986550</v>
      </c>
      <c r="H69">
        <v>12494</v>
      </c>
      <c r="I69">
        <v>159</v>
      </c>
      <c r="J69">
        <f t="shared" si="5"/>
        <v>68.627450980392155</v>
      </c>
      <c r="K69">
        <f t="shared" si="6"/>
        <v>4.8999998431247054</v>
      </c>
      <c r="L69">
        <f t="shared" si="7"/>
        <v>779.10154380977929</v>
      </c>
      <c r="M69">
        <f t="shared" si="8"/>
        <v>7.1394285714285717</v>
      </c>
      <c r="N69">
        <f t="shared" si="9"/>
        <v>1135.1714285714286</v>
      </c>
    </row>
    <row r="70" spans="1:14" x14ac:dyDescent="0.7">
      <c r="A70" t="s">
        <v>29</v>
      </c>
      <c r="B70">
        <v>102</v>
      </c>
      <c r="C70">
        <v>2549765</v>
      </c>
      <c r="D70" t="s">
        <v>13</v>
      </c>
      <c r="E70">
        <v>62</v>
      </c>
      <c r="F70">
        <v>1549876</v>
      </c>
      <c r="G70">
        <v>1765370</v>
      </c>
      <c r="H70">
        <v>10965</v>
      </c>
      <c r="I70">
        <v>161</v>
      </c>
      <c r="J70">
        <f t="shared" si="5"/>
        <v>60.784313725490193</v>
      </c>
      <c r="K70">
        <f t="shared" si="6"/>
        <v>4.3003963110325856</v>
      </c>
      <c r="L70">
        <f t="shared" si="7"/>
        <v>692.3657670412764</v>
      </c>
      <c r="M70">
        <f t="shared" si="8"/>
        <v>7.0747595291494294</v>
      </c>
      <c r="N70">
        <f t="shared" si="9"/>
        <v>1139.0395102575947</v>
      </c>
    </row>
    <row r="71" spans="1:14" x14ac:dyDescent="0.7">
      <c r="A71" t="s">
        <v>30</v>
      </c>
      <c r="B71">
        <v>102</v>
      </c>
      <c r="C71">
        <v>2549898</v>
      </c>
      <c r="D71" t="s">
        <v>13</v>
      </c>
      <c r="E71">
        <v>62</v>
      </c>
      <c r="F71">
        <v>1549938</v>
      </c>
      <c r="G71">
        <v>2039840</v>
      </c>
      <c r="H71">
        <v>12749</v>
      </c>
      <c r="I71">
        <v>160</v>
      </c>
      <c r="J71">
        <f t="shared" si="5"/>
        <v>60.784313725490193</v>
      </c>
      <c r="K71">
        <f t="shared" si="6"/>
        <v>4.9998078354506736</v>
      </c>
      <c r="L71">
        <f t="shared" si="7"/>
        <v>799.9692536721077</v>
      </c>
      <c r="M71">
        <f t="shared" si="8"/>
        <v>8.2254903099349779</v>
      </c>
      <c r="N71">
        <f t="shared" si="9"/>
        <v>1316.0784495895966</v>
      </c>
    </row>
    <row r="72" spans="1:14" x14ac:dyDescent="0.7">
      <c r="A72" t="s">
        <v>31</v>
      </c>
      <c r="B72">
        <v>102</v>
      </c>
      <c r="C72">
        <v>2550102</v>
      </c>
      <c r="D72" t="s">
        <v>13</v>
      </c>
      <c r="E72">
        <v>79</v>
      </c>
      <c r="F72">
        <v>1975158</v>
      </c>
      <c r="G72">
        <v>2325760</v>
      </c>
      <c r="H72">
        <v>14536</v>
      </c>
      <c r="I72">
        <v>160</v>
      </c>
      <c r="J72">
        <f t="shared" si="5"/>
        <v>77.450980392156865</v>
      </c>
      <c r="K72">
        <f t="shared" si="6"/>
        <v>5.7001641502967333</v>
      </c>
      <c r="L72">
        <f t="shared" si="7"/>
        <v>912.0262640474773</v>
      </c>
      <c r="M72">
        <f t="shared" si="8"/>
        <v>7.3594112471002324</v>
      </c>
      <c r="N72">
        <f t="shared" si="9"/>
        <v>1177.5057995360371</v>
      </c>
    </row>
    <row r="73" spans="1:14" x14ac:dyDescent="0.7">
      <c r="A73" t="s">
        <v>32</v>
      </c>
      <c r="B73">
        <v>102</v>
      </c>
      <c r="C73">
        <v>2549796</v>
      </c>
      <c r="D73" t="s">
        <v>13</v>
      </c>
      <c r="E73">
        <v>79</v>
      </c>
      <c r="F73">
        <v>1975158</v>
      </c>
      <c r="G73">
        <v>2422080</v>
      </c>
      <c r="H73">
        <v>15044</v>
      </c>
      <c r="I73">
        <v>161</v>
      </c>
      <c r="J73">
        <f t="shared" si="5"/>
        <v>77.450980392156865</v>
      </c>
      <c r="K73">
        <f t="shared" si="6"/>
        <v>5.9000798495252162</v>
      </c>
      <c r="L73">
        <f t="shared" si="7"/>
        <v>949.91128702060871</v>
      </c>
      <c r="M73">
        <f t="shared" si="8"/>
        <v>7.6166058614045049</v>
      </c>
      <c r="N73">
        <f t="shared" si="9"/>
        <v>1226.271518531682</v>
      </c>
    </row>
    <row r="74" spans="1:14" x14ac:dyDescent="0.7">
      <c r="A74" t="s">
        <v>33</v>
      </c>
      <c r="B74">
        <v>102</v>
      </c>
      <c r="C74">
        <v>2551796</v>
      </c>
      <c r="D74" t="s">
        <v>13</v>
      </c>
      <c r="E74">
        <v>78</v>
      </c>
      <c r="F74">
        <v>1949844</v>
      </c>
      <c r="G74">
        <v>2065340</v>
      </c>
      <c r="H74">
        <v>12749</v>
      </c>
      <c r="I74">
        <v>162</v>
      </c>
      <c r="J74">
        <f t="shared" si="5"/>
        <v>76.470588235294116</v>
      </c>
      <c r="K74">
        <f t="shared" si="6"/>
        <v>4.9960890290603173</v>
      </c>
      <c r="L74">
        <f t="shared" si="7"/>
        <v>809.36720646948265</v>
      </c>
      <c r="M74">
        <f t="shared" si="8"/>
        <v>6.5384717956923737</v>
      </c>
      <c r="N74">
        <f t="shared" si="9"/>
        <v>1059.233456625248</v>
      </c>
    </row>
    <row r="75" spans="1:14" x14ac:dyDescent="0.7">
      <c r="A75" t="s">
        <v>34</v>
      </c>
      <c r="B75">
        <v>102</v>
      </c>
      <c r="C75">
        <v>2550102</v>
      </c>
      <c r="D75" t="s">
        <v>13</v>
      </c>
      <c r="E75">
        <v>61</v>
      </c>
      <c r="F75">
        <v>1524939</v>
      </c>
      <c r="G75">
        <v>533720</v>
      </c>
      <c r="H75">
        <v>9945</v>
      </c>
      <c r="I75">
        <v>53.7</v>
      </c>
      <c r="J75">
        <f t="shared" si="5"/>
        <v>59.803921568627452</v>
      </c>
      <c r="K75">
        <f t="shared" si="6"/>
        <v>3.8998440062397504</v>
      </c>
      <c r="L75">
        <f t="shared" si="7"/>
        <v>209.2935890407521</v>
      </c>
      <c r="M75">
        <f t="shared" si="8"/>
        <v>6.5215723383033684</v>
      </c>
      <c r="N75">
        <f t="shared" si="9"/>
        <v>349.99432764195814</v>
      </c>
    </row>
    <row r="76" spans="1:14" x14ac:dyDescent="0.7">
      <c r="A76" t="s">
        <v>35</v>
      </c>
      <c r="B76">
        <v>103</v>
      </c>
      <c r="C76">
        <v>2575000</v>
      </c>
      <c r="D76" t="s">
        <v>13</v>
      </c>
      <c r="E76">
        <v>46</v>
      </c>
      <c r="F76">
        <v>1150092</v>
      </c>
      <c r="G76">
        <v>626050</v>
      </c>
      <c r="H76">
        <v>10000</v>
      </c>
      <c r="I76">
        <v>62.6</v>
      </c>
      <c r="J76">
        <f t="shared" si="5"/>
        <v>44.660194174757287</v>
      </c>
      <c r="K76">
        <f t="shared" si="6"/>
        <v>3.883495145631068</v>
      </c>
      <c r="L76">
        <f t="shared" si="7"/>
        <v>243.12621359223303</v>
      </c>
      <c r="M76">
        <f t="shared" si="8"/>
        <v>8.6949565773868525</v>
      </c>
      <c r="N76">
        <f t="shared" si="9"/>
        <v>544.34775652730389</v>
      </c>
    </row>
    <row r="77" spans="1:14" x14ac:dyDescent="0.7">
      <c r="A77" t="s">
        <v>36</v>
      </c>
      <c r="B77">
        <v>103</v>
      </c>
      <c r="C77">
        <v>2574564</v>
      </c>
      <c r="D77" t="s">
        <v>13</v>
      </c>
      <c r="E77">
        <v>46</v>
      </c>
      <c r="F77">
        <v>1149954</v>
      </c>
      <c r="G77">
        <v>435690</v>
      </c>
      <c r="H77">
        <v>9276</v>
      </c>
      <c r="I77">
        <v>47</v>
      </c>
      <c r="J77">
        <f t="shared" si="5"/>
        <v>44.660194174757287</v>
      </c>
      <c r="K77">
        <f t="shared" si="6"/>
        <v>3.602940148312491</v>
      </c>
      <c r="L77">
        <f t="shared" si="7"/>
        <v>169.22865386139168</v>
      </c>
      <c r="M77">
        <f t="shared" si="8"/>
        <v>8.0664096129062557</v>
      </c>
      <c r="N77">
        <f t="shared" si="9"/>
        <v>378.87602460620161</v>
      </c>
    </row>
    <row r="78" spans="1:14" x14ac:dyDescent="0.7">
      <c r="A78" t="s">
        <v>37</v>
      </c>
      <c r="B78">
        <v>103</v>
      </c>
      <c r="C78">
        <v>2574794</v>
      </c>
      <c r="D78" t="s">
        <v>13</v>
      </c>
      <c r="E78">
        <v>47</v>
      </c>
      <c r="F78">
        <v>1174953</v>
      </c>
      <c r="G78">
        <v>635960</v>
      </c>
      <c r="H78">
        <v>11589</v>
      </c>
      <c r="I78">
        <v>54.9</v>
      </c>
      <c r="J78">
        <f t="shared" si="5"/>
        <v>45.631067961165051</v>
      </c>
      <c r="K78">
        <f t="shared" si="6"/>
        <v>4.5009425996798189</v>
      </c>
      <c r="L78">
        <f t="shared" si="7"/>
        <v>246.99451684290082</v>
      </c>
      <c r="M78">
        <f t="shared" si="8"/>
        <v>9.8633732583345886</v>
      </c>
      <c r="N78">
        <f t="shared" si="9"/>
        <v>541.26420375963983</v>
      </c>
    </row>
    <row r="79" spans="1:14" x14ac:dyDescent="0.7">
      <c r="A79" t="s">
        <v>38</v>
      </c>
      <c r="B79">
        <v>103</v>
      </c>
      <c r="C79">
        <v>2575206</v>
      </c>
      <c r="D79" t="s">
        <v>13</v>
      </c>
      <c r="E79">
        <v>48</v>
      </c>
      <c r="F79">
        <v>1200048</v>
      </c>
      <c r="G79">
        <v>513780</v>
      </c>
      <c r="H79">
        <v>11682</v>
      </c>
      <c r="I79">
        <v>44</v>
      </c>
      <c r="J79">
        <f t="shared" si="5"/>
        <v>46.601941747572816</v>
      </c>
      <c r="K79">
        <f t="shared" si="6"/>
        <v>4.5363361222364347</v>
      </c>
      <c r="L79">
        <f t="shared" si="7"/>
        <v>199.51025277201126</v>
      </c>
      <c r="M79">
        <f t="shared" si="8"/>
        <v>9.7346106155753773</v>
      </c>
      <c r="N79">
        <f t="shared" si="9"/>
        <v>428.13287468501261</v>
      </c>
    </row>
    <row r="80" spans="1:14" x14ac:dyDescent="0.7">
      <c r="A80" t="s">
        <v>39</v>
      </c>
      <c r="B80">
        <v>103</v>
      </c>
      <c r="C80">
        <v>2574794</v>
      </c>
      <c r="D80" t="s">
        <v>13</v>
      </c>
      <c r="E80">
        <v>50</v>
      </c>
      <c r="F80">
        <v>1250100</v>
      </c>
      <c r="G80">
        <v>468650</v>
      </c>
      <c r="H80">
        <v>10815</v>
      </c>
      <c r="I80">
        <v>43.3</v>
      </c>
      <c r="J80">
        <f t="shared" si="5"/>
        <v>48.543689320388353</v>
      </c>
      <c r="K80">
        <f t="shared" si="6"/>
        <v>4.2003360268821508</v>
      </c>
      <c r="L80">
        <f t="shared" si="7"/>
        <v>182.01456116489319</v>
      </c>
      <c r="M80">
        <f t="shared" si="8"/>
        <v>8.6513078953683706</v>
      </c>
      <c r="N80">
        <f t="shared" si="9"/>
        <v>374.89000879929608</v>
      </c>
    </row>
  </sheetData>
  <autoFilter ref="A1:I80" xr:uid="{FBB8FC59-7218-4358-897C-CAAD3C9018C6}"/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CDE80-C73F-4496-94D7-BCA4241E0273}">
  <dimension ref="B2:H68"/>
  <sheetViews>
    <sheetView workbookViewId="0"/>
  </sheetViews>
  <sheetFormatPr defaultRowHeight="17.649999999999999" x14ac:dyDescent="0.7"/>
  <cols>
    <col min="2" max="2" width="23.875" customWidth="1"/>
    <col min="3" max="8" width="15" customWidth="1"/>
  </cols>
  <sheetData>
    <row r="2" spans="2:8" x14ac:dyDescent="0.7">
      <c r="B2" s="1" t="s">
        <v>23</v>
      </c>
    </row>
    <row r="3" spans="2:8" x14ac:dyDescent="0.7">
      <c r="C3" t="s">
        <v>13</v>
      </c>
      <c r="D3" t="s">
        <v>16</v>
      </c>
      <c r="E3" t="s">
        <v>17</v>
      </c>
      <c r="F3" t="s">
        <v>9</v>
      </c>
      <c r="G3" t="s">
        <v>18</v>
      </c>
      <c r="H3" t="s">
        <v>8</v>
      </c>
    </row>
    <row r="4" spans="2:8" x14ac:dyDescent="0.7">
      <c r="B4" t="s">
        <v>26</v>
      </c>
      <c r="C4" s="2">
        <v>65.686274509803923</v>
      </c>
      <c r="D4" s="2">
        <v>75.490196078431367</v>
      </c>
      <c r="E4" s="2"/>
      <c r="F4" s="2">
        <v>49.019607843137251</v>
      </c>
      <c r="G4" s="2">
        <v>19.607843137254903</v>
      </c>
      <c r="H4" s="2">
        <v>78.431372549019613</v>
      </c>
    </row>
    <row r="5" spans="2:8" x14ac:dyDescent="0.7">
      <c r="B5" t="s">
        <v>27</v>
      </c>
      <c r="C5" s="2">
        <v>65.686274509803923</v>
      </c>
      <c r="D5" s="2">
        <v>75.490196078431367</v>
      </c>
      <c r="E5" s="2"/>
      <c r="F5" s="2">
        <v>49.019607843137251</v>
      </c>
      <c r="G5" s="2">
        <v>20.588235294117645</v>
      </c>
      <c r="H5" s="2">
        <v>79.411764705882348</v>
      </c>
    </row>
    <row r="6" spans="2:8" x14ac:dyDescent="0.7">
      <c r="B6" t="s">
        <v>28</v>
      </c>
      <c r="C6" s="2">
        <v>68.627450980392155</v>
      </c>
      <c r="D6" s="2">
        <v>75.490196078431367</v>
      </c>
      <c r="E6" s="2"/>
      <c r="F6" s="2">
        <v>50</v>
      </c>
      <c r="G6" s="2">
        <v>19.607843137254903</v>
      </c>
      <c r="H6" s="2">
        <v>79.411764705882348</v>
      </c>
    </row>
    <row r="7" spans="2:8" x14ac:dyDescent="0.7">
      <c r="B7" t="s">
        <v>29</v>
      </c>
      <c r="C7" s="2">
        <v>60.784313725490193</v>
      </c>
      <c r="D7" s="2">
        <v>73.529411764705884</v>
      </c>
      <c r="E7" s="2"/>
      <c r="F7" s="2">
        <v>50</v>
      </c>
      <c r="G7" s="2">
        <v>21.568627450980394</v>
      </c>
      <c r="H7" s="2">
        <v>79.411764705882348</v>
      </c>
    </row>
    <row r="8" spans="2:8" x14ac:dyDescent="0.7">
      <c r="B8" t="s">
        <v>30</v>
      </c>
      <c r="C8" s="2">
        <v>60.784313725490193</v>
      </c>
      <c r="D8" s="2">
        <v>75.490196078431367</v>
      </c>
      <c r="E8" s="2"/>
      <c r="F8" s="2">
        <v>49.019607843137251</v>
      </c>
      <c r="G8" s="2">
        <v>33.333333333333329</v>
      </c>
      <c r="H8" s="2">
        <v>79.411764705882348</v>
      </c>
    </row>
    <row r="9" spans="2:8" x14ac:dyDescent="0.7">
      <c r="B9" t="s">
        <v>31</v>
      </c>
      <c r="C9" s="2">
        <v>77.450980392156865</v>
      </c>
      <c r="D9" s="2">
        <v>75.490196078431367</v>
      </c>
      <c r="E9" s="2">
        <v>19.607843137254903</v>
      </c>
      <c r="F9" s="2">
        <v>50</v>
      </c>
      <c r="G9" s="2">
        <v>45.098039215686278</v>
      </c>
      <c r="H9" s="2">
        <v>78.431372549019613</v>
      </c>
    </row>
    <row r="10" spans="2:8" x14ac:dyDescent="0.7">
      <c r="B10" t="s">
        <v>32</v>
      </c>
      <c r="C10" s="2">
        <v>77.450980392156865</v>
      </c>
      <c r="D10" s="2">
        <v>73.529411764705884</v>
      </c>
      <c r="E10" s="2">
        <v>21.568627450980394</v>
      </c>
      <c r="F10" s="2">
        <v>50</v>
      </c>
      <c r="G10" s="2">
        <v>50.980392156862742</v>
      </c>
      <c r="H10" s="2">
        <v>78.431372549019613</v>
      </c>
    </row>
    <row r="11" spans="2:8" x14ac:dyDescent="0.7">
      <c r="B11" t="s">
        <v>33</v>
      </c>
      <c r="C11" s="2">
        <v>76.470588235294116</v>
      </c>
      <c r="D11" s="2">
        <v>75.490196078431367</v>
      </c>
      <c r="E11" s="2">
        <v>22.549019607843139</v>
      </c>
      <c r="F11" s="2">
        <v>50</v>
      </c>
      <c r="G11" s="2">
        <v>58.82352941176471</v>
      </c>
      <c r="H11" s="2">
        <v>78.431372549019613</v>
      </c>
    </row>
    <row r="12" spans="2:8" x14ac:dyDescent="0.7">
      <c r="B12" t="s">
        <v>34</v>
      </c>
      <c r="C12" s="2">
        <v>59.803921568627452</v>
      </c>
      <c r="D12" s="2">
        <v>76.470588235294116</v>
      </c>
      <c r="E12" s="2">
        <v>29.411764705882355</v>
      </c>
      <c r="F12" s="2">
        <v>49.019607843137251</v>
      </c>
      <c r="G12" s="2">
        <v>62.745098039215684</v>
      </c>
      <c r="H12" s="2">
        <v>78.431372549019613</v>
      </c>
    </row>
    <row r="13" spans="2:8" x14ac:dyDescent="0.7">
      <c r="B13" t="s">
        <v>35</v>
      </c>
      <c r="C13" s="2">
        <v>44.660194174757287</v>
      </c>
      <c r="D13" s="2">
        <v>73.786407766990294</v>
      </c>
      <c r="E13" s="2">
        <v>32.038834951456316</v>
      </c>
      <c r="F13" s="2">
        <v>49.514563106796118</v>
      </c>
      <c r="G13" s="2">
        <v>63.10679611650486</v>
      </c>
      <c r="H13" s="2">
        <v>77.669902912621353</v>
      </c>
    </row>
    <row r="14" spans="2:8" x14ac:dyDescent="0.7">
      <c r="B14" t="s">
        <v>36</v>
      </c>
      <c r="C14" s="2">
        <v>44.660194174757287</v>
      </c>
      <c r="D14" s="2">
        <v>75.728155339805824</v>
      </c>
      <c r="E14" s="2">
        <v>33.009708737864081</v>
      </c>
      <c r="F14" s="2">
        <v>49.514563106796118</v>
      </c>
      <c r="G14" s="2">
        <v>65.048543689320397</v>
      </c>
      <c r="H14" s="2">
        <v>77.669902912621353</v>
      </c>
    </row>
    <row r="15" spans="2:8" x14ac:dyDescent="0.7">
      <c r="B15" t="s">
        <v>37</v>
      </c>
      <c r="C15" s="2">
        <v>45.631067961165051</v>
      </c>
      <c r="D15" s="2">
        <v>75.728155339805824</v>
      </c>
      <c r="E15" s="2">
        <v>36.893203883495147</v>
      </c>
      <c r="F15" s="2">
        <v>49.514563106796118</v>
      </c>
      <c r="G15" s="2">
        <v>69.902912621359221</v>
      </c>
      <c r="H15" s="2">
        <v>78.640776699029118</v>
      </c>
    </row>
    <row r="16" spans="2:8" x14ac:dyDescent="0.7">
      <c r="B16" t="s">
        <v>38</v>
      </c>
      <c r="C16" s="2">
        <v>46.601941747572816</v>
      </c>
      <c r="D16" s="2">
        <v>73.786407766990294</v>
      </c>
      <c r="E16" s="2">
        <v>40.776699029126213</v>
      </c>
      <c r="F16" s="2">
        <v>48.543689320388353</v>
      </c>
      <c r="G16" s="2">
        <v>69.902912621359221</v>
      </c>
      <c r="H16" s="2">
        <v>78.640776699029118</v>
      </c>
    </row>
    <row r="17" spans="2:8" x14ac:dyDescent="0.7">
      <c r="B17" t="s">
        <v>39</v>
      </c>
      <c r="C17" s="2">
        <v>48.543689320388353</v>
      </c>
      <c r="D17" s="2">
        <v>75.728155339805824</v>
      </c>
      <c r="E17" s="2">
        <v>43.689320388349515</v>
      </c>
      <c r="F17" s="2">
        <v>48.543689320388353</v>
      </c>
      <c r="G17" s="2">
        <v>69.902912621359221</v>
      </c>
      <c r="H17" s="2">
        <v>78.640776699029118</v>
      </c>
    </row>
    <row r="31" spans="2:8" x14ac:dyDescent="0.7">
      <c r="C31" s="2"/>
      <c r="D31" s="2"/>
      <c r="E31" s="2"/>
      <c r="F31" s="2"/>
      <c r="G31" s="2"/>
      <c r="H31" s="2"/>
    </row>
    <row r="32" spans="2:8" x14ac:dyDescent="0.7">
      <c r="C32" s="2"/>
      <c r="D32" s="2"/>
      <c r="E32" s="2"/>
      <c r="F32" s="2"/>
      <c r="G32" s="2"/>
      <c r="H32" s="2"/>
    </row>
    <row r="33" spans="2:8" x14ac:dyDescent="0.7">
      <c r="C33" s="2"/>
      <c r="D33" s="2"/>
      <c r="E33" s="2"/>
      <c r="F33" s="2"/>
      <c r="G33" s="2"/>
      <c r="H33" s="2"/>
    </row>
    <row r="34" spans="2:8" x14ac:dyDescent="0.7">
      <c r="C34" s="2"/>
      <c r="D34" s="2"/>
      <c r="E34" s="2"/>
      <c r="F34" s="2"/>
      <c r="G34" s="2"/>
      <c r="H34" s="2"/>
    </row>
    <row r="35" spans="2:8" x14ac:dyDescent="0.7">
      <c r="C35" s="2"/>
      <c r="D35" s="2"/>
      <c r="E35" s="2"/>
      <c r="F35" s="2"/>
      <c r="G35" s="2"/>
      <c r="H35" s="2"/>
    </row>
    <row r="36" spans="2:8" x14ac:dyDescent="0.7">
      <c r="C36" s="2"/>
      <c r="D36" s="2"/>
      <c r="E36" s="2"/>
      <c r="F36" s="2"/>
      <c r="G36" s="2"/>
      <c r="H36" s="2"/>
    </row>
    <row r="37" spans="2:8" x14ac:dyDescent="0.7">
      <c r="C37" s="2"/>
      <c r="D37" s="2"/>
      <c r="E37" s="2"/>
      <c r="F37" s="2"/>
      <c r="G37" s="2"/>
      <c r="H37" s="2"/>
    </row>
    <row r="38" spans="2:8" x14ac:dyDescent="0.7">
      <c r="C38" s="2"/>
      <c r="D38" s="2"/>
      <c r="E38" s="2"/>
      <c r="F38" s="2"/>
      <c r="G38" s="2"/>
      <c r="H38" s="2"/>
    </row>
    <row r="39" spans="2:8" x14ac:dyDescent="0.7">
      <c r="C39" s="2"/>
      <c r="D39" s="2"/>
      <c r="E39" s="2"/>
      <c r="F39" s="2"/>
      <c r="G39" s="2"/>
      <c r="H39" s="2"/>
    </row>
    <row r="40" spans="2:8" x14ac:dyDescent="0.7">
      <c r="C40" s="2"/>
      <c r="D40" s="2"/>
      <c r="E40" s="2"/>
      <c r="F40" s="2"/>
      <c r="G40" s="2"/>
      <c r="H40" s="2"/>
    </row>
    <row r="41" spans="2:8" x14ac:dyDescent="0.7">
      <c r="C41" s="2"/>
      <c r="D41" s="2"/>
      <c r="E41" s="2"/>
      <c r="F41" s="2"/>
      <c r="G41" s="2"/>
      <c r="H41" s="2"/>
    </row>
    <row r="42" spans="2:8" x14ac:dyDescent="0.7">
      <c r="C42" s="2"/>
      <c r="D42" s="2"/>
      <c r="E42" s="2"/>
      <c r="F42" s="2"/>
      <c r="G42" s="2"/>
      <c r="H42" s="2"/>
    </row>
    <row r="43" spans="2:8" x14ac:dyDescent="0.7">
      <c r="C43" s="2"/>
      <c r="D43" s="2"/>
      <c r="E43" s="2"/>
      <c r="F43" s="2"/>
      <c r="G43" s="2"/>
      <c r="H43" s="2"/>
    </row>
    <row r="44" spans="2:8" x14ac:dyDescent="0.7">
      <c r="C44" s="2"/>
      <c r="D44" s="2"/>
      <c r="E44" s="2"/>
      <c r="F44" s="2"/>
      <c r="G44" s="2"/>
      <c r="H44" s="2"/>
    </row>
    <row r="46" spans="2:8" x14ac:dyDescent="0.7">
      <c r="B46" s="2"/>
      <c r="C46" s="2"/>
      <c r="D46" s="2"/>
      <c r="E46" s="2"/>
      <c r="F46" s="2"/>
      <c r="G46" s="2"/>
      <c r="H46" s="2"/>
    </row>
    <row r="47" spans="2:8" x14ac:dyDescent="0.7">
      <c r="B47" s="2"/>
      <c r="C47" s="2"/>
      <c r="D47" s="2"/>
      <c r="E47" s="2"/>
      <c r="F47" s="2"/>
      <c r="G47" s="2"/>
      <c r="H47" s="2"/>
    </row>
    <row r="48" spans="2:8" x14ac:dyDescent="0.7">
      <c r="B48" s="2"/>
      <c r="C48" s="2"/>
      <c r="D48" s="2"/>
      <c r="E48" s="2"/>
      <c r="F48" s="2"/>
      <c r="G48" s="2"/>
      <c r="H48" s="2"/>
    </row>
    <row r="49" spans="2:8" x14ac:dyDescent="0.7">
      <c r="B49" s="2"/>
      <c r="C49" s="2"/>
      <c r="D49" s="2"/>
      <c r="E49" s="2"/>
      <c r="F49" s="2"/>
      <c r="G49" s="2"/>
      <c r="H49" s="2"/>
    </row>
    <row r="50" spans="2:8" x14ac:dyDescent="0.7">
      <c r="B50" s="2"/>
      <c r="C50" s="2"/>
      <c r="D50" s="2"/>
      <c r="E50" s="2"/>
      <c r="F50" s="2"/>
      <c r="G50" s="2"/>
      <c r="H50" s="2"/>
    </row>
    <row r="51" spans="2:8" x14ac:dyDescent="0.7">
      <c r="B51" s="2"/>
      <c r="C51" s="2"/>
      <c r="D51" s="2"/>
      <c r="E51" s="2"/>
      <c r="F51" s="2"/>
      <c r="G51" s="2"/>
      <c r="H51" s="2"/>
    </row>
    <row r="52" spans="2:8" x14ac:dyDescent="0.7">
      <c r="B52" s="2"/>
      <c r="C52" s="2"/>
      <c r="D52" s="2"/>
      <c r="E52" s="2"/>
      <c r="F52" s="2"/>
      <c r="G52" s="2"/>
      <c r="H52" s="2"/>
    </row>
    <row r="53" spans="2:8" x14ac:dyDescent="0.7">
      <c r="B53" s="2"/>
      <c r="C53" s="2"/>
      <c r="D53" s="2"/>
      <c r="E53" s="2"/>
      <c r="F53" s="2"/>
      <c r="G53" s="2"/>
      <c r="H53" s="2"/>
    </row>
    <row r="54" spans="2:8" x14ac:dyDescent="0.7">
      <c r="B54" s="2"/>
      <c r="C54" s="2"/>
      <c r="D54" s="2"/>
      <c r="E54" s="2"/>
      <c r="F54" s="2"/>
      <c r="G54" s="2"/>
      <c r="H54" s="2"/>
    </row>
    <row r="55" spans="2:8" x14ac:dyDescent="0.7">
      <c r="B55" s="2"/>
      <c r="C55" s="2"/>
      <c r="D55" s="2"/>
      <c r="E55" s="2"/>
      <c r="F55" s="2"/>
      <c r="G55" s="2"/>
      <c r="H55" s="2"/>
    </row>
    <row r="56" spans="2:8" x14ac:dyDescent="0.7">
      <c r="B56" s="2"/>
      <c r="C56" s="2"/>
      <c r="D56" s="2"/>
      <c r="E56" s="2"/>
      <c r="F56" s="2"/>
      <c r="G56" s="2"/>
      <c r="H56" s="2"/>
    </row>
    <row r="57" spans="2:8" x14ac:dyDescent="0.7">
      <c r="B57" s="2"/>
      <c r="C57" s="2"/>
      <c r="D57" s="2"/>
      <c r="E57" s="2"/>
      <c r="F57" s="2"/>
      <c r="G57" s="2"/>
      <c r="H57" s="2"/>
    </row>
    <row r="58" spans="2:8" x14ac:dyDescent="0.7">
      <c r="B58" s="2"/>
      <c r="C58" s="2"/>
      <c r="D58" s="2"/>
      <c r="E58" s="2"/>
      <c r="F58" s="2"/>
      <c r="G58" s="2"/>
      <c r="H58" s="2"/>
    </row>
    <row r="59" spans="2:8" x14ac:dyDescent="0.7">
      <c r="B59" s="2"/>
      <c r="C59" s="2"/>
      <c r="D59" s="2"/>
      <c r="E59" s="2"/>
      <c r="F59" s="2"/>
      <c r="G59" s="2"/>
      <c r="H59" s="2"/>
    </row>
    <row r="60" spans="2:8" x14ac:dyDescent="0.7">
      <c r="C60" s="2"/>
    </row>
    <row r="61" spans="2:8" x14ac:dyDescent="0.7">
      <c r="C61" s="2"/>
    </row>
    <row r="62" spans="2:8" x14ac:dyDescent="0.7">
      <c r="C62" s="2"/>
    </row>
    <row r="63" spans="2:8" x14ac:dyDescent="0.7">
      <c r="C63" s="2"/>
    </row>
    <row r="64" spans="2:8" x14ac:dyDescent="0.7">
      <c r="C64" s="2"/>
    </row>
    <row r="65" spans="3:3" x14ac:dyDescent="0.7">
      <c r="C65" s="2"/>
    </row>
    <row r="66" spans="3:3" x14ac:dyDescent="0.7">
      <c r="C66" s="2"/>
    </row>
    <row r="67" spans="3:3" x14ac:dyDescent="0.7">
      <c r="C67" s="2"/>
    </row>
    <row r="68" spans="3:3" x14ac:dyDescent="0.7">
      <c r="C68" s="2"/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A7C6C-D848-4F57-A1E0-95ECFA9F553F}">
  <dimension ref="B2:O32"/>
  <sheetViews>
    <sheetView workbookViewId="0"/>
  </sheetViews>
  <sheetFormatPr defaultRowHeight="17.649999999999999" x14ac:dyDescent="0.7"/>
  <cols>
    <col min="2" max="2" width="23.875" customWidth="1"/>
    <col min="3" max="8" width="15" customWidth="1"/>
  </cols>
  <sheetData>
    <row r="2" spans="2:8" x14ac:dyDescent="0.7">
      <c r="B2" s="1" t="s">
        <v>24</v>
      </c>
    </row>
    <row r="3" spans="2:8" x14ac:dyDescent="0.7">
      <c r="C3" t="s">
        <v>13</v>
      </c>
      <c r="D3" t="s">
        <v>16</v>
      </c>
      <c r="E3" t="s">
        <v>17</v>
      </c>
      <c r="F3" t="s">
        <v>9</v>
      </c>
      <c r="G3" t="s">
        <v>18</v>
      </c>
      <c r="H3" t="s">
        <v>8</v>
      </c>
    </row>
    <row r="4" spans="2:8" x14ac:dyDescent="0.7">
      <c r="B4" t="s">
        <v>26</v>
      </c>
      <c r="C4" s="2">
        <v>4.6999838418446025</v>
      </c>
      <c r="D4" s="2">
        <v>3.9999278373642442</v>
      </c>
      <c r="E4" s="2"/>
      <c r="F4" s="2">
        <v>4.4999678405644996</v>
      </c>
      <c r="G4" s="2">
        <v>3.4998878341639879</v>
      </c>
      <c r="H4" s="2">
        <v>5.4004320345627654</v>
      </c>
    </row>
    <row r="5" spans="2:8" x14ac:dyDescent="0.7">
      <c r="B5" t="s">
        <v>27</v>
      </c>
      <c r="C5" s="2">
        <v>4.8001920076803071</v>
      </c>
      <c r="D5" s="2">
        <v>4.1001640065602629</v>
      </c>
      <c r="E5" s="2"/>
      <c r="F5" s="2">
        <v>4.5001800072002887</v>
      </c>
      <c r="G5" s="2">
        <v>3.6001440057602303</v>
      </c>
      <c r="H5" s="2">
        <v>5.2845251064944554</v>
      </c>
    </row>
    <row r="6" spans="2:8" x14ac:dyDescent="0.7">
      <c r="B6" t="s">
        <v>28</v>
      </c>
      <c r="C6" s="2">
        <v>4.8999998431247054</v>
      </c>
      <c r="D6" s="2">
        <v>4.0999358380042947</v>
      </c>
      <c r="E6" s="2"/>
      <c r="F6" s="2">
        <v>4.4999678405644996</v>
      </c>
      <c r="G6" s="2">
        <v>3.9999278373642442</v>
      </c>
      <c r="H6" s="2">
        <v>5.300424033922714</v>
      </c>
    </row>
    <row r="7" spans="2:8" x14ac:dyDescent="0.7">
      <c r="B7" t="s">
        <v>29</v>
      </c>
      <c r="C7" s="2">
        <v>4.3003963110325856</v>
      </c>
      <c r="D7" s="2">
        <v>3.9003594448900194</v>
      </c>
      <c r="E7" s="2"/>
      <c r="F7" s="2">
        <v>4.4004055275682266</v>
      </c>
      <c r="G7" s="2">
        <v>4.1003778779613027</v>
      </c>
      <c r="H7" s="2">
        <v>5.0357581973240668</v>
      </c>
    </row>
    <row r="8" spans="2:8" x14ac:dyDescent="0.7">
      <c r="B8" t="s">
        <v>30</v>
      </c>
      <c r="C8" s="2">
        <v>4.9998078354506736</v>
      </c>
      <c r="D8" s="2">
        <v>4.0001600064002565</v>
      </c>
      <c r="E8" s="2"/>
      <c r="F8" s="2">
        <v>4.6001840073602942</v>
      </c>
      <c r="G8" s="2">
        <v>4.5001800072002887</v>
      </c>
      <c r="H8" s="2">
        <v>5.2998198359306921</v>
      </c>
    </row>
    <row r="9" spans="2:8" x14ac:dyDescent="0.7">
      <c r="B9" t="s">
        <v>31</v>
      </c>
      <c r="C9" s="2">
        <v>5.7001641502967333</v>
      </c>
      <c r="D9" s="2">
        <v>3.8998440062397504</v>
      </c>
      <c r="E9" s="2">
        <v>0.79996800127994883</v>
      </c>
      <c r="F9" s="2">
        <v>4.4998200071997116</v>
      </c>
      <c r="G9" s="2">
        <v>4.799808007679693</v>
      </c>
      <c r="H9" s="2">
        <v>4.9919571844577195</v>
      </c>
    </row>
    <row r="10" spans="2:8" x14ac:dyDescent="0.7">
      <c r="B10" t="s">
        <v>32</v>
      </c>
      <c r="C10" s="2">
        <v>5.9000798495252162</v>
      </c>
      <c r="D10" s="2">
        <v>3.8999198367241927</v>
      </c>
      <c r="E10" s="2">
        <v>0.7004481927181625</v>
      </c>
      <c r="F10" s="2">
        <v>4.5999758412045511</v>
      </c>
      <c r="G10" s="2">
        <v>5.1000158444048074</v>
      </c>
      <c r="H10" s="2">
        <v>5.2843443161727448</v>
      </c>
    </row>
    <row r="11" spans="2:8" x14ac:dyDescent="0.7">
      <c r="B11" t="s">
        <v>33</v>
      </c>
      <c r="C11" s="2">
        <v>4.9960890290603173</v>
      </c>
      <c r="D11" s="2">
        <v>3.9967928470771175</v>
      </c>
      <c r="E11" s="2">
        <v>1.1995472992355187</v>
      </c>
      <c r="F11" s="2">
        <v>4.4964409380687176</v>
      </c>
      <c r="G11" s="2">
        <v>4.9960890290603173</v>
      </c>
      <c r="H11" s="2">
        <v>5.188110648343363</v>
      </c>
    </row>
    <row r="12" spans="2:8" x14ac:dyDescent="0.7">
      <c r="B12" t="s">
        <v>34</v>
      </c>
      <c r="C12" s="2">
        <v>3.8998440062397504</v>
      </c>
      <c r="D12" s="2">
        <v>4.0998360065597383</v>
      </c>
      <c r="E12" s="2">
        <v>1.801888708765375</v>
      </c>
      <c r="F12" s="2">
        <v>4.5998160073597054</v>
      </c>
      <c r="G12" s="2">
        <v>5.0001921491767778</v>
      </c>
      <c r="H12" s="2">
        <v>5.400176149816752</v>
      </c>
    </row>
    <row r="13" spans="2:8" x14ac:dyDescent="0.7">
      <c r="B13" t="s">
        <v>35</v>
      </c>
      <c r="C13" s="2">
        <v>3.883495145631068</v>
      </c>
      <c r="D13" s="2">
        <v>4</v>
      </c>
      <c r="E13" s="2">
        <v>2</v>
      </c>
      <c r="F13" s="2">
        <v>4.5999999999999996</v>
      </c>
      <c r="G13" s="2">
        <v>4.8</v>
      </c>
      <c r="H13" s="2">
        <v>5.2</v>
      </c>
    </row>
    <row r="14" spans="2:8" x14ac:dyDescent="0.7">
      <c r="B14" t="s">
        <v>36</v>
      </c>
      <c r="C14" s="2">
        <v>3.602940148312491</v>
      </c>
      <c r="D14" s="2">
        <v>3.9004662537035397</v>
      </c>
      <c r="E14" s="2">
        <v>2.5002291650159014</v>
      </c>
      <c r="F14" s="2">
        <v>4.4003567205942442</v>
      </c>
      <c r="G14" s="2">
        <v>4.200322850781725</v>
      </c>
      <c r="H14" s="2">
        <v>5.3003149271099881</v>
      </c>
    </row>
    <row r="15" spans="2:8" x14ac:dyDescent="0.7">
      <c r="B15" t="s">
        <v>37</v>
      </c>
      <c r="C15" s="2">
        <v>4.5009425996798189</v>
      </c>
      <c r="D15" s="2">
        <v>3.9999316450170381</v>
      </c>
      <c r="E15" s="2">
        <v>3.1998676398966288</v>
      </c>
      <c r="F15" s="2">
        <v>4.599979648857345</v>
      </c>
      <c r="G15" s="2">
        <v>4.199947646297141</v>
      </c>
      <c r="H15" s="2">
        <v>5.3017833659702491</v>
      </c>
    </row>
    <row r="16" spans="2:8" x14ac:dyDescent="0.7">
      <c r="B16" t="s">
        <v>38</v>
      </c>
      <c r="C16" s="2">
        <v>4.5363361222364347</v>
      </c>
      <c r="D16" s="2">
        <v>3.8998821841825468</v>
      </c>
      <c r="E16" s="2">
        <v>4.099866185462445</v>
      </c>
      <c r="F16" s="2">
        <v>4.6000203478867325</v>
      </c>
      <c r="G16" s="2">
        <v>3.8000843427671418</v>
      </c>
      <c r="H16" s="2">
        <v>5.0776520402639633</v>
      </c>
    </row>
    <row r="17" spans="2:15" x14ac:dyDescent="0.7">
      <c r="B17" t="s">
        <v>39</v>
      </c>
      <c r="C17" s="2">
        <v>4.2003360268821508</v>
      </c>
      <c r="D17" s="2">
        <v>3.900117834669492</v>
      </c>
      <c r="E17" s="2">
        <v>4.3001498372296965</v>
      </c>
      <c r="F17" s="2">
        <v>4.5001658385097993</v>
      </c>
      <c r="G17" s="2">
        <v>3.5000858321092871</v>
      </c>
      <c r="H17" s="2">
        <v>5.2000276526976519</v>
      </c>
    </row>
    <row r="19" spans="2:15" x14ac:dyDescent="0.7">
      <c r="J19" s="2"/>
      <c r="K19" s="2"/>
      <c r="L19" s="2"/>
      <c r="M19" s="2"/>
      <c r="N19" s="2"/>
      <c r="O19" s="2"/>
    </row>
    <row r="20" spans="2:15" x14ac:dyDescent="0.7">
      <c r="J20" s="2"/>
      <c r="K20" s="2"/>
      <c r="L20" s="2"/>
      <c r="M20" s="2"/>
      <c r="N20" s="2"/>
      <c r="O20" s="2"/>
    </row>
    <row r="21" spans="2:15" x14ac:dyDescent="0.7">
      <c r="J21" s="2"/>
      <c r="K21" s="2"/>
      <c r="L21" s="2"/>
      <c r="M21" s="2"/>
      <c r="N21" s="2"/>
      <c r="O21" s="2"/>
    </row>
    <row r="22" spans="2:15" x14ac:dyDescent="0.7">
      <c r="J22" s="2"/>
      <c r="K22" s="2"/>
      <c r="L22" s="2"/>
      <c r="M22" s="2"/>
      <c r="N22" s="2"/>
      <c r="O22" s="2"/>
    </row>
    <row r="23" spans="2:15" x14ac:dyDescent="0.7">
      <c r="J23" s="2"/>
      <c r="K23" s="2"/>
      <c r="L23" s="2"/>
      <c r="M23" s="2"/>
      <c r="N23" s="2"/>
      <c r="O23" s="2"/>
    </row>
    <row r="24" spans="2:15" x14ac:dyDescent="0.7">
      <c r="J24" s="2"/>
      <c r="K24" s="2"/>
      <c r="L24" s="2"/>
      <c r="M24" s="2"/>
      <c r="N24" s="2"/>
      <c r="O24" s="2"/>
    </row>
    <row r="25" spans="2:15" x14ac:dyDescent="0.7">
      <c r="J25" s="2"/>
      <c r="K25" s="2"/>
      <c r="L25" s="2"/>
      <c r="M25" s="2"/>
      <c r="N25" s="2"/>
      <c r="O25" s="2"/>
    </row>
    <row r="26" spans="2:15" x14ac:dyDescent="0.7">
      <c r="J26" s="2"/>
      <c r="K26" s="2"/>
      <c r="L26" s="2"/>
      <c r="M26" s="2"/>
      <c r="N26" s="2"/>
      <c r="O26" s="2"/>
    </row>
    <row r="27" spans="2:15" x14ac:dyDescent="0.7">
      <c r="J27" s="2"/>
      <c r="K27" s="2"/>
      <c r="L27" s="2"/>
      <c r="M27" s="2"/>
      <c r="N27" s="2"/>
      <c r="O27" s="2"/>
    </row>
    <row r="28" spans="2:15" x14ac:dyDescent="0.7">
      <c r="J28" s="2"/>
      <c r="K28" s="2"/>
      <c r="L28" s="2"/>
      <c r="M28" s="2"/>
      <c r="N28" s="2"/>
      <c r="O28" s="2"/>
    </row>
    <row r="29" spans="2:15" x14ac:dyDescent="0.7">
      <c r="J29" s="2"/>
      <c r="K29" s="2"/>
      <c r="L29" s="2"/>
      <c r="M29" s="2"/>
      <c r="N29" s="2"/>
      <c r="O29" s="2"/>
    </row>
    <row r="30" spans="2:15" x14ac:dyDescent="0.7">
      <c r="J30" s="2"/>
      <c r="K30" s="2"/>
      <c r="L30" s="2"/>
      <c r="M30" s="2"/>
      <c r="N30" s="2"/>
      <c r="O30" s="2"/>
    </row>
    <row r="31" spans="2:15" x14ac:dyDescent="0.7">
      <c r="J31" s="2"/>
      <c r="K31" s="2"/>
      <c r="L31" s="2"/>
      <c r="M31" s="2"/>
      <c r="N31" s="2"/>
      <c r="O31" s="2"/>
    </row>
    <row r="32" spans="2:15" x14ac:dyDescent="0.7">
      <c r="J32" s="2"/>
      <c r="K32" s="2"/>
      <c r="L32" s="2"/>
      <c r="M32" s="2"/>
      <c r="N32" s="2"/>
      <c r="O32" s="2"/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C11CE-EA1C-4755-A7E4-56C8025234A8}">
  <dimension ref="B2:O31"/>
  <sheetViews>
    <sheetView workbookViewId="0"/>
  </sheetViews>
  <sheetFormatPr defaultRowHeight="17.649999999999999" x14ac:dyDescent="0.7"/>
  <cols>
    <col min="2" max="2" width="23.875" customWidth="1"/>
    <col min="3" max="8" width="15" customWidth="1"/>
  </cols>
  <sheetData>
    <row r="2" spans="2:8" x14ac:dyDescent="0.7">
      <c r="B2" s="1" t="s">
        <v>25</v>
      </c>
    </row>
    <row r="3" spans="2:8" x14ac:dyDescent="0.7">
      <c r="C3" t="s">
        <v>13</v>
      </c>
      <c r="D3" t="s">
        <v>16</v>
      </c>
      <c r="E3" t="s">
        <v>17</v>
      </c>
      <c r="F3" t="s">
        <v>9</v>
      </c>
      <c r="G3" t="s">
        <v>18</v>
      </c>
      <c r="H3" t="s">
        <v>8</v>
      </c>
    </row>
    <row r="4" spans="2:8" x14ac:dyDescent="0.7">
      <c r="B4" t="s">
        <v>26</v>
      </c>
      <c r="C4" s="2">
        <v>756.69975166640779</v>
      </c>
      <c r="D4" s="2">
        <v>875.98380419453156</v>
      </c>
      <c r="E4" s="2"/>
      <c r="F4" s="2">
        <v>679.49357517228827</v>
      </c>
      <c r="G4" s="2">
        <v>563.48429442982899</v>
      </c>
      <c r="H4" s="2">
        <v>810.00597694874409</v>
      </c>
    </row>
    <row r="5" spans="2:8" x14ac:dyDescent="0.7">
      <c r="B5" t="s">
        <v>27</v>
      </c>
      <c r="C5" s="2">
        <v>758.43033721348854</v>
      </c>
      <c r="D5" s="2">
        <v>902.03608144325779</v>
      </c>
      <c r="E5" s="2"/>
      <c r="F5" s="2">
        <v>679.52914194999175</v>
      </c>
      <c r="G5" s="2">
        <v>568.82275291011638</v>
      </c>
      <c r="H5" s="2">
        <v>780</v>
      </c>
    </row>
    <row r="6" spans="2:8" x14ac:dyDescent="0.7">
      <c r="B6" t="s">
        <v>28</v>
      </c>
      <c r="C6" s="2">
        <v>779.10154380977929</v>
      </c>
      <c r="D6" s="2">
        <v>893.78522830846077</v>
      </c>
      <c r="E6" s="2"/>
      <c r="F6" s="2">
        <v>670.49677699706172</v>
      </c>
      <c r="G6" s="2">
        <v>647.98909402948311</v>
      </c>
      <c r="H6" s="2">
        <v>795.00477685273643</v>
      </c>
    </row>
    <row r="7" spans="2:8" x14ac:dyDescent="0.7">
      <c r="B7" t="s">
        <v>29</v>
      </c>
      <c r="C7" s="2">
        <v>692.3657670412764</v>
      </c>
      <c r="D7" s="2">
        <v>850.27835898602427</v>
      </c>
      <c r="E7" s="2"/>
      <c r="F7" s="2">
        <v>655.66042360766585</v>
      </c>
      <c r="G7" s="2">
        <v>647.85970471788573</v>
      </c>
      <c r="H7" s="2">
        <v>759.28565965883138</v>
      </c>
    </row>
    <row r="8" spans="2:8" x14ac:dyDescent="0.7">
      <c r="B8" t="s">
        <v>30</v>
      </c>
      <c r="C8" s="2">
        <v>799.9692536721077</v>
      </c>
      <c r="D8" s="2">
        <v>876.03504140165614</v>
      </c>
      <c r="E8" s="2"/>
      <c r="F8" s="2">
        <v>694.62778511140448</v>
      </c>
      <c r="G8" s="2">
        <v>715.52666028209751</v>
      </c>
      <c r="H8" s="2">
        <v>800.27514826083234</v>
      </c>
    </row>
    <row r="9" spans="2:8" x14ac:dyDescent="0.7">
      <c r="B9" t="s">
        <v>31</v>
      </c>
      <c r="C9" s="2">
        <v>912.0262640474773</v>
      </c>
      <c r="D9" s="2">
        <v>865.76536938522463</v>
      </c>
      <c r="E9" s="2">
        <v>127.19491220351186</v>
      </c>
      <c r="F9" s="2">
        <v>670.47514177864252</v>
      </c>
      <c r="G9" s="2">
        <v>777.5688972441103</v>
      </c>
      <c r="H9" s="2">
        <v>763.80082051619888</v>
      </c>
    </row>
    <row r="10" spans="2:8" x14ac:dyDescent="0.7">
      <c r="B10" t="s">
        <v>32</v>
      </c>
      <c r="C10" s="2">
        <v>949.91128702060871</v>
      </c>
      <c r="D10" s="2">
        <v>861.88071516309537</v>
      </c>
      <c r="E10" s="2">
        <v>112.00896071685735</v>
      </c>
      <c r="F10" s="2">
        <v>689.99637618068266</v>
      </c>
      <c r="G10" s="2">
        <v>826.20335117005436</v>
      </c>
      <c r="H10" s="2">
        <v>788.15324833829845</v>
      </c>
    </row>
    <row r="11" spans="2:8" x14ac:dyDescent="0.7">
      <c r="B11" t="s">
        <v>33</v>
      </c>
      <c r="C11" s="2">
        <v>809.36720646948265</v>
      </c>
      <c r="D11" s="2">
        <v>883.29161108489859</v>
      </c>
      <c r="E11" s="2">
        <v>191.86486694077425</v>
      </c>
      <c r="F11" s="2">
        <v>678.96101412495352</v>
      </c>
      <c r="G11" s="2">
        <v>804.37072555956672</v>
      </c>
      <c r="H11" s="2">
        <v>786.93202748182068</v>
      </c>
    </row>
    <row r="12" spans="2:8" x14ac:dyDescent="0.7">
      <c r="B12" t="s">
        <v>34</v>
      </c>
      <c r="C12" s="2">
        <v>209.2935890407521</v>
      </c>
      <c r="D12" s="2">
        <v>893.7642494300228</v>
      </c>
      <c r="E12" s="2">
        <v>287.98848046078155</v>
      </c>
      <c r="F12" s="2">
        <v>685.37258509659614</v>
      </c>
      <c r="G12" s="2">
        <v>795.03094386028488</v>
      </c>
      <c r="H12" s="2">
        <v>804.62663846387318</v>
      </c>
    </row>
    <row r="13" spans="2:8" x14ac:dyDescent="0.7">
      <c r="B13" t="s">
        <v>35</v>
      </c>
      <c r="C13" s="2">
        <v>243.12621359223303</v>
      </c>
      <c r="D13" s="2">
        <v>872</v>
      </c>
      <c r="E13" s="2">
        <v>324</v>
      </c>
      <c r="F13" s="2">
        <v>694.60194174757282</v>
      </c>
      <c r="G13" s="2">
        <v>768</v>
      </c>
      <c r="H13" s="2">
        <v>774.80000000000007</v>
      </c>
    </row>
    <row r="14" spans="2:8" x14ac:dyDescent="0.7">
      <c r="B14" t="s">
        <v>36</v>
      </c>
      <c r="C14" s="2">
        <v>169.22865386139168</v>
      </c>
      <c r="D14" s="2">
        <v>850.30319696849642</v>
      </c>
      <c r="E14" s="2">
        <v>405.03945522426324</v>
      </c>
      <c r="F14" s="2">
        <v>655.65276295326123</v>
      </c>
      <c r="G14" s="2">
        <v>667.85288693541895</v>
      </c>
      <c r="H14" s="2">
        <v>789.74537047826357</v>
      </c>
    </row>
    <row r="15" spans="2:8" x14ac:dyDescent="0.7">
      <c r="B15" t="s">
        <v>37</v>
      </c>
      <c r="C15" s="2">
        <v>246.99451684290082</v>
      </c>
      <c r="D15" s="2">
        <v>871.98432185254433</v>
      </c>
      <c r="E15" s="2">
        <v>505.57831034249733</v>
      </c>
      <c r="F15" s="2">
        <v>694.5953734551191</v>
      </c>
      <c r="G15" s="2">
        <v>676.19001753149962</v>
      </c>
      <c r="H15" s="2">
        <v>789.69424350064514</v>
      </c>
    </row>
    <row r="16" spans="2:8" x14ac:dyDescent="0.7">
      <c r="B16" t="s">
        <v>38</v>
      </c>
      <c r="C16" s="2">
        <v>199.51025277201126</v>
      </c>
      <c r="D16" s="2">
        <v>854.07536329132506</v>
      </c>
      <c r="E16" s="2">
        <v>660.07923249635166</v>
      </c>
      <c r="F16" s="2">
        <v>685.40147856132671</v>
      </c>
      <c r="G16" s="2">
        <v>615.61288689137882</v>
      </c>
      <c r="H16" s="2">
        <v>788.83009747569713</v>
      </c>
    </row>
    <row r="17" spans="2:15" x14ac:dyDescent="0.7">
      <c r="B17" t="s">
        <v>39</v>
      </c>
      <c r="C17" s="2">
        <v>182.01456116489319</v>
      </c>
      <c r="D17" s="2">
        <v>854.12658255378881</v>
      </c>
      <c r="E17" s="2">
        <v>683.72460088069192</v>
      </c>
      <c r="F17" s="2">
        <v>675.02487577646991</v>
      </c>
      <c r="G17" s="2">
        <v>553.01511499560741</v>
      </c>
      <c r="H17" s="2">
        <v>780.00414790464788</v>
      </c>
    </row>
    <row r="18" spans="2:15" x14ac:dyDescent="0.7">
      <c r="J18" s="2"/>
      <c r="K18" s="2"/>
      <c r="L18" s="2"/>
      <c r="M18" s="2"/>
      <c r="N18" s="2"/>
      <c r="O18" s="2"/>
    </row>
    <row r="19" spans="2:15" x14ac:dyDescent="0.7">
      <c r="J19" s="2"/>
      <c r="K19" s="2"/>
      <c r="L19" s="2"/>
      <c r="M19" s="2"/>
      <c r="N19" s="2"/>
      <c r="O19" s="2"/>
    </row>
    <row r="20" spans="2:15" x14ac:dyDescent="0.7">
      <c r="J20" s="2"/>
      <c r="K20" s="2"/>
      <c r="L20" s="2"/>
      <c r="M20" s="2"/>
      <c r="N20" s="2"/>
      <c r="O20" s="2"/>
    </row>
    <row r="21" spans="2:15" x14ac:dyDescent="0.7">
      <c r="J21" s="2"/>
      <c r="K21" s="2"/>
      <c r="L21" s="2"/>
      <c r="M21" s="2"/>
      <c r="N21" s="2"/>
      <c r="O21" s="2"/>
    </row>
    <row r="22" spans="2:15" x14ac:dyDescent="0.7">
      <c r="J22" s="2"/>
      <c r="K22" s="2"/>
      <c r="L22" s="2"/>
      <c r="M22" s="2"/>
      <c r="N22" s="2"/>
      <c r="O22" s="2"/>
    </row>
    <row r="23" spans="2:15" x14ac:dyDescent="0.7">
      <c r="J23" s="2"/>
      <c r="K23" s="2"/>
      <c r="L23" s="2"/>
      <c r="M23" s="2"/>
      <c r="N23" s="2"/>
      <c r="O23" s="2"/>
    </row>
    <row r="24" spans="2:15" x14ac:dyDescent="0.7">
      <c r="J24" s="2"/>
      <c r="K24" s="2"/>
      <c r="L24" s="2"/>
      <c r="M24" s="2"/>
      <c r="N24" s="2"/>
      <c r="O24" s="2"/>
    </row>
    <row r="25" spans="2:15" x14ac:dyDescent="0.7">
      <c r="J25" s="2"/>
      <c r="K25" s="2"/>
      <c r="L25" s="2"/>
      <c r="M25" s="2"/>
      <c r="N25" s="2"/>
      <c r="O25" s="2"/>
    </row>
    <row r="26" spans="2:15" x14ac:dyDescent="0.7">
      <c r="J26" s="2"/>
      <c r="K26" s="2"/>
      <c r="L26" s="2"/>
      <c r="M26" s="2"/>
      <c r="N26" s="2"/>
      <c r="O26" s="2"/>
    </row>
    <row r="27" spans="2:15" x14ac:dyDescent="0.7">
      <c r="J27" s="2"/>
      <c r="K27" s="2"/>
      <c r="L27" s="2"/>
      <c r="M27" s="2"/>
      <c r="N27" s="2"/>
      <c r="O27" s="2"/>
    </row>
    <row r="28" spans="2:15" x14ac:dyDescent="0.7">
      <c r="J28" s="2"/>
      <c r="K28" s="2"/>
      <c r="L28" s="2"/>
      <c r="M28" s="2"/>
      <c r="N28" s="2"/>
      <c r="O28" s="2"/>
    </row>
    <row r="29" spans="2:15" x14ac:dyDescent="0.7">
      <c r="J29" s="2"/>
      <c r="K29" s="2"/>
      <c r="L29" s="2"/>
      <c r="M29" s="2"/>
      <c r="N29" s="2"/>
      <c r="O29" s="2"/>
    </row>
    <row r="30" spans="2:15" x14ac:dyDescent="0.7">
      <c r="J30" s="2"/>
      <c r="K30" s="2"/>
      <c r="L30" s="2"/>
      <c r="M30" s="2"/>
      <c r="N30" s="2"/>
      <c r="O30" s="2"/>
    </row>
    <row r="31" spans="2:15" x14ac:dyDescent="0.7">
      <c r="J31" s="2"/>
      <c r="K31" s="2"/>
      <c r="L31" s="2"/>
      <c r="M31" s="2"/>
      <c r="N31" s="2"/>
      <c r="O31" s="2"/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082FA-1161-4AE1-932E-9BBE96256BF3}">
  <dimension ref="B2:O31"/>
  <sheetViews>
    <sheetView workbookViewId="0"/>
  </sheetViews>
  <sheetFormatPr defaultRowHeight="17.649999999999999" x14ac:dyDescent="0.7"/>
  <cols>
    <col min="2" max="2" width="23.875" customWidth="1"/>
    <col min="3" max="8" width="15" customWidth="1"/>
  </cols>
  <sheetData>
    <row r="2" spans="2:8" x14ac:dyDescent="0.7">
      <c r="B2" s="1" t="s">
        <v>40</v>
      </c>
    </row>
    <row r="3" spans="2:8" x14ac:dyDescent="0.7">
      <c r="C3" t="s">
        <v>13</v>
      </c>
      <c r="D3" t="s">
        <v>16</v>
      </c>
      <c r="E3" t="s">
        <v>17</v>
      </c>
      <c r="F3" t="s">
        <v>9</v>
      </c>
      <c r="G3" t="s">
        <v>18</v>
      </c>
      <c r="H3" t="s">
        <v>8</v>
      </c>
    </row>
    <row r="4" spans="2:8" x14ac:dyDescent="0.7">
      <c r="B4" t="s">
        <v>26</v>
      </c>
      <c r="C4" s="2">
        <v>7.1551992816141716</v>
      </c>
      <c r="D4" s="2">
        <v>4.0755244755244755</v>
      </c>
      <c r="E4" s="2"/>
      <c r="F4" s="2">
        <v>9.1788328466861326</v>
      </c>
      <c r="G4" s="2">
        <v>17.848713948557943</v>
      </c>
      <c r="H4" s="2">
        <v>6.8847246110155593</v>
      </c>
    </row>
    <row r="5" spans="2:8" x14ac:dyDescent="0.7">
      <c r="B5" t="s">
        <v>27</v>
      </c>
      <c r="C5" s="2">
        <v>7.3077549967670352</v>
      </c>
      <c r="D5" s="2">
        <v>4.9378212358523506</v>
      </c>
      <c r="E5" s="2"/>
      <c r="F5" s="2">
        <v>9.1792656587473012</v>
      </c>
      <c r="G5" s="2">
        <v>17.485014885118883</v>
      </c>
      <c r="H5" s="2">
        <v>6.6540548254613023</v>
      </c>
    </row>
    <row r="6" spans="2:8" x14ac:dyDescent="0.7">
      <c r="B6" t="s">
        <v>28</v>
      </c>
      <c r="C6" s="2">
        <v>7.1394285714285717</v>
      </c>
      <c r="D6" s="2">
        <v>4.5251791112122284</v>
      </c>
      <c r="E6" s="2"/>
      <c r="F6" s="2">
        <v>8.9992156862745087</v>
      </c>
      <c r="G6" s="2">
        <v>20.396368290536756</v>
      </c>
      <c r="H6" s="2">
        <v>6.6743410477159824</v>
      </c>
    </row>
    <row r="7" spans="2:8" x14ac:dyDescent="0.7">
      <c r="B7" t="s">
        <v>29</v>
      </c>
      <c r="C7" s="2">
        <v>7.0747595291494294</v>
      </c>
      <c r="D7" s="2">
        <v>4.8222039581348328</v>
      </c>
      <c r="E7" s="2"/>
      <c r="F7" s="2">
        <v>8.7996480140794375</v>
      </c>
      <c r="G7" s="2">
        <v>19.007570303466633</v>
      </c>
      <c r="H7" s="2">
        <v>6.3404871212558902</v>
      </c>
    </row>
    <row r="8" spans="2:8" x14ac:dyDescent="0.7">
      <c r="B8" t="s">
        <v>30</v>
      </c>
      <c r="C8" s="2">
        <v>8.2254903099349779</v>
      </c>
      <c r="D8" s="2">
        <v>4.075761045482257</v>
      </c>
      <c r="E8" s="2"/>
      <c r="F8" s="2">
        <v>9.3836246550138007</v>
      </c>
      <c r="G8" s="2">
        <v>13.500540021600864</v>
      </c>
      <c r="H8" s="2">
        <v>6.6735802469135796</v>
      </c>
    </row>
    <row r="9" spans="2:8" x14ac:dyDescent="0.7">
      <c r="B9" t="s">
        <v>31</v>
      </c>
      <c r="C9" s="2">
        <v>7.3594112471002324</v>
      </c>
      <c r="D9" s="2">
        <v>4.6969519072741877</v>
      </c>
      <c r="E9" s="2">
        <v>4.0801632065282609</v>
      </c>
      <c r="F9" s="2">
        <v>8.9992800575953922</v>
      </c>
      <c r="G9" s="2">
        <v>10.643478260869566</v>
      </c>
      <c r="H9" s="2">
        <v>6.3652546101844072</v>
      </c>
    </row>
    <row r="10" spans="2:8" x14ac:dyDescent="0.7">
      <c r="B10" t="s">
        <v>32</v>
      </c>
      <c r="C10" s="2">
        <v>7.6166058614045049</v>
      </c>
      <c r="D10" s="2">
        <v>4.419202019394004</v>
      </c>
      <c r="E10" s="2">
        <v>3.2475325298751172</v>
      </c>
      <c r="F10" s="2">
        <v>9.1995836696212958</v>
      </c>
      <c r="G10" s="2">
        <v>10.002676816004284</v>
      </c>
      <c r="H10" s="2">
        <v>6.7372694907796307</v>
      </c>
    </row>
    <row r="11" spans="2:8" x14ac:dyDescent="0.7">
      <c r="B11" t="s">
        <v>33</v>
      </c>
      <c r="C11" s="2">
        <v>6.5384717956923737</v>
      </c>
      <c r="D11" s="2">
        <v>4.4153281282766459</v>
      </c>
      <c r="E11" s="2">
        <v>5.3234782608695648</v>
      </c>
      <c r="F11" s="2">
        <v>8.9995756693012812</v>
      </c>
      <c r="G11" s="2">
        <v>8.4993333333333325</v>
      </c>
      <c r="H11" s="2">
        <v>6.6195000000000004</v>
      </c>
    </row>
    <row r="12" spans="2:8" x14ac:dyDescent="0.7">
      <c r="B12" t="s">
        <v>34</v>
      </c>
      <c r="C12" s="2">
        <v>6.5215723383033684</v>
      </c>
      <c r="D12" s="2">
        <v>4.1242603550295858</v>
      </c>
      <c r="E12" s="2">
        <v>6.1269117431363922</v>
      </c>
      <c r="F12" s="2">
        <v>9.3832493400527959</v>
      </c>
      <c r="G12" s="2">
        <v>7.9693750000000012</v>
      </c>
      <c r="H12" s="2">
        <v>6.886050884070726</v>
      </c>
    </row>
    <row r="13" spans="2:8" x14ac:dyDescent="0.7">
      <c r="B13" t="s">
        <v>35</v>
      </c>
      <c r="C13" s="2">
        <v>8.6949565773868525</v>
      </c>
      <c r="D13" s="2">
        <v>4.9278354382367118</v>
      </c>
      <c r="E13" s="2">
        <v>6.2426739493822172</v>
      </c>
      <c r="F13" s="2">
        <v>9.2905677011394179</v>
      </c>
      <c r="G13" s="2">
        <v>7.6058496121693588</v>
      </c>
      <c r="H13" s="2">
        <v>6.6950000000000003</v>
      </c>
    </row>
    <row r="14" spans="2:8" x14ac:dyDescent="0.7">
      <c r="B14" t="s">
        <v>36</v>
      </c>
      <c r="C14" s="2">
        <v>8.0664096129062557</v>
      </c>
      <c r="D14" s="2">
        <v>3.9610243409324104</v>
      </c>
      <c r="E14" s="2">
        <v>7.5735470602354065</v>
      </c>
      <c r="F14" s="2">
        <v>8.8847794137253349</v>
      </c>
      <c r="G14" s="2">
        <v>6.4558611685383331</v>
      </c>
      <c r="H14" s="2">
        <v>6.8227270909163638</v>
      </c>
    </row>
    <row r="15" spans="2:8" x14ac:dyDescent="0.7">
      <c r="B15" t="s">
        <v>37</v>
      </c>
      <c r="C15" s="2">
        <v>9.8633732583345886</v>
      </c>
      <c r="D15" s="2">
        <v>4.4009299768839005</v>
      </c>
      <c r="E15" s="2">
        <v>8.6726315789473674</v>
      </c>
      <c r="F15" s="2">
        <v>9.289040203097759</v>
      </c>
      <c r="G15" s="2">
        <v>6.0080180985017178</v>
      </c>
      <c r="H15" s="2">
        <v>6.7417739098140199</v>
      </c>
    </row>
    <row r="16" spans="2:8" x14ac:dyDescent="0.7">
      <c r="B16" t="s">
        <v>38</v>
      </c>
      <c r="C16" s="2">
        <v>9.7346106155753773</v>
      </c>
      <c r="D16" s="2">
        <v>4.0658292696632223</v>
      </c>
      <c r="E16" s="2">
        <v>10.054835901802024</v>
      </c>
      <c r="F16" s="2">
        <v>9.4760419166466683</v>
      </c>
      <c r="G16" s="2">
        <v>5.4366666666666665</v>
      </c>
      <c r="H16" s="2">
        <v>6.4575422523073769</v>
      </c>
    </row>
    <row r="17" spans="2:15" x14ac:dyDescent="0.7">
      <c r="B17" t="s">
        <v>39</v>
      </c>
      <c r="C17" s="2">
        <v>8.6513078953683706</v>
      </c>
      <c r="D17" s="2">
        <v>5.1497435897435899</v>
      </c>
      <c r="E17" s="2">
        <v>9.8417777777777768</v>
      </c>
      <c r="F17" s="2">
        <v>9.2688584913206942</v>
      </c>
      <c r="G17" s="2">
        <v>5.0062661653734368</v>
      </c>
      <c r="H17" s="2">
        <v>6.6115873883563179</v>
      </c>
    </row>
    <row r="18" spans="2:15" x14ac:dyDescent="0.7">
      <c r="J18" s="2"/>
      <c r="K18" s="2"/>
      <c r="L18" s="2"/>
      <c r="M18" s="2"/>
      <c r="N18" s="2"/>
      <c r="O18" s="2"/>
    </row>
    <row r="19" spans="2:15" x14ac:dyDescent="0.7">
      <c r="J19" s="2"/>
      <c r="K19" s="2"/>
      <c r="L19" s="2"/>
      <c r="M19" s="2"/>
      <c r="N19" s="2"/>
      <c r="O19" s="2"/>
    </row>
    <row r="20" spans="2:15" x14ac:dyDescent="0.7">
      <c r="J20" s="2"/>
      <c r="K20" s="2"/>
      <c r="L20" s="2"/>
      <c r="M20" s="2"/>
      <c r="N20" s="2"/>
      <c r="O20" s="2"/>
    </row>
    <row r="21" spans="2:15" x14ac:dyDescent="0.7">
      <c r="J21" s="2"/>
      <c r="K21" s="2"/>
      <c r="L21" s="2"/>
      <c r="M21" s="2"/>
      <c r="N21" s="2"/>
      <c r="O21" s="2"/>
    </row>
    <row r="22" spans="2:15" x14ac:dyDescent="0.7">
      <c r="J22" s="2"/>
      <c r="K22" s="2"/>
      <c r="L22" s="2"/>
      <c r="M22" s="2"/>
      <c r="N22" s="2"/>
      <c r="O22" s="2"/>
    </row>
    <row r="23" spans="2:15" x14ac:dyDescent="0.7">
      <c r="J23" s="2"/>
      <c r="K23" s="2"/>
      <c r="L23" s="2"/>
      <c r="M23" s="2"/>
      <c r="N23" s="2"/>
      <c r="O23" s="2"/>
    </row>
    <row r="24" spans="2:15" x14ac:dyDescent="0.7">
      <c r="J24" s="2"/>
      <c r="K24" s="2"/>
      <c r="L24" s="2"/>
      <c r="M24" s="2"/>
      <c r="N24" s="2"/>
      <c r="O24" s="2"/>
    </row>
    <row r="25" spans="2:15" x14ac:dyDescent="0.7">
      <c r="J25" s="2"/>
      <c r="K25" s="2"/>
      <c r="L25" s="2"/>
      <c r="M25" s="2"/>
      <c r="N25" s="2"/>
      <c r="O25" s="2"/>
    </row>
    <row r="26" spans="2:15" x14ac:dyDescent="0.7">
      <c r="J26" s="2"/>
      <c r="K26" s="2"/>
      <c r="L26" s="2"/>
      <c r="M26" s="2"/>
      <c r="N26" s="2"/>
      <c r="O26" s="2"/>
    </row>
    <row r="27" spans="2:15" x14ac:dyDescent="0.7">
      <c r="J27" s="2"/>
      <c r="K27" s="2"/>
      <c r="L27" s="2"/>
      <c r="M27" s="2"/>
      <c r="N27" s="2"/>
      <c r="O27" s="2"/>
    </row>
    <row r="28" spans="2:15" x14ac:dyDescent="0.7">
      <c r="J28" s="2"/>
      <c r="K28" s="2"/>
      <c r="L28" s="2"/>
      <c r="M28" s="2"/>
      <c r="N28" s="2"/>
      <c r="O28" s="2"/>
    </row>
    <row r="29" spans="2:15" x14ac:dyDescent="0.7">
      <c r="J29" s="2"/>
      <c r="K29" s="2"/>
      <c r="L29" s="2"/>
      <c r="M29" s="2"/>
      <c r="N29" s="2"/>
      <c r="O29" s="2"/>
    </row>
    <row r="30" spans="2:15" x14ac:dyDescent="0.7">
      <c r="J30" s="2"/>
      <c r="K30" s="2"/>
      <c r="L30" s="2"/>
      <c r="M30" s="2"/>
      <c r="N30" s="2"/>
      <c r="O30" s="2"/>
    </row>
    <row r="31" spans="2:15" x14ac:dyDescent="0.7">
      <c r="J31" s="2"/>
      <c r="K31" s="2"/>
      <c r="L31" s="2"/>
      <c r="M31" s="2"/>
      <c r="N31" s="2"/>
      <c r="O31" s="2"/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5E16E-E154-4AFF-B217-411D8A0DC466}">
  <dimension ref="B2:O32"/>
  <sheetViews>
    <sheetView workbookViewId="0"/>
  </sheetViews>
  <sheetFormatPr defaultRowHeight="17.649999999999999" x14ac:dyDescent="0.7"/>
  <cols>
    <col min="2" max="2" width="23.875" customWidth="1"/>
    <col min="3" max="8" width="15" customWidth="1"/>
  </cols>
  <sheetData>
    <row r="2" spans="2:8" x14ac:dyDescent="0.7">
      <c r="B2" s="1" t="s">
        <v>41</v>
      </c>
    </row>
    <row r="3" spans="2:8" x14ac:dyDescent="0.7">
      <c r="C3" t="s">
        <v>13</v>
      </c>
      <c r="D3" t="s">
        <v>16</v>
      </c>
      <c r="E3" t="s">
        <v>17</v>
      </c>
      <c r="F3" t="s">
        <v>9</v>
      </c>
      <c r="G3" t="s">
        <v>18</v>
      </c>
      <c r="H3" t="s">
        <v>8</v>
      </c>
    </row>
    <row r="4" spans="2:8" x14ac:dyDescent="0.7">
      <c r="B4" t="s">
        <v>26</v>
      </c>
      <c r="C4" s="2">
        <v>1151.9906667160237</v>
      </c>
      <c r="D4" s="2">
        <v>892.53946053946049</v>
      </c>
      <c r="E4" s="2"/>
      <c r="F4" s="2">
        <v>1386.0005599776009</v>
      </c>
      <c r="G4" s="2">
        <v>2873.6549461978479</v>
      </c>
      <c r="H4" s="2">
        <v>1032.633694652214</v>
      </c>
    </row>
    <row r="5" spans="2:8" x14ac:dyDescent="0.7">
      <c r="B5" t="s">
        <v>27</v>
      </c>
      <c r="C5" s="2">
        <v>1154.6252894891916</v>
      </c>
      <c r="D5" s="2">
        <v>1086.3206718875172</v>
      </c>
      <c r="E5" s="2"/>
      <c r="F5" s="2">
        <v>1386.0731141508679</v>
      </c>
      <c r="G5" s="2">
        <v>2762.6323518487829</v>
      </c>
      <c r="H5" s="2">
        <v>982.14364758742988</v>
      </c>
    </row>
    <row r="6" spans="2:8" x14ac:dyDescent="0.7">
      <c r="B6" t="s">
        <v>28</v>
      </c>
      <c r="C6" s="2">
        <v>1135.1714285714286</v>
      </c>
      <c r="D6" s="2">
        <v>986.48818051265857</v>
      </c>
      <c r="E6" s="2"/>
      <c r="F6" s="2">
        <v>1340.886274509804</v>
      </c>
      <c r="G6" s="2">
        <v>3304.2156627469799</v>
      </c>
      <c r="H6" s="2">
        <v>1001.0770801202418</v>
      </c>
    </row>
    <row r="7" spans="2:8" x14ac:dyDescent="0.7">
      <c r="B7" t="s">
        <v>29</v>
      </c>
      <c r="C7" s="2">
        <v>1139.0395102575947</v>
      </c>
      <c r="D7" s="2">
        <v>1051.2404628733937</v>
      </c>
      <c r="E7" s="2"/>
      <c r="F7" s="2">
        <v>1311.1475540978361</v>
      </c>
      <c r="G7" s="2">
        <v>3003.1961079477278</v>
      </c>
      <c r="H7" s="2">
        <v>956.0111422703585</v>
      </c>
    </row>
    <row r="8" spans="2:8" x14ac:dyDescent="0.7">
      <c r="B8" t="s">
        <v>30</v>
      </c>
      <c r="C8" s="2">
        <v>1316.0784495895966</v>
      </c>
      <c r="D8" s="2">
        <v>892.59166896061413</v>
      </c>
      <c r="E8" s="2"/>
      <c r="F8" s="2">
        <v>1416.9273229070839</v>
      </c>
      <c r="G8" s="2">
        <v>2146.5799808462925</v>
      </c>
      <c r="H8" s="2">
        <v>1007.7135802469135</v>
      </c>
    </row>
    <row r="9" spans="2:8" x14ac:dyDescent="0.7">
      <c r="B9" t="s">
        <v>31</v>
      </c>
      <c r="C9" s="2">
        <v>1177.5057995360371</v>
      </c>
      <c r="D9" s="2">
        <v>1042.7233234148696</v>
      </c>
      <c r="E9" s="2">
        <v>648.74594983799352</v>
      </c>
      <c r="F9" s="2">
        <v>1340.8966498366406</v>
      </c>
      <c r="G9" s="2">
        <v>1724.2434782608696</v>
      </c>
      <c r="H9" s="2">
        <v>973.92395695827838</v>
      </c>
    </row>
    <row r="10" spans="2:8" x14ac:dyDescent="0.7">
      <c r="B10" t="s">
        <v>32</v>
      </c>
      <c r="C10" s="2">
        <v>1226.271518531682</v>
      </c>
      <c r="D10" s="2">
        <v>976.64186865050794</v>
      </c>
      <c r="E10" s="2">
        <v>519.31427241452047</v>
      </c>
      <c r="F10" s="2">
        <v>1379.9375504431941</v>
      </c>
      <c r="G10" s="2">
        <v>1620.4351825926963</v>
      </c>
      <c r="H10" s="2">
        <v>1004.8551942077684</v>
      </c>
    </row>
    <row r="11" spans="2:8" x14ac:dyDescent="0.7">
      <c r="B11" t="s">
        <v>33</v>
      </c>
      <c r="C11" s="2">
        <v>1059.233456625248</v>
      </c>
      <c r="D11" s="2">
        <v>975.7879492668884</v>
      </c>
      <c r="E11" s="2">
        <v>851.47826086956525</v>
      </c>
      <c r="F11" s="2">
        <v>1358.9327886840963</v>
      </c>
      <c r="G11" s="2">
        <v>1368.3933333333334</v>
      </c>
      <c r="H11" s="2">
        <v>1004.0450000000001</v>
      </c>
    </row>
    <row r="12" spans="2:8" x14ac:dyDescent="0.7">
      <c r="B12" t="s">
        <v>34</v>
      </c>
      <c r="C12" s="2">
        <v>349.99432764195814</v>
      </c>
      <c r="D12" s="2">
        <v>899.08875739644964</v>
      </c>
      <c r="E12" s="2">
        <v>979.23916956678272</v>
      </c>
      <c r="F12" s="2">
        <v>1398.1041516678665</v>
      </c>
      <c r="G12" s="2">
        <v>1267.1312500000001</v>
      </c>
      <c r="H12" s="2">
        <v>1026.0220817665413</v>
      </c>
    </row>
    <row r="13" spans="2:8" x14ac:dyDescent="0.7">
      <c r="B13" t="s">
        <v>35</v>
      </c>
      <c r="C13" s="2">
        <v>544.34775652730389</v>
      </c>
      <c r="D13" s="2">
        <v>1074.2681255356031</v>
      </c>
      <c r="E13" s="2">
        <v>1011.3131797999193</v>
      </c>
      <c r="F13" s="2">
        <v>1402.8796445975486</v>
      </c>
      <c r="G13" s="2">
        <v>1216.9359379470975</v>
      </c>
      <c r="H13" s="2">
        <v>997.55499999999995</v>
      </c>
    </row>
    <row r="14" spans="2:8" x14ac:dyDescent="0.7">
      <c r="B14" t="s">
        <v>36</v>
      </c>
      <c r="C14" s="2">
        <v>378.87602460620161</v>
      </c>
      <c r="D14" s="2">
        <v>863.50488410631294</v>
      </c>
      <c r="E14" s="2">
        <v>1226.9216831464164</v>
      </c>
      <c r="F14" s="2">
        <v>1323.8313483940894</v>
      </c>
      <c r="G14" s="2">
        <v>1026.4843137617779</v>
      </c>
      <c r="H14" s="2">
        <v>1016.584336626535</v>
      </c>
    </row>
    <row r="15" spans="2:8" x14ac:dyDescent="0.7">
      <c r="B15" t="s">
        <v>37</v>
      </c>
      <c r="C15" s="2">
        <v>541.26420375963983</v>
      </c>
      <c r="D15" s="2">
        <v>959.40188032820618</v>
      </c>
      <c r="E15" s="2">
        <v>1370.2736842105262</v>
      </c>
      <c r="F15" s="2">
        <v>1402.6419335383446</v>
      </c>
      <c r="G15" s="2">
        <v>967.28869154766198</v>
      </c>
      <c r="H15" s="2">
        <v>1004.1790997600795</v>
      </c>
    </row>
    <row r="16" spans="2:8" x14ac:dyDescent="0.7">
      <c r="B16" t="s">
        <v>38</v>
      </c>
      <c r="C16" s="2">
        <v>428.13287468501261</v>
      </c>
      <c r="D16" s="2">
        <v>890.4178245825633</v>
      </c>
      <c r="E16" s="2">
        <v>1618.830484875843</v>
      </c>
      <c r="F16" s="2">
        <v>1411.927045836333</v>
      </c>
      <c r="G16" s="2">
        <v>880.73888888888882</v>
      </c>
      <c r="H16" s="2">
        <v>1003.2006218520346</v>
      </c>
    </row>
    <row r="17" spans="2:15" x14ac:dyDescent="0.7">
      <c r="B17" t="s">
        <v>39</v>
      </c>
      <c r="C17" s="2">
        <v>374.89000879929608</v>
      </c>
      <c r="D17" s="2">
        <v>1127.7948717948718</v>
      </c>
      <c r="E17" s="2">
        <v>1564.8444444444444</v>
      </c>
      <c r="F17" s="2">
        <v>1390.3287736981042</v>
      </c>
      <c r="G17" s="2">
        <v>790.99227617346173</v>
      </c>
      <c r="H17" s="2">
        <v>991.73810825344765</v>
      </c>
    </row>
    <row r="18" spans="2:15" x14ac:dyDescent="0.7">
      <c r="J18" s="2"/>
      <c r="K18" s="2"/>
      <c r="L18" s="2"/>
      <c r="M18" s="2"/>
      <c r="N18" s="2"/>
      <c r="O18" s="2"/>
    </row>
    <row r="19" spans="2:15" x14ac:dyDescent="0.7">
      <c r="J19" s="2"/>
      <c r="K19" s="2"/>
      <c r="L19" s="2"/>
      <c r="M19" s="2"/>
      <c r="N19" s="2"/>
      <c r="O19" s="2"/>
    </row>
    <row r="20" spans="2:15" x14ac:dyDescent="0.7">
      <c r="J20" s="2"/>
      <c r="K20" s="2"/>
      <c r="L20" s="2"/>
      <c r="M20" s="2"/>
      <c r="N20" s="2"/>
      <c r="O20" s="2"/>
    </row>
    <row r="21" spans="2:15" x14ac:dyDescent="0.7">
      <c r="J21" s="2"/>
      <c r="K21" s="2"/>
      <c r="L21" s="2"/>
      <c r="M21" s="2"/>
      <c r="N21" s="2"/>
      <c r="O21" s="2"/>
    </row>
    <row r="22" spans="2:15" x14ac:dyDescent="0.7">
      <c r="J22" s="2"/>
      <c r="K22" s="2"/>
      <c r="L22" s="2"/>
      <c r="M22" s="2"/>
      <c r="N22" s="2"/>
      <c r="O22" s="2"/>
    </row>
    <row r="23" spans="2:15" x14ac:dyDescent="0.7">
      <c r="J23" s="2"/>
      <c r="K23" s="2"/>
      <c r="L23" s="2"/>
      <c r="M23" s="2"/>
      <c r="N23" s="2"/>
      <c r="O23" s="2"/>
    </row>
    <row r="24" spans="2:15" x14ac:dyDescent="0.7">
      <c r="J24" s="2"/>
      <c r="K24" s="2"/>
      <c r="L24" s="2"/>
      <c r="M24" s="2"/>
      <c r="N24" s="2"/>
      <c r="O24" s="2"/>
    </row>
    <row r="25" spans="2:15" x14ac:dyDescent="0.7">
      <c r="J25" s="2"/>
      <c r="K25" s="2"/>
      <c r="L25" s="2"/>
      <c r="M25" s="2"/>
      <c r="N25" s="2"/>
      <c r="O25" s="2"/>
    </row>
    <row r="26" spans="2:15" x14ac:dyDescent="0.7">
      <c r="J26" s="2"/>
      <c r="K26" s="2"/>
      <c r="L26" s="2"/>
      <c r="M26" s="2"/>
      <c r="N26" s="2"/>
      <c r="O26" s="2"/>
    </row>
    <row r="27" spans="2:15" x14ac:dyDescent="0.7">
      <c r="J27" s="2"/>
      <c r="K27" s="2"/>
      <c r="L27" s="2"/>
      <c r="M27" s="2"/>
      <c r="N27" s="2"/>
      <c r="O27" s="2"/>
    </row>
    <row r="28" spans="2:15" x14ac:dyDescent="0.7">
      <c r="J28" s="2"/>
      <c r="K28" s="2"/>
      <c r="L28" s="2"/>
      <c r="M28" s="2"/>
      <c r="N28" s="2"/>
      <c r="O28" s="2"/>
    </row>
    <row r="29" spans="2:15" x14ac:dyDescent="0.7">
      <c r="J29" s="2"/>
      <c r="K29" s="2"/>
      <c r="L29" s="2"/>
      <c r="M29" s="2"/>
      <c r="N29" s="2"/>
      <c r="O29" s="2"/>
    </row>
    <row r="30" spans="2:15" x14ac:dyDescent="0.7">
      <c r="J30" s="2"/>
      <c r="K30" s="2"/>
      <c r="L30" s="2"/>
      <c r="M30" s="2"/>
      <c r="N30" s="2"/>
      <c r="O30" s="2"/>
    </row>
    <row r="31" spans="2:15" x14ac:dyDescent="0.7">
      <c r="J31" s="2"/>
      <c r="K31" s="2"/>
      <c r="L31" s="2"/>
      <c r="M31" s="2"/>
      <c r="N31" s="2"/>
      <c r="O31" s="2"/>
    </row>
    <row r="32" spans="2:15" x14ac:dyDescent="0.7">
      <c r="J32" s="2"/>
      <c r="K32" s="2"/>
      <c r="L32" s="2"/>
      <c r="M32" s="2"/>
      <c r="N32" s="2"/>
      <c r="O32" s="2"/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小魚くんシリーズ週次データ</vt:lpstr>
      <vt:lpstr>ピボットテーブル</vt:lpstr>
      <vt:lpstr>図6-2・図6-6・図6-9・図6-13</vt:lpstr>
      <vt:lpstr>表6-2・図6-5</vt:lpstr>
      <vt:lpstr>表6-3・図6-8</vt:lpstr>
      <vt:lpstr>表6-4・図6-11</vt:lpstr>
      <vt:lpstr>表6-6・図6-15</vt:lpstr>
      <vt:lpstr>表6-7・図6-17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2024-11-12T04:11:07Z</dcterms:created>
  <dcterms:modified xsi:type="dcterms:W3CDTF">2024-11-12T04:11:15Z</dcterms:modified>
</cp:coreProperties>
</file>