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 defaultThemeVersion="202300"/>
  <xr:revisionPtr revIDLastSave="0" documentId="13_ncr:1_{8697DEA6-37F6-4012-AC5E-BCC86FE68DF7}" xr6:coauthVersionLast="47" xr6:coauthVersionMax="47" xr10:uidLastSave="{00000000-0000-0000-0000-000000000000}"/>
  <bookViews>
    <workbookView xWindow="-98" yWindow="-98" windowWidth="21795" windowHeight="14235" xr2:uid="{567A9D8B-DE5B-44A2-BD1F-8723C519235E}"/>
  </bookViews>
  <sheets>
    <sheet name="2023年11月期データ" sheetId="1" r:id="rId1"/>
    <sheet name="図7-1-図7-5" sheetId="2" r:id="rId2"/>
    <sheet name="図7-7" sheetId="30" r:id="rId3"/>
    <sheet name="図7-11-図7-15" sheetId="21" r:id="rId4"/>
    <sheet name="図7-18-図7-20" sheetId="22" r:id="rId5"/>
    <sheet name="図7-22-図7-25" sheetId="23" r:id="rId6"/>
    <sheet name="図7-27" sheetId="24" r:id="rId7"/>
    <sheet name="図7-28" sheetId="29" r:id="rId8"/>
    <sheet name="表7-2" sheetId="31" r:id="rId9"/>
    <sheet name="図7-29" sheetId="32" r:id="rId10"/>
    <sheet name="図7-30" sheetId="34" r:id="rId11"/>
    <sheet name="表7-3" sheetId="33" r:id="rId12"/>
    <sheet name="図7-31" sheetId="35" r:id="rId13"/>
    <sheet name="表7-4" sheetId="36" r:id="rId14"/>
    <sheet name="図7-32" sheetId="37" r:id="rId15"/>
    <sheet name="表7-5" sheetId="38" r:id="rId16"/>
    <sheet name="表7-6" sheetId="43" r:id="rId17"/>
    <sheet name="図7-33" sheetId="40" r:id="rId18"/>
    <sheet name="図7-35" sheetId="39" r:id="rId1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5" i="39" l="1"/>
  <c r="F6" i="43"/>
  <c r="F5" i="43"/>
  <c r="F9" i="29"/>
  <c r="F5" i="29"/>
  <c r="F6" i="29" l="1"/>
  <c r="F7" i="29"/>
  <c r="F8" i="29"/>
  <c r="C4" i="30" l="1"/>
  <c r="D5" i="38"/>
  <c r="D4" i="38"/>
  <c r="D6" i="36"/>
  <c r="D5" i="36"/>
  <c r="D4" i="36"/>
  <c r="D7" i="33"/>
  <c r="D6" i="33"/>
  <c r="D5" i="33"/>
  <c r="D4" i="33"/>
  <c r="D4" i="31"/>
  <c r="D5" i="31"/>
  <c r="D6" i="31"/>
  <c r="D7" i="31"/>
  <c r="D8" i="31"/>
  <c r="G4" i="30"/>
  <c r="F4" i="30"/>
  <c r="E4" i="30"/>
  <c r="D4" i="30"/>
</calcChain>
</file>

<file path=xl/sharedStrings.xml><?xml version="1.0" encoding="utf-8"?>
<sst xmlns="http://schemas.openxmlformats.org/spreadsheetml/2006/main" count="937" uniqueCount="167">
  <si>
    <t>店舗</t>
    <rPh sb="0" eb="2">
      <t>テンポ</t>
    </rPh>
    <phoneticPr fontId="1"/>
  </si>
  <si>
    <t>店舗面積</t>
    <rPh sb="0" eb="2">
      <t>テンポ</t>
    </rPh>
    <rPh sb="2" eb="4">
      <t>メンセキ</t>
    </rPh>
    <phoneticPr fontId="1"/>
  </si>
  <si>
    <t>商圏人口</t>
    <rPh sb="0" eb="2">
      <t>ショウケン</t>
    </rPh>
    <rPh sb="2" eb="4">
      <t>ジンコウ</t>
    </rPh>
    <phoneticPr fontId="1"/>
  </si>
  <si>
    <t>最寄り駅からの距離</t>
    <rPh sb="0" eb="2">
      <t>モヨ</t>
    </rPh>
    <rPh sb="3" eb="4">
      <t>エキ</t>
    </rPh>
    <rPh sb="7" eb="9">
      <t>キョリ</t>
    </rPh>
    <phoneticPr fontId="1"/>
  </si>
  <si>
    <t>駐車場台数</t>
    <rPh sb="0" eb="3">
      <t>チュウシャジョウ</t>
    </rPh>
    <rPh sb="3" eb="5">
      <t>ダイスウ</t>
    </rPh>
    <phoneticPr fontId="1"/>
  </si>
  <si>
    <t>競合店舗数</t>
    <rPh sb="0" eb="2">
      <t>キョウゴウ</t>
    </rPh>
    <rPh sb="2" eb="4">
      <t>テンポ</t>
    </rPh>
    <rPh sb="4" eb="5">
      <t>スウ</t>
    </rPh>
    <phoneticPr fontId="1"/>
  </si>
  <si>
    <t>月間売上高</t>
    <rPh sb="0" eb="2">
      <t>ゲッカン</t>
    </rPh>
    <rPh sb="2" eb="5">
      <t>ウリアゲダカ</t>
    </rPh>
    <phoneticPr fontId="1"/>
  </si>
  <si>
    <t>A001</t>
    <phoneticPr fontId="1"/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</si>
  <si>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</si>
  <si>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</si>
  <si>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</si>
  <si>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</si>
  <si>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</si>
  <si>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</si>
  <si>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</si>
  <si>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</si>
  <si>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</si>
  <si>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</si>
  <si>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</si>
  <si>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</si>
  <si>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</si>
  <si>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</si>
  <si>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</si>
  <si>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</si>
  <si>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</si>
  <si>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</si>
  <si>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A020</t>
  </si>
  <si>
    <t>A021</t>
  </si>
  <si>
    <t>A022</t>
  </si>
  <si>
    <t>A023</t>
  </si>
  <si>
    <t>A024</t>
  </si>
  <si>
    <t>A025</t>
  </si>
  <si>
    <t>A026</t>
  </si>
  <si>
    <t>A027</t>
  </si>
  <si>
    <t>A028</t>
  </si>
  <si>
    <t>A029</t>
  </si>
  <si>
    <t>A030</t>
  </si>
  <si>
    <t>A031</t>
  </si>
  <si>
    <t>A032</t>
  </si>
  <si>
    <t>A033</t>
  </si>
  <si>
    <t>A034</t>
  </si>
  <si>
    <t>A035</t>
  </si>
  <si>
    <t>A036</t>
  </si>
  <si>
    <t>A037</t>
  </si>
  <si>
    <t>A038</t>
  </si>
  <si>
    <t>A039</t>
  </si>
  <si>
    <t>A040</t>
  </si>
  <si>
    <t>A041</t>
  </si>
  <si>
    <t>A042</t>
  </si>
  <si>
    <t>A043</t>
  </si>
  <si>
    <t>A044</t>
  </si>
  <si>
    <t>A045</t>
  </si>
  <si>
    <t>A046</t>
  </si>
  <si>
    <t>A047</t>
  </si>
  <si>
    <t>A048</t>
  </si>
  <si>
    <t>A049</t>
  </si>
  <si>
    <t>A050</t>
  </si>
  <si>
    <t>A051</t>
  </si>
  <si>
    <t>A052</t>
  </si>
  <si>
    <t>A053</t>
  </si>
  <si>
    <t>A054</t>
  </si>
  <si>
    <t>A055</t>
  </si>
  <si>
    <t>A056</t>
  </si>
  <si>
    <t>A057</t>
  </si>
  <si>
    <t>A058</t>
  </si>
  <si>
    <t>A059</t>
  </si>
  <si>
    <t>A060</t>
  </si>
  <si>
    <t>A061</t>
  </si>
  <si>
    <t>A062</t>
  </si>
  <si>
    <t>A063</t>
  </si>
  <si>
    <t>A064</t>
  </si>
  <si>
    <t>A065</t>
  </si>
  <si>
    <t>A066</t>
  </si>
  <si>
    <t>A067</t>
  </si>
  <si>
    <t>A068</t>
  </si>
  <si>
    <t>A069</t>
  </si>
  <si>
    <t>A070</t>
  </si>
  <si>
    <t>A071</t>
  </si>
  <si>
    <t>A072</t>
  </si>
  <si>
    <t>A073</t>
  </si>
  <si>
    <t>A074</t>
  </si>
  <si>
    <t>A075</t>
  </si>
  <si>
    <t>A076</t>
  </si>
  <si>
    <t>A077</t>
  </si>
  <si>
    <t>A078</t>
  </si>
  <si>
    <t>A079</t>
  </si>
  <si>
    <t>A080</t>
  </si>
  <si>
    <t>A081</t>
  </si>
  <si>
    <t>A082</t>
  </si>
  <si>
    <t>A083</t>
  </si>
  <si>
    <t>A084</t>
  </si>
  <si>
    <t>A085</t>
  </si>
  <si>
    <t>A086</t>
  </si>
  <si>
    <t>A087</t>
  </si>
  <si>
    <t>A088</t>
  </si>
  <si>
    <t>A089</t>
  </si>
  <si>
    <t>A090</t>
  </si>
  <si>
    <t>A091</t>
  </si>
  <si>
    <t>A092</t>
  </si>
  <si>
    <t>A093</t>
  </si>
  <si>
    <t>A094</t>
  </si>
  <si>
    <t>A095</t>
  </si>
  <si>
    <t>A096</t>
  </si>
  <si>
    <t>A097</t>
  </si>
  <si>
    <t>A098</t>
  </si>
  <si>
    <t>A099</t>
  </si>
  <si>
    <t>A100</t>
  </si>
  <si>
    <t>A101</t>
  </si>
  <si>
    <t>A102</t>
  </si>
  <si>
    <t>A103</t>
  </si>
  <si>
    <t>新規店舗</t>
    <rPh sb="0" eb="2">
      <t>シンキ</t>
    </rPh>
    <rPh sb="2" eb="4">
      <t>テンポ</t>
    </rPh>
    <phoneticPr fontId="1"/>
  </si>
  <si>
    <t>店舗面積</t>
  </si>
  <si>
    <t>商圏人口</t>
  </si>
  <si>
    <t>最寄り駅からの距離</t>
  </si>
  <si>
    <t>駐車場台数</t>
  </si>
  <si>
    <t>競合店舗数</t>
  </si>
  <si>
    <t>月間売上高</t>
  </si>
  <si>
    <t>概要</t>
  </si>
  <si>
    <t>回帰統計</t>
  </si>
  <si>
    <t>重相関 R</t>
  </si>
  <si>
    <t>重決定 R2</t>
  </si>
  <si>
    <t>補正 R2</t>
  </si>
  <si>
    <t>標準誤差</t>
  </si>
  <si>
    <t>観測数</t>
  </si>
  <si>
    <t>分散分析表</t>
  </si>
  <si>
    <t>回帰</t>
  </si>
  <si>
    <t>残差</t>
  </si>
  <si>
    <t>合計</t>
  </si>
  <si>
    <t>切片</t>
  </si>
  <si>
    <t>自由度</t>
  </si>
  <si>
    <t>変動</t>
  </si>
  <si>
    <t>分散</t>
  </si>
  <si>
    <t>観測された分散比</t>
  </si>
  <si>
    <t>有意 F</t>
  </si>
  <si>
    <t>係数</t>
  </si>
  <si>
    <t xml:space="preserve">t </t>
  </si>
  <si>
    <t>P-値</t>
  </si>
  <si>
    <t>下限 95%</t>
  </si>
  <si>
    <t>上限 95%</t>
  </si>
  <si>
    <t>下限 95.0%</t>
  </si>
  <si>
    <t>上限 95.0%</t>
  </si>
  <si>
    <t>平均</t>
  </si>
  <si>
    <t>中央値 （メジアン）</t>
  </si>
  <si>
    <t>最頻値 （モード）</t>
  </si>
  <si>
    <t>標準偏差</t>
  </si>
  <si>
    <t>尖度</t>
  </si>
  <si>
    <t>歪度</t>
  </si>
  <si>
    <t>範囲</t>
  </si>
  <si>
    <t>最小</t>
  </si>
  <si>
    <t>最大</t>
  </si>
  <si>
    <t>データの個数</t>
  </si>
  <si>
    <t>標準偏差</t>
    <rPh sb="0" eb="2">
      <t>ヒョウジュン</t>
    </rPh>
    <rPh sb="2" eb="4">
      <t>ヘンサ</t>
    </rPh>
    <phoneticPr fontId="1"/>
  </si>
  <si>
    <t>標準偏回帰係数</t>
    <rPh sb="0" eb="2">
      <t>ヒョウジュン</t>
    </rPh>
    <rPh sb="2" eb="5">
      <t>ヘンカイキ</t>
    </rPh>
    <rPh sb="5" eb="7">
      <t>ケイスウ</t>
    </rPh>
    <phoneticPr fontId="1"/>
  </si>
  <si>
    <t>月間売上高</t>
    <rPh sb="0" eb="5">
      <t>ゲッカンウリアゲダカ</t>
    </rPh>
    <phoneticPr fontId="1"/>
  </si>
  <si>
    <t>偏回帰係数</t>
    <rPh sb="0" eb="3">
      <t>ヘンカイキ</t>
    </rPh>
    <rPh sb="3" eb="5">
      <t>ケイスウ</t>
    </rPh>
    <phoneticPr fontId="1"/>
  </si>
  <si>
    <t>平均値</t>
    <rPh sb="0" eb="3">
      <t>ヘイキンチ</t>
    </rPh>
    <phoneticPr fontId="1"/>
  </si>
  <si>
    <t>F値</t>
    <rPh sb="1" eb="2">
      <t>チ</t>
    </rPh>
    <phoneticPr fontId="1"/>
  </si>
  <si>
    <t>t値</t>
    <rPh sb="1" eb="2">
      <t>アタイ</t>
    </rPh>
    <phoneticPr fontId="1"/>
  </si>
  <si>
    <t>図7-28　重回帰分析による各説明変数（5種）の標準偏回帰係数</t>
    <rPh sb="0" eb="1">
      <t>ズ</t>
    </rPh>
    <rPh sb="6" eb="9">
      <t>ジュウカイキ</t>
    </rPh>
    <rPh sb="9" eb="11">
      <t>ブンセキ</t>
    </rPh>
    <rPh sb="14" eb="15">
      <t>カク</t>
    </rPh>
    <rPh sb="15" eb="17">
      <t>セツメイ</t>
    </rPh>
    <rPh sb="17" eb="19">
      <t>ヘンスウ</t>
    </rPh>
    <rPh sb="21" eb="22">
      <t>シュ</t>
    </rPh>
    <rPh sb="24" eb="26">
      <t>ヒョウジュン</t>
    </rPh>
    <rPh sb="26" eb="31">
      <t>ヘンカイキケイスウ</t>
    </rPh>
    <phoneticPr fontId="1"/>
  </si>
  <si>
    <t>表7-3　2回目の重回帰分析による各説明変数（4種）のt値とF値</t>
    <rPh sb="0" eb="1">
      <t>ヒョウ</t>
    </rPh>
    <rPh sb="6" eb="8">
      <t>カイメ</t>
    </rPh>
    <rPh sb="9" eb="12">
      <t>ジュウカイキ</t>
    </rPh>
    <rPh sb="12" eb="14">
      <t>ブンセキ</t>
    </rPh>
    <rPh sb="17" eb="18">
      <t>カク</t>
    </rPh>
    <rPh sb="18" eb="20">
      <t>セツメイ</t>
    </rPh>
    <rPh sb="20" eb="22">
      <t>ヘンスウ</t>
    </rPh>
    <rPh sb="24" eb="25">
      <t>シュ</t>
    </rPh>
    <rPh sb="28" eb="29">
      <t>アタイ</t>
    </rPh>
    <rPh sb="31" eb="32">
      <t>チ</t>
    </rPh>
    <phoneticPr fontId="1"/>
  </si>
  <si>
    <t>表7-4　3回目の重回帰分析による各説明変数（3種）のt値とF値</t>
    <rPh sb="0" eb="1">
      <t>ヒョウ</t>
    </rPh>
    <phoneticPr fontId="1"/>
  </si>
  <si>
    <t>表7-5　4回目の重回帰分析による各説明変数（3種）のt値とF値</t>
    <rPh sb="0" eb="1">
      <t>ヒョウ</t>
    </rPh>
    <rPh sb="6" eb="8">
      <t>カイメ</t>
    </rPh>
    <rPh sb="9" eb="14">
      <t>ジュウカイキブンセキ</t>
    </rPh>
    <rPh sb="17" eb="18">
      <t>カク</t>
    </rPh>
    <rPh sb="18" eb="20">
      <t>セツメイ</t>
    </rPh>
    <rPh sb="20" eb="22">
      <t>ヘンスウ</t>
    </rPh>
    <rPh sb="24" eb="25">
      <t>シュ</t>
    </rPh>
    <rPh sb="28" eb="29">
      <t>アタイ</t>
    </rPh>
    <rPh sb="31" eb="32">
      <t>チ</t>
    </rPh>
    <phoneticPr fontId="1"/>
  </si>
  <si>
    <r>
      <rPr>
        <i/>
        <sz val="11"/>
        <color theme="1"/>
        <rFont val="游ゴシック"/>
        <family val="3"/>
        <charset val="128"/>
        <scheme val="minor"/>
      </rPr>
      <t>t</t>
    </r>
    <r>
      <rPr>
        <sz val="11"/>
        <color theme="1"/>
        <rFont val="游ゴシック"/>
        <family val="2"/>
        <charset val="128"/>
        <scheme val="minor"/>
      </rPr>
      <t>値</t>
    </r>
    <rPh sb="1" eb="2">
      <t>アタイ</t>
    </rPh>
    <phoneticPr fontId="1"/>
  </si>
  <si>
    <r>
      <rPr>
        <i/>
        <sz val="11"/>
        <color theme="1"/>
        <rFont val="游ゴシック"/>
        <family val="3"/>
        <charset val="128"/>
        <scheme val="minor"/>
      </rPr>
      <t>F</t>
    </r>
    <r>
      <rPr>
        <sz val="11"/>
        <color theme="1"/>
        <rFont val="游ゴシック"/>
        <family val="2"/>
        <charset val="128"/>
        <scheme val="minor"/>
      </rPr>
      <t>値</t>
    </r>
    <rPh sb="1" eb="2">
      <t>チ</t>
    </rPh>
    <phoneticPr fontId="1"/>
  </si>
  <si>
    <r>
      <t>表7-2　重回帰分析による各説明変数（5種）の</t>
    </r>
    <r>
      <rPr>
        <b/>
        <i/>
        <sz val="11"/>
        <color theme="1"/>
        <rFont val="游ゴシック"/>
        <family val="3"/>
        <charset val="128"/>
        <scheme val="minor"/>
      </rPr>
      <t>t</t>
    </r>
    <r>
      <rPr>
        <b/>
        <sz val="11"/>
        <color theme="1"/>
        <rFont val="游ゴシック"/>
        <family val="3"/>
        <charset val="128"/>
        <scheme val="minor"/>
      </rPr>
      <t>値と</t>
    </r>
    <r>
      <rPr>
        <b/>
        <i/>
        <sz val="11"/>
        <color theme="1"/>
        <rFont val="游ゴシック"/>
        <family val="3"/>
        <charset val="128"/>
        <scheme val="minor"/>
      </rPr>
      <t>F</t>
    </r>
    <r>
      <rPr>
        <b/>
        <sz val="11"/>
        <color theme="1"/>
        <rFont val="游ゴシック"/>
        <family val="3"/>
        <charset val="128"/>
        <scheme val="minor"/>
      </rPr>
      <t>値</t>
    </r>
    <rPh sb="0" eb="1">
      <t>ヒョウ</t>
    </rPh>
    <rPh sb="13" eb="14">
      <t>カク</t>
    </rPh>
    <rPh sb="14" eb="16">
      <t>セツメイ</t>
    </rPh>
    <rPh sb="16" eb="18">
      <t>ヘンスウ</t>
    </rPh>
    <rPh sb="20" eb="21">
      <t>シュ</t>
    </rPh>
    <rPh sb="24" eb="25">
      <t>アタイ</t>
    </rPh>
    <rPh sb="27" eb="28">
      <t>アタイ</t>
    </rPh>
    <phoneticPr fontId="1"/>
  </si>
  <si>
    <t>表7-6　重回帰分析（変数減少法）による各説明変数（2種）の標準偏回帰係数</t>
    <rPh sb="0" eb="1">
      <t>ヒョウ</t>
    </rPh>
    <rPh sb="5" eb="8">
      <t>ジュウカイキ</t>
    </rPh>
    <rPh sb="8" eb="10">
      <t>ブンセキ</t>
    </rPh>
    <rPh sb="11" eb="16">
      <t>ヘンスウゲンショウホウ</t>
    </rPh>
    <rPh sb="20" eb="21">
      <t>カク</t>
    </rPh>
    <rPh sb="21" eb="23">
      <t>セツメイ</t>
    </rPh>
    <rPh sb="23" eb="25">
      <t>ヘンスウ</t>
    </rPh>
    <rPh sb="27" eb="28">
      <t>シュ</t>
    </rPh>
    <rPh sb="30" eb="32">
      <t>ヒョウジュン</t>
    </rPh>
    <rPh sb="32" eb="37">
      <t>ヘンカイキケイスウ</t>
    </rPh>
    <phoneticPr fontId="1"/>
  </si>
  <si>
    <t>図7-7　月額売上高と各項目の相関係数</t>
    <rPh sb="0" eb="1">
      <t>ズ</t>
    </rPh>
    <rPh sb="12" eb="14">
      <t>コウモク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</si>
</sst>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b/>
      <i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Continuous" vertical="center"/>
    </xf>
    <xf numFmtId="0" fontId="3" fillId="0" borderId="0" xfId="0" applyFont="1">
      <alignment vertical="center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'図7-1-図7-5'!$G$1</c:f>
              <c:strCache>
                <c:ptCount val="1"/>
                <c:pt idx="0">
                  <c:v>月間売上高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noFill/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'図7-1-図7-5'!$D$2:$D$104</c:f>
              <c:numCache>
                <c:formatCode>General</c:formatCode>
                <c:ptCount val="103"/>
                <c:pt idx="0">
                  <c:v>100</c:v>
                </c:pt>
                <c:pt idx="1">
                  <c:v>590</c:v>
                </c:pt>
                <c:pt idx="2">
                  <c:v>180</c:v>
                </c:pt>
                <c:pt idx="3">
                  <c:v>580</c:v>
                </c:pt>
                <c:pt idx="4">
                  <c:v>1170</c:v>
                </c:pt>
                <c:pt idx="5">
                  <c:v>570</c:v>
                </c:pt>
                <c:pt idx="6">
                  <c:v>60</c:v>
                </c:pt>
                <c:pt idx="7">
                  <c:v>90</c:v>
                </c:pt>
                <c:pt idx="8">
                  <c:v>1030</c:v>
                </c:pt>
                <c:pt idx="9">
                  <c:v>1000</c:v>
                </c:pt>
                <c:pt idx="10">
                  <c:v>580</c:v>
                </c:pt>
                <c:pt idx="11">
                  <c:v>250</c:v>
                </c:pt>
                <c:pt idx="12">
                  <c:v>320</c:v>
                </c:pt>
                <c:pt idx="13">
                  <c:v>680</c:v>
                </c:pt>
                <c:pt idx="14">
                  <c:v>490</c:v>
                </c:pt>
                <c:pt idx="15">
                  <c:v>690</c:v>
                </c:pt>
                <c:pt idx="16">
                  <c:v>970</c:v>
                </c:pt>
                <c:pt idx="17">
                  <c:v>620</c:v>
                </c:pt>
                <c:pt idx="18">
                  <c:v>590</c:v>
                </c:pt>
                <c:pt idx="19">
                  <c:v>1020</c:v>
                </c:pt>
                <c:pt idx="20">
                  <c:v>680</c:v>
                </c:pt>
                <c:pt idx="21">
                  <c:v>770</c:v>
                </c:pt>
                <c:pt idx="22">
                  <c:v>1150</c:v>
                </c:pt>
                <c:pt idx="23">
                  <c:v>870</c:v>
                </c:pt>
                <c:pt idx="24">
                  <c:v>80</c:v>
                </c:pt>
                <c:pt idx="25">
                  <c:v>500</c:v>
                </c:pt>
                <c:pt idx="26">
                  <c:v>600</c:v>
                </c:pt>
                <c:pt idx="27">
                  <c:v>480</c:v>
                </c:pt>
                <c:pt idx="28">
                  <c:v>1070</c:v>
                </c:pt>
                <c:pt idx="29">
                  <c:v>320</c:v>
                </c:pt>
                <c:pt idx="30">
                  <c:v>330</c:v>
                </c:pt>
                <c:pt idx="31">
                  <c:v>840</c:v>
                </c:pt>
                <c:pt idx="32">
                  <c:v>200</c:v>
                </c:pt>
                <c:pt idx="33">
                  <c:v>280</c:v>
                </c:pt>
                <c:pt idx="34">
                  <c:v>860</c:v>
                </c:pt>
                <c:pt idx="35">
                  <c:v>730</c:v>
                </c:pt>
                <c:pt idx="36">
                  <c:v>700</c:v>
                </c:pt>
                <c:pt idx="37">
                  <c:v>650</c:v>
                </c:pt>
                <c:pt idx="38">
                  <c:v>1160</c:v>
                </c:pt>
                <c:pt idx="39">
                  <c:v>110</c:v>
                </c:pt>
                <c:pt idx="40">
                  <c:v>930</c:v>
                </c:pt>
                <c:pt idx="41">
                  <c:v>290</c:v>
                </c:pt>
                <c:pt idx="42">
                  <c:v>500</c:v>
                </c:pt>
                <c:pt idx="43">
                  <c:v>680</c:v>
                </c:pt>
                <c:pt idx="44">
                  <c:v>570</c:v>
                </c:pt>
                <c:pt idx="45">
                  <c:v>380</c:v>
                </c:pt>
                <c:pt idx="46">
                  <c:v>660</c:v>
                </c:pt>
                <c:pt idx="47">
                  <c:v>970</c:v>
                </c:pt>
                <c:pt idx="48">
                  <c:v>980</c:v>
                </c:pt>
                <c:pt idx="49">
                  <c:v>710</c:v>
                </c:pt>
                <c:pt idx="50">
                  <c:v>710</c:v>
                </c:pt>
                <c:pt idx="51">
                  <c:v>450</c:v>
                </c:pt>
                <c:pt idx="52">
                  <c:v>890</c:v>
                </c:pt>
                <c:pt idx="53">
                  <c:v>450</c:v>
                </c:pt>
                <c:pt idx="54">
                  <c:v>180</c:v>
                </c:pt>
                <c:pt idx="55">
                  <c:v>580</c:v>
                </c:pt>
                <c:pt idx="56">
                  <c:v>380</c:v>
                </c:pt>
                <c:pt idx="57">
                  <c:v>120</c:v>
                </c:pt>
                <c:pt idx="58">
                  <c:v>700</c:v>
                </c:pt>
                <c:pt idx="59">
                  <c:v>200</c:v>
                </c:pt>
                <c:pt idx="60">
                  <c:v>850</c:v>
                </c:pt>
                <c:pt idx="61">
                  <c:v>1080</c:v>
                </c:pt>
                <c:pt idx="62">
                  <c:v>720</c:v>
                </c:pt>
                <c:pt idx="63">
                  <c:v>460</c:v>
                </c:pt>
                <c:pt idx="64">
                  <c:v>930</c:v>
                </c:pt>
                <c:pt idx="65">
                  <c:v>1000</c:v>
                </c:pt>
                <c:pt idx="66">
                  <c:v>300</c:v>
                </c:pt>
                <c:pt idx="67">
                  <c:v>120</c:v>
                </c:pt>
                <c:pt idx="68">
                  <c:v>130</c:v>
                </c:pt>
                <c:pt idx="69">
                  <c:v>340</c:v>
                </c:pt>
                <c:pt idx="70">
                  <c:v>1050</c:v>
                </c:pt>
                <c:pt idx="71">
                  <c:v>240</c:v>
                </c:pt>
                <c:pt idx="72">
                  <c:v>130</c:v>
                </c:pt>
                <c:pt idx="73">
                  <c:v>620</c:v>
                </c:pt>
                <c:pt idx="74">
                  <c:v>670</c:v>
                </c:pt>
                <c:pt idx="75">
                  <c:v>620</c:v>
                </c:pt>
                <c:pt idx="76">
                  <c:v>800</c:v>
                </c:pt>
                <c:pt idx="77">
                  <c:v>1180</c:v>
                </c:pt>
                <c:pt idx="78">
                  <c:v>740</c:v>
                </c:pt>
                <c:pt idx="79">
                  <c:v>360</c:v>
                </c:pt>
                <c:pt idx="80">
                  <c:v>220</c:v>
                </c:pt>
                <c:pt idx="81">
                  <c:v>80</c:v>
                </c:pt>
                <c:pt idx="82">
                  <c:v>760</c:v>
                </c:pt>
                <c:pt idx="83">
                  <c:v>690</c:v>
                </c:pt>
                <c:pt idx="84">
                  <c:v>780</c:v>
                </c:pt>
                <c:pt idx="85">
                  <c:v>970</c:v>
                </c:pt>
                <c:pt idx="86">
                  <c:v>90</c:v>
                </c:pt>
                <c:pt idx="87">
                  <c:v>1040</c:v>
                </c:pt>
                <c:pt idx="88">
                  <c:v>190</c:v>
                </c:pt>
                <c:pt idx="89">
                  <c:v>400</c:v>
                </c:pt>
                <c:pt idx="90">
                  <c:v>810</c:v>
                </c:pt>
                <c:pt idx="91">
                  <c:v>520</c:v>
                </c:pt>
                <c:pt idx="92">
                  <c:v>1000</c:v>
                </c:pt>
                <c:pt idx="93">
                  <c:v>830</c:v>
                </c:pt>
                <c:pt idx="94">
                  <c:v>100</c:v>
                </c:pt>
                <c:pt idx="95">
                  <c:v>1180</c:v>
                </c:pt>
                <c:pt idx="96">
                  <c:v>580</c:v>
                </c:pt>
                <c:pt idx="97">
                  <c:v>780</c:v>
                </c:pt>
                <c:pt idx="98">
                  <c:v>610</c:v>
                </c:pt>
                <c:pt idx="99">
                  <c:v>440</c:v>
                </c:pt>
                <c:pt idx="100">
                  <c:v>730</c:v>
                </c:pt>
                <c:pt idx="101">
                  <c:v>680</c:v>
                </c:pt>
                <c:pt idx="102">
                  <c:v>550</c:v>
                </c:pt>
              </c:numCache>
            </c:numRef>
          </c:xVal>
          <c:yVal>
            <c:numRef>
              <c:f>'図7-1-図7-5'!$G$2:$G$104</c:f>
              <c:numCache>
                <c:formatCode>General</c:formatCode>
                <c:ptCount val="103"/>
                <c:pt idx="0">
                  <c:v>130069</c:v>
                </c:pt>
                <c:pt idx="1">
                  <c:v>72981</c:v>
                </c:pt>
                <c:pt idx="2">
                  <c:v>84050</c:v>
                </c:pt>
                <c:pt idx="3">
                  <c:v>108947</c:v>
                </c:pt>
                <c:pt idx="4">
                  <c:v>65733</c:v>
                </c:pt>
                <c:pt idx="5">
                  <c:v>114216</c:v>
                </c:pt>
                <c:pt idx="6">
                  <c:v>151832</c:v>
                </c:pt>
                <c:pt idx="7">
                  <c:v>108936</c:v>
                </c:pt>
                <c:pt idx="8">
                  <c:v>61567</c:v>
                </c:pt>
                <c:pt idx="9">
                  <c:v>88578</c:v>
                </c:pt>
                <c:pt idx="10">
                  <c:v>113723</c:v>
                </c:pt>
                <c:pt idx="11">
                  <c:v>106408</c:v>
                </c:pt>
                <c:pt idx="12">
                  <c:v>109693</c:v>
                </c:pt>
                <c:pt idx="13">
                  <c:v>88380</c:v>
                </c:pt>
                <c:pt idx="14">
                  <c:v>109620</c:v>
                </c:pt>
                <c:pt idx="15">
                  <c:v>71315</c:v>
                </c:pt>
                <c:pt idx="16">
                  <c:v>83900</c:v>
                </c:pt>
                <c:pt idx="17">
                  <c:v>96660</c:v>
                </c:pt>
                <c:pt idx="18">
                  <c:v>99858</c:v>
                </c:pt>
                <c:pt idx="19">
                  <c:v>87870</c:v>
                </c:pt>
                <c:pt idx="20">
                  <c:v>84938</c:v>
                </c:pt>
                <c:pt idx="21">
                  <c:v>82622</c:v>
                </c:pt>
                <c:pt idx="22">
                  <c:v>63972</c:v>
                </c:pt>
                <c:pt idx="23">
                  <c:v>98406</c:v>
                </c:pt>
                <c:pt idx="24">
                  <c:v>90889</c:v>
                </c:pt>
                <c:pt idx="25">
                  <c:v>103463</c:v>
                </c:pt>
                <c:pt idx="26">
                  <c:v>118933</c:v>
                </c:pt>
                <c:pt idx="27">
                  <c:v>101365</c:v>
                </c:pt>
                <c:pt idx="28">
                  <c:v>82873</c:v>
                </c:pt>
                <c:pt idx="29">
                  <c:v>104164</c:v>
                </c:pt>
                <c:pt idx="30">
                  <c:v>139260</c:v>
                </c:pt>
                <c:pt idx="31">
                  <c:v>73440</c:v>
                </c:pt>
                <c:pt idx="32">
                  <c:v>113950</c:v>
                </c:pt>
                <c:pt idx="33">
                  <c:v>132638</c:v>
                </c:pt>
                <c:pt idx="34">
                  <c:v>80057</c:v>
                </c:pt>
                <c:pt idx="35">
                  <c:v>67094</c:v>
                </c:pt>
                <c:pt idx="36">
                  <c:v>85680</c:v>
                </c:pt>
                <c:pt idx="37">
                  <c:v>92411</c:v>
                </c:pt>
                <c:pt idx="38">
                  <c:v>85678</c:v>
                </c:pt>
                <c:pt idx="39">
                  <c:v>99828</c:v>
                </c:pt>
                <c:pt idx="40">
                  <c:v>70993</c:v>
                </c:pt>
                <c:pt idx="41">
                  <c:v>100876</c:v>
                </c:pt>
                <c:pt idx="42">
                  <c:v>96657</c:v>
                </c:pt>
                <c:pt idx="43">
                  <c:v>83866</c:v>
                </c:pt>
                <c:pt idx="44">
                  <c:v>96430</c:v>
                </c:pt>
                <c:pt idx="45">
                  <c:v>108958</c:v>
                </c:pt>
                <c:pt idx="46">
                  <c:v>81130</c:v>
                </c:pt>
                <c:pt idx="47">
                  <c:v>56795</c:v>
                </c:pt>
                <c:pt idx="48">
                  <c:v>65474</c:v>
                </c:pt>
                <c:pt idx="49">
                  <c:v>119310</c:v>
                </c:pt>
                <c:pt idx="50">
                  <c:v>95088</c:v>
                </c:pt>
                <c:pt idx="51">
                  <c:v>85748</c:v>
                </c:pt>
                <c:pt idx="52">
                  <c:v>97889</c:v>
                </c:pt>
                <c:pt idx="53">
                  <c:v>94687</c:v>
                </c:pt>
                <c:pt idx="54">
                  <c:v>115097</c:v>
                </c:pt>
                <c:pt idx="55">
                  <c:v>90498</c:v>
                </c:pt>
                <c:pt idx="56">
                  <c:v>76464</c:v>
                </c:pt>
                <c:pt idx="57">
                  <c:v>93521</c:v>
                </c:pt>
                <c:pt idx="58">
                  <c:v>117816</c:v>
                </c:pt>
                <c:pt idx="59">
                  <c:v>138499</c:v>
                </c:pt>
                <c:pt idx="60">
                  <c:v>80050</c:v>
                </c:pt>
                <c:pt idx="61">
                  <c:v>86426</c:v>
                </c:pt>
                <c:pt idx="62">
                  <c:v>89279</c:v>
                </c:pt>
                <c:pt idx="63">
                  <c:v>87695</c:v>
                </c:pt>
                <c:pt idx="64">
                  <c:v>73410</c:v>
                </c:pt>
                <c:pt idx="65">
                  <c:v>75248</c:v>
                </c:pt>
                <c:pt idx="66">
                  <c:v>110890</c:v>
                </c:pt>
                <c:pt idx="67">
                  <c:v>114941</c:v>
                </c:pt>
                <c:pt idx="68">
                  <c:v>105618</c:v>
                </c:pt>
                <c:pt idx="69">
                  <c:v>105119</c:v>
                </c:pt>
                <c:pt idx="70">
                  <c:v>56822</c:v>
                </c:pt>
                <c:pt idx="71">
                  <c:v>99609</c:v>
                </c:pt>
                <c:pt idx="72">
                  <c:v>97330</c:v>
                </c:pt>
                <c:pt idx="73">
                  <c:v>74369</c:v>
                </c:pt>
                <c:pt idx="74">
                  <c:v>71668</c:v>
                </c:pt>
                <c:pt idx="75">
                  <c:v>66600</c:v>
                </c:pt>
                <c:pt idx="76">
                  <c:v>75330</c:v>
                </c:pt>
                <c:pt idx="77">
                  <c:v>53801</c:v>
                </c:pt>
                <c:pt idx="78">
                  <c:v>110423</c:v>
                </c:pt>
                <c:pt idx="79">
                  <c:v>93211</c:v>
                </c:pt>
                <c:pt idx="80">
                  <c:v>102898</c:v>
                </c:pt>
                <c:pt idx="81">
                  <c:v>132804</c:v>
                </c:pt>
                <c:pt idx="82">
                  <c:v>62227</c:v>
                </c:pt>
                <c:pt idx="83">
                  <c:v>78074</c:v>
                </c:pt>
                <c:pt idx="84">
                  <c:v>70525</c:v>
                </c:pt>
                <c:pt idx="85">
                  <c:v>93516</c:v>
                </c:pt>
                <c:pt idx="86">
                  <c:v>140392</c:v>
                </c:pt>
                <c:pt idx="87">
                  <c:v>73804</c:v>
                </c:pt>
                <c:pt idx="88">
                  <c:v>118030</c:v>
                </c:pt>
                <c:pt idx="89">
                  <c:v>86547</c:v>
                </c:pt>
                <c:pt idx="90">
                  <c:v>82944</c:v>
                </c:pt>
                <c:pt idx="91">
                  <c:v>111908</c:v>
                </c:pt>
                <c:pt idx="92">
                  <c:v>70115</c:v>
                </c:pt>
                <c:pt idx="93">
                  <c:v>63829</c:v>
                </c:pt>
                <c:pt idx="94">
                  <c:v>131818</c:v>
                </c:pt>
                <c:pt idx="95">
                  <c:v>56666</c:v>
                </c:pt>
                <c:pt idx="96">
                  <c:v>90022</c:v>
                </c:pt>
                <c:pt idx="97">
                  <c:v>81455</c:v>
                </c:pt>
                <c:pt idx="98">
                  <c:v>73126</c:v>
                </c:pt>
                <c:pt idx="99">
                  <c:v>94570</c:v>
                </c:pt>
                <c:pt idx="100">
                  <c:v>68186</c:v>
                </c:pt>
                <c:pt idx="101">
                  <c:v>75896</c:v>
                </c:pt>
                <c:pt idx="102">
                  <c:v>98677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D1-43A2-AF5C-4B09C3B210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1058008"/>
        <c:axId val="721055128"/>
      </c:scatterChart>
      <c:valAx>
        <c:axId val="721058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最寄駅からの距離（単位：</a:t>
                </a:r>
                <a:r>
                  <a:rPr lang="en-US" altLang="ja-JP"/>
                  <a:t>m</a:t>
                </a:r>
                <a:r>
                  <a:rPr lang="ja-JP" altLang="en-US"/>
                  <a:t>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21055128"/>
        <c:crosses val="autoZero"/>
        <c:crossBetween val="midCat"/>
      </c:valAx>
      <c:valAx>
        <c:axId val="721055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月間売上高（単位：千円）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210580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'図7-1-図7-5'!$G$1</c:f>
              <c:strCache>
                <c:ptCount val="1"/>
                <c:pt idx="0">
                  <c:v>月間売上高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'図7-1-図7-5'!$B$2:$B$104</c:f>
              <c:numCache>
                <c:formatCode>General</c:formatCode>
                <c:ptCount val="103"/>
                <c:pt idx="0">
                  <c:v>1500</c:v>
                </c:pt>
                <c:pt idx="1">
                  <c:v>1010</c:v>
                </c:pt>
                <c:pt idx="2">
                  <c:v>1260</c:v>
                </c:pt>
                <c:pt idx="3">
                  <c:v>1180</c:v>
                </c:pt>
                <c:pt idx="4">
                  <c:v>1160</c:v>
                </c:pt>
                <c:pt idx="5">
                  <c:v>1290</c:v>
                </c:pt>
                <c:pt idx="6">
                  <c:v>1050</c:v>
                </c:pt>
                <c:pt idx="7">
                  <c:v>1190</c:v>
                </c:pt>
                <c:pt idx="8">
                  <c:v>1530</c:v>
                </c:pt>
                <c:pt idx="9">
                  <c:v>1140</c:v>
                </c:pt>
                <c:pt idx="10">
                  <c:v>1000</c:v>
                </c:pt>
                <c:pt idx="11">
                  <c:v>1520</c:v>
                </c:pt>
                <c:pt idx="12">
                  <c:v>1500</c:v>
                </c:pt>
                <c:pt idx="13">
                  <c:v>1330</c:v>
                </c:pt>
                <c:pt idx="14">
                  <c:v>1000</c:v>
                </c:pt>
                <c:pt idx="15">
                  <c:v>1500</c:v>
                </c:pt>
                <c:pt idx="16">
                  <c:v>1500</c:v>
                </c:pt>
                <c:pt idx="17">
                  <c:v>1110</c:v>
                </c:pt>
                <c:pt idx="18">
                  <c:v>1780</c:v>
                </c:pt>
                <c:pt idx="19">
                  <c:v>1540</c:v>
                </c:pt>
                <c:pt idx="20">
                  <c:v>820</c:v>
                </c:pt>
                <c:pt idx="21">
                  <c:v>1040</c:v>
                </c:pt>
                <c:pt idx="22">
                  <c:v>1800</c:v>
                </c:pt>
                <c:pt idx="23">
                  <c:v>1000</c:v>
                </c:pt>
                <c:pt idx="24">
                  <c:v>1000</c:v>
                </c:pt>
                <c:pt idx="25">
                  <c:v>1590</c:v>
                </c:pt>
                <c:pt idx="26">
                  <c:v>1000</c:v>
                </c:pt>
                <c:pt idx="27">
                  <c:v>1160</c:v>
                </c:pt>
                <c:pt idx="28">
                  <c:v>1290</c:v>
                </c:pt>
                <c:pt idx="29">
                  <c:v>1000</c:v>
                </c:pt>
                <c:pt idx="30">
                  <c:v>810</c:v>
                </c:pt>
                <c:pt idx="31">
                  <c:v>900</c:v>
                </c:pt>
                <c:pt idx="32">
                  <c:v>980</c:v>
                </c:pt>
                <c:pt idx="33">
                  <c:v>1060</c:v>
                </c:pt>
                <c:pt idx="34">
                  <c:v>1500</c:v>
                </c:pt>
                <c:pt idx="35">
                  <c:v>1520</c:v>
                </c:pt>
                <c:pt idx="36">
                  <c:v>810</c:v>
                </c:pt>
                <c:pt idx="37">
                  <c:v>1350</c:v>
                </c:pt>
                <c:pt idx="38">
                  <c:v>900</c:v>
                </c:pt>
                <c:pt idx="39">
                  <c:v>1140</c:v>
                </c:pt>
                <c:pt idx="40">
                  <c:v>1210</c:v>
                </c:pt>
                <c:pt idx="41">
                  <c:v>1540</c:v>
                </c:pt>
                <c:pt idx="42">
                  <c:v>1080</c:v>
                </c:pt>
                <c:pt idx="43">
                  <c:v>1480</c:v>
                </c:pt>
                <c:pt idx="44">
                  <c:v>920</c:v>
                </c:pt>
                <c:pt idx="45">
                  <c:v>950</c:v>
                </c:pt>
                <c:pt idx="46">
                  <c:v>1200</c:v>
                </c:pt>
                <c:pt idx="47">
                  <c:v>1130</c:v>
                </c:pt>
                <c:pt idx="48">
                  <c:v>950</c:v>
                </c:pt>
                <c:pt idx="49">
                  <c:v>1210</c:v>
                </c:pt>
                <c:pt idx="50">
                  <c:v>1160</c:v>
                </c:pt>
                <c:pt idx="51">
                  <c:v>950</c:v>
                </c:pt>
                <c:pt idx="52">
                  <c:v>1290</c:v>
                </c:pt>
                <c:pt idx="53">
                  <c:v>1550</c:v>
                </c:pt>
                <c:pt idx="54">
                  <c:v>1250</c:v>
                </c:pt>
                <c:pt idx="55">
                  <c:v>880</c:v>
                </c:pt>
                <c:pt idx="56">
                  <c:v>1440</c:v>
                </c:pt>
                <c:pt idx="57">
                  <c:v>1330</c:v>
                </c:pt>
                <c:pt idx="58">
                  <c:v>1470</c:v>
                </c:pt>
                <c:pt idx="59">
                  <c:v>1060</c:v>
                </c:pt>
                <c:pt idx="60">
                  <c:v>1070</c:v>
                </c:pt>
                <c:pt idx="61">
                  <c:v>1350</c:v>
                </c:pt>
                <c:pt idx="62">
                  <c:v>1210</c:v>
                </c:pt>
                <c:pt idx="63">
                  <c:v>1000</c:v>
                </c:pt>
                <c:pt idx="64">
                  <c:v>1290</c:v>
                </c:pt>
                <c:pt idx="65">
                  <c:v>880</c:v>
                </c:pt>
                <c:pt idx="66">
                  <c:v>820</c:v>
                </c:pt>
                <c:pt idx="67">
                  <c:v>1470</c:v>
                </c:pt>
                <c:pt idx="68">
                  <c:v>1440</c:v>
                </c:pt>
                <c:pt idx="69">
                  <c:v>880</c:v>
                </c:pt>
                <c:pt idx="70">
                  <c:v>1080</c:v>
                </c:pt>
                <c:pt idx="71">
                  <c:v>1110</c:v>
                </c:pt>
                <c:pt idx="72">
                  <c:v>1310</c:v>
                </c:pt>
                <c:pt idx="73">
                  <c:v>1490</c:v>
                </c:pt>
                <c:pt idx="74">
                  <c:v>1300</c:v>
                </c:pt>
                <c:pt idx="75">
                  <c:v>1250</c:v>
                </c:pt>
                <c:pt idx="76">
                  <c:v>1250</c:v>
                </c:pt>
                <c:pt idx="77">
                  <c:v>830</c:v>
                </c:pt>
                <c:pt idx="78">
                  <c:v>1140</c:v>
                </c:pt>
                <c:pt idx="79">
                  <c:v>840</c:v>
                </c:pt>
                <c:pt idx="80">
                  <c:v>970</c:v>
                </c:pt>
                <c:pt idx="81">
                  <c:v>1440</c:v>
                </c:pt>
                <c:pt idx="82">
                  <c:v>1080</c:v>
                </c:pt>
                <c:pt idx="83">
                  <c:v>980</c:v>
                </c:pt>
                <c:pt idx="84">
                  <c:v>980</c:v>
                </c:pt>
                <c:pt idx="85">
                  <c:v>1130</c:v>
                </c:pt>
                <c:pt idx="86">
                  <c:v>960</c:v>
                </c:pt>
                <c:pt idx="87">
                  <c:v>1800</c:v>
                </c:pt>
                <c:pt idx="88">
                  <c:v>1400</c:v>
                </c:pt>
                <c:pt idx="89">
                  <c:v>1510</c:v>
                </c:pt>
                <c:pt idx="90">
                  <c:v>820</c:v>
                </c:pt>
                <c:pt idx="91">
                  <c:v>1530</c:v>
                </c:pt>
                <c:pt idx="92">
                  <c:v>1380</c:v>
                </c:pt>
                <c:pt idx="93">
                  <c:v>870</c:v>
                </c:pt>
                <c:pt idx="94">
                  <c:v>1200</c:v>
                </c:pt>
                <c:pt idx="95">
                  <c:v>940</c:v>
                </c:pt>
                <c:pt idx="96">
                  <c:v>1130</c:v>
                </c:pt>
                <c:pt idx="97">
                  <c:v>1030</c:v>
                </c:pt>
                <c:pt idx="98">
                  <c:v>1500</c:v>
                </c:pt>
                <c:pt idx="99">
                  <c:v>1080</c:v>
                </c:pt>
                <c:pt idx="100">
                  <c:v>1600</c:v>
                </c:pt>
                <c:pt idx="101">
                  <c:v>1180</c:v>
                </c:pt>
                <c:pt idx="102">
                  <c:v>1280</c:v>
                </c:pt>
              </c:numCache>
            </c:numRef>
          </c:xVal>
          <c:yVal>
            <c:numRef>
              <c:f>'図7-1-図7-5'!$G$2:$G$104</c:f>
              <c:numCache>
                <c:formatCode>General</c:formatCode>
                <c:ptCount val="103"/>
                <c:pt idx="0">
                  <c:v>130069</c:v>
                </c:pt>
                <c:pt idx="1">
                  <c:v>72981</c:v>
                </c:pt>
                <c:pt idx="2">
                  <c:v>84050</c:v>
                </c:pt>
                <c:pt idx="3">
                  <c:v>108947</c:v>
                </c:pt>
                <c:pt idx="4">
                  <c:v>65733</c:v>
                </c:pt>
                <c:pt idx="5">
                  <c:v>114216</c:v>
                </c:pt>
                <c:pt idx="6">
                  <c:v>151832</c:v>
                </c:pt>
                <c:pt idx="7">
                  <c:v>108936</c:v>
                </c:pt>
                <c:pt idx="8">
                  <c:v>61567</c:v>
                </c:pt>
                <c:pt idx="9">
                  <c:v>88578</c:v>
                </c:pt>
                <c:pt idx="10">
                  <c:v>113723</c:v>
                </c:pt>
                <c:pt idx="11">
                  <c:v>106408</c:v>
                </c:pt>
                <c:pt idx="12">
                  <c:v>109693</c:v>
                </c:pt>
                <c:pt idx="13">
                  <c:v>88380</c:v>
                </c:pt>
                <c:pt idx="14">
                  <c:v>109620</c:v>
                </c:pt>
                <c:pt idx="15">
                  <c:v>71315</c:v>
                </c:pt>
                <c:pt idx="16">
                  <c:v>83900</c:v>
                </c:pt>
                <c:pt idx="17">
                  <c:v>96660</c:v>
                </c:pt>
                <c:pt idx="18">
                  <c:v>99858</c:v>
                </c:pt>
                <c:pt idx="19">
                  <c:v>87870</c:v>
                </c:pt>
                <c:pt idx="20">
                  <c:v>84938</c:v>
                </c:pt>
                <c:pt idx="21">
                  <c:v>82622</c:v>
                </c:pt>
                <c:pt idx="22">
                  <c:v>63972</c:v>
                </c:pt>
                <c:pt idx="23">
                  <c:v>98406</c:v>
                </c:pt>
                <c:pt idx="24">
                  <c:v>90889</c:v>
                </c:pt>
                <c:pt idx="25">
                  <c:v>103463</c:v>
                </c:pt>
                <c:pt idx="26">
                  <c:v>118933</c:v>
                </c:pt>
                <c:pt idx="27">
                  <c:v>101365</c:v>
                </c:pt>
                <c:pt idx="28">
                  <c:v>82873</c:v>
                </c:pt>
                <c:pt idx="29">
                  <c:v>104164</c:v>
                </c:pt>
                <c:pt idx="30">
                  <c:v>139260</c:v>
                </c:pt>
                <c:pt idx="31">
                  <c:v>73440</c:v>
                </c:pt>
                <c:pt idx="32">
                  <c:v>113950</c:v>
                </c:pt>
                <c:pt idx="33">
                  <c:v>132638</c:v>
                </c:pt>
                <c:pt idx="34">
                  <c:v>80057</c:v>
                </c:pt>
                <c:pt idx="35">
                  <c:v>67094</c:v>
                </c:pt>
                <c:pt idx="36">
                  <c:v>85680</c:v>
                </c:pt>
                <c:pt idx="37">
                  <c:v>92411</c:v>
                </c:pt>
                <c:pt idx="38">
                  <c:v>85678</c:v>
                </c:pt>
                <c:pt idx="39">
                  <c:v>99828</c:v>
                </c:pt>
                <c:pt idx="40">
                  <c:v>70993</c:v>
                </c:pt>
                <c:pt idx="41">
                  <c:v>100876</c:v>
                </c:pt>
                <c:pt idx="42">
                  <c:v>96657</c:v>
                </c:pt>
                <c:pt idx="43">
                  <c:v>83866</c:v>
                </c:pt>
                <c:pt idx="44">
                  <c:v>96430</c:v>
                </c:pt>
                <c:pt idx="45">
                  <c:v>108958</c:v>
                </c:pt>
                <c:pt idx="46">
                  <c:v>81130</c:v>
                </c:pt>
                <c:pt idx="47">
                  <c:v>56795</c:v>
                </c:pt>
                <c:pt idx="48">
                  <c:v>65474</c:v>
                </c:pt>
                <c:pt idx="49">
                  <c:v>119310</c:v>
                </c:pt>
                <c:pt idx="50">
                  <c:v>95088</c:v>
                </c:pt>
                <c:pt idx="51">
                  <c:v>85748</c:v>
                </c:pt>
                <c:pt idx="52">
                  <c:v>97889</c:v>
                </c:pt>
                <c:pt idx="53">
                  <c:v>94687</c:v>
                </c:pt>
                <c:pt idx="54">
                  <c:v>115097</c:v>
                </c:pt>
                <c:pt idx="55">
                  <c:v>90498</c:v>
                </c:pt>
                <c:pt idx="56">
                  <c:v>76464</c:v>
                </c:pt>
                <c:pt idx="57">
                  <c:v>93521</c:v>
                </c:pt>
                <c:pt idx="58">
                  <c:v>117816</c:v>
                </c:pt>
                <c:pt idx="59">
                  <c:v>138499</c:v>
                </c:pt>
                <c:pt idx="60">
                  <c:v>80050</c:v>
                </c:pt>
                <c:pt idx="61">
                  <c:v>86426</c:v>
                </c:pt>
                <c:pt idx="62">
                  <c:v>89279</c:v>
                </c:pt>
                <c:pt idx="63">
                  <c:v>87695</c:v>
                </c:pt>
                <c:pt idx="64">
                  <c:v>73410</c:v>
                </c:pt>
                <c:pt idx="65">
                  <c:v>75248</c:v>
                </c:pt>
                <c:pt idx="66">
                  <c:v>110890</c:v>
                </c:pt>
                <c:pt idx="67">
                  <c:v>114941</c:v>
                </c:pt>
                <c:pt idx="68">
                  <c:v>105618</c:v>
                </c:pt>
                <c:pt idx="69">
                  <c:v>105119</c:v>
                </c:pt>
                <c:pt idx="70">
                  <c:v>56822</c:v>
                </c:pt>
                <c:pt idx="71">
                  <c:v>99609</c:v>
                </c:pt>
                <c:pt idx="72">
                  <c:v>97330</c:v>
                </c:pt>
                <c:pt idx="73">
                  <c:v>74369</c:v>
                </c:pt>
                <c:pt idx="74">
                  <c:v>71668</c:v>
                </c:pt>
                <c:pt idx="75">
                  <c:v>66600</c:v>
                </c:pt>
                <c:pt idx="76">
                  <c:v>75330</c:v>
                </c:pt>
                <c:pt idx="77">
                  <c:v>53801</c:v>
                </c:pt>
                <c:pt idx="78">
                  <c:v>110423</c:v>
                </c:pt>
                <c:pt idx="79">
                  <c:v>93211</c:v>
                </c:pt>
                <c:pt idx="80">
                  <c:v>102898</c:v>
                </c:pt>
                <c:pt idx="81">
                  <c:v>132804</c:v>
                </c:pt>
                <c:pt idx="82">
                  <c:v>62227</c:v>
                </c:pt>
                <c:pt idx="83">
                  <c:v>78074</c:v>
                </c:pt>
                <c:pt idx="84">
                  <c:v>70525</c:v>
                </c:pt>
                <c:pt idx="85">
                  <c:v>93516</c:v>
                </c:pt>
                <c:pt idx="86">
                  <c:v>140392</c:v>
                </c:pt>
                <c:pt idx="87">
                  <c:v>73804</c:v>
                </c:pt>
                <c:pt idx="88">
                  <c:v>118030</c:v>
                </c:pt>
                <c:pt idx="89">
                  <c:v>86547</c:v>
                </c:pt>
                <c:pt idx="90">
                  <c:v>82944</c:v>
                </c:pt>
                <c:pt idx="91">
                  <c:v>111908</c:v>
                </c:pt>
                <c:pt idx="92">
                  <c:v>70115</c:v>
                </c:pt>
                <c:pt idx="93">
                  <c:v>63829</c:v>
                </c:pt>
                <c:pt idx="94">
                  <c:v>131818</c:v>
                </c:pt>
                <c:pt idx="95">
                  <c:v>56666</c:v>
                </c:pt>
                <c:pt idx="96">
                  <c:v>90022</c:v>
                </c:pt>
                <c:pt idx="97">
                  <c:v>81455</c:v>
                </c:pt>
                <c:pt idx="98">
                  <c:v>73126</c:v>
                </c:pt>
                <c:pt idx="99">
                  <c:v>94570</c:v>
                </c:pt>
                <c:pt idx="100">
                  <c:v>68186</c:v>
                </c:pt>
                <c:pt idx="101">
                  <c:v>75896</c:v>
                </c:pt>
                <c:pt idx="102">
                  <c:v>98677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B3-4192-8BF8-92DD4F4D63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1058008"/>
        <c:axId val="721055128"/>
      </c:scatterChart>
      <c:valAx>
        <c:axId val="721058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店舗面積（単位：㎡）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21055128"/>
        <c:crosses val="autoZero"/>
        <c:crossBetween val="midCat"/>
      </c:valAx>
      <c:valAx>
        <c:axId val="721055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月間売上高（単位：千円）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210580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'図7-1-図7-5'!$G$1</c:f>
              <c:strCache>
                <c:ptCount val="1"/>
                <c:pt idx="0">
                  <c:v>月間売上高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'図7-1-図7-5'!$C$2:$C$104</c:f>
              <c:numCache>
                <c:formatCode>General</c:formatCode>
                <c:ptCount val="103"/>
                <c:pt idx="0">
                  <c:v>207.6</c:v>
                </c:pt>
                <c:pt idx="1">
                  <c:v>210.8</c:v>
                </c:pt>
                <c:pt idx="2">
                  <c:v>174.5</c:v>
                </c:pt>
                <c:pt idx="3">
                  <c:v>288.8</c:v>
                </c:pt>
                <c:pt idx="4">
                  <c:v>216.1</c:v>
                </c:pt>
                <c:pt idx="5">
                  <c:v>251</c:v>
                </c:pt>
                <c:pt idx="6">
                  <c:v>284.60000000000002</c:v>
                </c:pt>
                <c:pt idx="7">
                  <c:v>252.2</c:v>
                </c:pt>
                <c:pt idx="8">
                  <c:v>163.9</c:v>
                </c:pt>
                <c:pt idx="9">
                  <c:v>265</c:v>
                </c:pt>
                <c:pt idx="10">
                  <c:v>282.89999999999998</c:v>
                </c:pt>
                <c:pt idx="11">
                  <c:v>252.9</c:v>
                </c:pt>
                <c:pt idx="12">
                  <c:v>171.7</c:v>
                </c:pt>
                <c:pt idx="13">
                  <c:v>287.8</c:v>
                </c:pt>
                <c:pt idx="14">
                  <c:v>261.5</c:v>
                </c:pt>
                <c:pt idx="15">
                  <c:v>205.4</c:v>
                </c:pt>
                <c:pt idx="16">
                  <c:v>287.10000000000002</c:v>
                </c:pt>
                <c:pt idx="17">
                  <c:v>302.89999999999998</c:v>
                </c:pt>
                <c:pt idx="18">
                  <c:v>257.3</c:v>
                </c:pt>
                <c:pt idx="19">
                  <c:v>258.89999999999998</c:v>
                </c:pt>
                <c:pt idx="20">
                  <c:v>256.7</c:v>
                </c:pt>
                <c:pt idx="21">
                  <c:v>193</c:v>
                </c:pt>
                <c:pt idx="22">
                  <c:v>237.5</c:v>
                </c:pt>
                <c:pt idx="23">
                  <c:v>279.2</c:v>
                </c:pt>
                <c:pt idx="24">
                  <c:v>174.3</c:v>
                </c:pt>
                <c:pt idx="25">
                  <c:v>208.2</c:v>
                </c:pt>
                <c:pt idx="26">
                  <c:v>311.3</c:v>
                </c:pt>
                <c:pt idx="27">
                  <c:v>210.6</c:v>
                </c:pt>
                <c:pt idx="28">
                  <c:v>277.60000000000002</c:v>
                </c:pt>
                <c:pt idx="29">
                  <c:v>217.6</c:v>
                </c:pt>
                <c:pt idx="30">
                  <c:v>300.10000000000002</c:v>
                </c:pt>
                <c:pt idx="31">
                  <c:v>213.7</c:v>
                </c:pt>
                <c:pt idx="32">
                  <c:v>221</c:v>
                </c:pt>
                <c:pt idx="33">
                  <c:v>305.39999999999998</c:v>
                </c:pt>
                <c:pt idx="34">
                  <c:v>306.39999999999998</c:v>
                </c:pt>
                <c:pt idx="35">
                  <c:v>158</c:v>
                </c:pt>
                <c:pt idx="36">
                  <c:v>289.3</c:v>
                </c:pt>
                <c:pt idx="37">
                  <c:v>225.4</c:v>
                </c:pt>
                <c:pt idx="38">
                  <c:v>293.5</c:v>
                </c:pt>
                <c:pt idx="39">
                  <c:v>191.2</c:v>
                </c:pt>
                <c:pt idx="40">
                  <c:v>219.9</c:v>
                </c:pt>
                <c:pt idx="41">
                  <c:v>299.3</c:v>
                </c:pt>
                <c:pt idx="42">
                  <c:v>311.10000000000002</c:v>
                </c:pt>
                <c:pt idx="43">
                  <c:v>171.8</c:v>
                </c:pt>
                <c:pt idx="44">
                  <c:v>259</c:v>
                </c:pt>
                <c:pt idx="45">
                  <c:v>220.4</c:v>
                </c:pt>
                <c:pt idx="46">
                  <c:v>158.80000000000001</c:v>
                </c:pt>
                <c:pt idx="47">
                  <c:v>174.8</c:v>
                </c:pt>
                <c:pt idx="48">
                  <c:v>155.1</c:v>
                </c:pt>
                <c:pt idx="49">
                  <c:v>312.2</c:v>
                </c:pt>
                <c:pt idx="50">
                  <c:v>234.2</c:v>
                </c:pt>
                <c:pt idx="51">
                  <c:v>189.2</c:v>
                </c:pt>
                <c:pt idx="52">
                  <c:v>261.5</c:v>
                </c:pt>
                <c:pt idx="53">
                  <c:v>235.9</c:v>
                </c:pt>
                <c:pt idx="54">
                  <c:v>159.4</c:v>
                </c:pt>
                <c:pt idx="55">
                  <c:v>307.10000000000002</c:v>
                </c:pt>
                <c:pt idx="56">
                  <c:v>194</c:v>
                </c:pt>
                <c:pt idx="57">
                  <c:v>157.4</c:v>
                </c:pt>
                <c:pt idx="58">
                  <c:v>291.8</c:v>
                </c:pt>
                <c:pt idx="59">
                  <c:v>299.5</c:v>
                </c:pt>
                <c:pt idx="60">
                  <c:v>236.9</c:v>
                </c:pt>
                <c:pt idx="61">
                  <c:v>308.39999999999998</c:v>
                </c:pt>
                <c:pt idx="62">
                  <c:v>270.2</c:v>
                </c:pt>
                <c:pt idx="63">
                  <c:v>265.2</c:v>
                </c:pt>
                <c:pt idx="64">
                  <c:v>241.2</c:v>
                </c:pt>
                <c:pt idx="65">
                  <c:v>296.60000000000002</c:v>
                </c:pt>
                <c:pt idx="66">
                  <c:v>284</c:v>
                </c:pt>
                <c:pt idx="67">
                  <c:v>208.2</c:v>
                </c:pt>
                <c:pt idx="68">
                  <c:v>295.5</c:v>
                </c:pt>
                <c:pt idx="69">
                  <c:v>292</c:v>
                </c:pt>
                <c:pt idx="70">
                  <c:v>157</c:v>
                </c:pt>
                <c:pt idx="71">
                  <c:v>250.5</c:v>
                </c:pt>
                <c:pt idx="72">
                  <c:v>209.8</c:v>
                </c:pt>
                <c:pt idx="73">
                  <c:v>155.6</c:v>
                </c:pt>
                <c:pt idx="74">
                  <c:v>186.3</c:v>
                </c:pt>
                <c:pt idx="75">
                  <c:v>201</c:v>
                </c:pt>
                <c:pt idx="76">
                  <c:v>174.5</c:v>
                </c:pt>
                <c:pt idx="77">
                  <c:v>161.6</c:v>
                </c:pt>
                <c:pt idx="78">
                  <c:v>311.89999999999998</c:v>
                </c:pt>
                <c:pt idx="79">
                  <c:v>273.60000000000002</c:v>
                </c:pt>
                <c:pt idx="80">
                  <c:v>194.1</c:v>
                </c:pt>
                <c:pt idx="81">
                  <c:v>279.89999999999998</c:v>
                </c:pt>
                <c:pt idx="82">
                  <c:v>191</c:v>
                </c:pt>
                <c:pt idx="83">
                  <c:v>248.1</c:v>
                </c:pt>
                <c:pt idx="84">
                  <c:v>253.3</c:v>
                </c:pt>
                <c:pt idx="85">
                  <c:v>262.3</c:v>
                </c:pt>
                <c:pt idx="86">
                  <c:v>302.3</c:v>
                </c:pt>
                <c:pt idx="87">
                  <c:v>218.2</c:v>
                </c:pt>
                <c:pt idx="88">
                  <c:v>179.8</c:v>
                </c:pt>
                <c:pt idx="89">
                  <c:v>236.6</c:v>
                </c:pt>
                <c:pt idx="90">
                  <c:v>271.2</c:v>
                </c:pt>
                <c:pt idx="91">
                  <c:v>224.4</c:v>
                </c:pt>
                <c:pt idx="92">
                  <c:v>222.4</c:v>
                </c:pt>
                <c:pt idx="93">
                  <c:v>214.4</c:v>
                </c:pt>
                <c:pt idx="94">
                  <c:v>214.4</c:v>
                </c:pt>
                <c:pt idx="95">
                  <c:v>240.6</c:v>
                </c:pt>
                <c:pt idx="96">
                  <c:v>264.10000000000002</c:v>
                </c:pt>
                <c:pt idx="97">
                  <c:v>182.6</c:v>
                </c:pt>
                <c:pt idx="98">
                  <c:v>170.7</c:v>
                </c:pt>
                <c:pt idx="99">
                  <c:v>160.19999999999999</c:v>
                </c:pt>
                <c:pt idx="100">
                  <c:v>182.7</c:v>
                </c:pt>
                <c:pt idx="101">
                  <c:v>159.69999999999999</c:v>
                </c:pt>
                <c:pt idx="102">
                  <c:v>255.8</c:v>
                </c:pt>
              </c:numCache>
            </c:numRef>
          </c:xVal>
          <c:yVal>
            <c:numRef>
              <c:f>'図7-1-図7-5'!$G$2:$G$104</c:f>
              <c:numCache>
                <c:formatCode>General</c:formatCode>
                <c:ptCount val="103"/>
                <c:pt idx="0">
                  <c:v>130069</c:v>
                </c:pt>
                <c:pt idx="1">
                  <c:v>72981</c:v>
                </c:pt>
                <c:pt idx="2">
                  <c:v>84050</c:v>
                </c:pt>
                <c:pt idx="3">
                  <c:v>108947</c:v>
                </c:pt>
                <c:pt idx="4">
                  <c:v>65733</c:v>
                </c:pt>
                <c:pt idx="5">
                  <c:v>114216</c:v>
                </c:pt>
                <c:pt idx="6">
                  <c:v>151832</c:v>
                </c:pt>
                <c:pt idx="7">
                  <c:v>108936</c:v>
                </c:pt>
                <c:pt idx="8">
                  <c:v>61567</c:v>
                </c:pt>
                <c:pt idx="9">
                  <c:v>88578</c:v>
                </c:pt>
                <c:pt idx="10">
                  <c:v>113723</c:v>
                </c:pt>
                <c:pt idx="11">
                  <c:v>106408</c:v>
                </c:pt>
                <c:pt idx="12">
                  <c:v>109693</c:v>
                </c:pt>
                <c:pt idx="13">
                  <c:v>88380</c:v>
                </c:pt>
                <c:pt idx="14">
                  <c:v>109620</c:v>
                </c:pt>
                <c:pt idx="15">
                  <c:v>71315</c:v>
                </c:pt>
                <c:pt idx="16">
                  <c:v>83900</c:v>
                </c:pt>
                <c:pt idx="17">
                  <c:v>96660</c:v>
                </c:pt>
                <c:pt idx="18">
                  <c:v>99858</c:v>
                </c:pt>
                <c:pt idx="19">
                  <c:v>87870</c:v>
                </c:pt>
                <c:pt idx="20">
                  <c:v>84938</c:v>
                </c:pt>
                <c:pt idx="21">
                  <c:v>82622</c:v>
                </c:pt>
                <c:pt idx="22">
                  <c:v>63972</c:v>
                </c:pt>
                <c:pt idx="23">
                  <c:v>98406</c:v>
                </c:pt>
                <c:pt idx="24">
                  <c:v>90889</c:v>
                </c:pt>
                <c:pt idx="25">
                  <c:v>103463</c:v>
                </c:pt>
                <c:pt idx="26">
                  <c:v>118933</c:v>
                </c:pt>
                <c:pt idx="27">
                  <c:v>101365</c:v>
                </c:pt>
                <c:pt idx="28">
                  <c:v>82873</c:v>
                </c:pt>
                <c:pt idx="29">
                  <c:v>104164</c:v>
                </c:pt>
                <c:pt idx="30">
                  <c:v>139260</c:v>
                </c:pt>
                <c:pt idx="31">
                  <c:v>73440</c:v>
                </c:pt>
                <c:pt idx="32">
                  <c:v>113950</c:v>
                </c:pt>
                <c:pt idx="33">
                  <c:v>132638</c:v>
                </c:pt>
                <c:pt idx="34">
                  <c:v>80057</c:v>
                </c:pt>
                <c:pt idx="35">
                  <c:v>67094</c:v>
                </c:pt>
                <c:pt idx="36">
                  <c:v>85680</c:v>
                </c:pt>
                <c:pt idx="37">
                  <c:v>92411</c:v>
                </c:pt>
                <c:pt idx="38">
                  <c:v>85678</c:v>
                </c:pt>
                <c:pt idx="39">
                  <c:v>99828</c:v>
                </c:pt>
                <c:pt idx="40">
                  <c:v>70993</c:v>
                </c:pt>
                <c:pt idx="41">
                  <c:v>100876</c:v>
                </c:pt>
                <c:pt idx="42">
                  <c:v>96657</c:v>
                </c:pt>
                <c:pt idx="43">
                  <c:v>83866</c:v>
                </c:pt>
                <c:pt idx="44">
                  <c:v>96430</c:v>
                </c:pt>
                <c:pt idx="45">
                  <c:v>108958</c:v>
                </c:pt>
                <c:pt idx="46">
                  <c:v>81130</c:v>
                </c:pt>
                <c:pt idx="47">
                  <c:v>56795</c:v>
                </c:pt>
                <c:pt idx="48">
                  <c:v>65474</c:v>
                </c:pt>
                <c:pt idx="49">
                  <c:v>119310</c:v>
                </c:pt>
                <c:pt idx="50">
                  <c:v>95088</c:v>
                </c:pt>
                <c:pt idx="51">
                  <c:v>85748</c:v>
                </c:pt>
                <c:pt idx="52">
                  <c:v>97889</c:v>
                </c:pt>
                <c:pt idx="53">
                  <c:v>94687</c:v>
                </c:pt>
                <c:pt idx="54">
                  <c:v>115097</c:v>
                </c:pt>
                <c:pt idx="55">
                  <c:v>90498</c:v>
                </c:pt>
                <c:pt idx="56">
                  <c:v>76464</c:v>
                </c:pt>
                <c:pt idx="57">
                  <c:v>93521</c:v>
                </c:pt>
                <c:pt idx="58">
                  <c:v>117816</c:v>
                </c:pt>
                <c:pt idx="59">
                  <c:v>138499</c:v>
                </c:pt>
                <c:pt idx="60">
                  <c:v>80050</c:v>
                </c:pt>
                <c:pt idx="61">
                  <c:v>86426</c:v>
                </c:pt>
                <c:pt idx="62">
                  <c:v>89279</c:v>
                </c:pt>
                <c:pt idx="63">
                  <c:v>87695</c:v>
                </c:pt>
                <c:pt idx="64">
                  <c:v>73410</c:v>
                </c:pt>
                <c:pt idx="65">
                  <c:v>75248</c:v>
                </c:pt>
                <c:pt idx="66">
                  <c:v>110890</c:v>
                </c:pt>
                <c:pt idx="67">
                  <c:v>114941</c:v>
                </c:pt>
                <c:pt idx="68">
                  <c:v>105618</c:v>
                </c:pt>
                <c:pt idx="69">
                  <c:v>105119</c:v>
                </c:pt>
                <c:pt idx="70">
                  <c:v>56822</c:v>
                </c:pt>
                <c:pt idx="71">
                  <c:v>99609</c:v>
                </c:pt>
                <c:pt idx="72">
                  <c:v>97330</c:v>
                </c:pt>
                <c:pt idx="73">
                  <c:v>74369</c:v>
                </c:pt>
                <c:pt idx="74">
                  <c:v>71668</c:v>
                </c:pt>
                <c:pt idx="75">
                  <c:v>66600</c:v>
                </c:pt>
                <c:pt idx="76">
                  <c:v>75330</c:v>
                </c:pt>
                <c:pt idx="77">
                  <c:v>53801</c:v>
                </c:pt>
                <c:pt idx="78">
                  <c:v>110423</c:v>
                </c:pt>
                <c:pt idx="79">
                  <c:v>93211</c:v>
                </c:pt>
                <c:pt idx="80">
                  <c:v>102898</c:v>
                </c:pt>
                <c:pt idx="81">
                  <c:v>132804</c:v>
                </c:pt>
                <c:pt idx="82">
                  <c:v>62227</c:v>
                </c:pt>
                <c:pt idx="83">
                  <c:v>78074</c:v>
                </c:pt>
                <c:pt idx="84">
                  <c:v>70525</c:v>
                </c:pt>
                <c:pt idx="85">
                  <c:v>93516</c:v>
                </c:pt>
                <c:pt idx="86">
                  <c:v>140392</c:v>
                </c:pt>
                <c:pt idx="87">
                  <c:v>73804</c:v>
                </c:pt>
                <c:pt idx="88">
                  <c:v>118030</c:v>
                </c:pt>
                <c:pt idx="89">
                  <c:v>86547</c:v>
                </c:pt>
                <c:pt idx="90">
                  <c:v>82944</c:v>
                </c:pt>
                <c:pt idx="91">
                  <c:v>111908</c:v>
                </c:pt>
                <c:pt idx="92">
                  <c:v>70115</c:v>
                </c:pt>
                <c:pt idx="93">
                  <c:v>63829</c:v>
                </c:pt>
                <c:pt idx="94">
                  <c:v>131818</c:v>
                </c:pt>
                <c:pt idx="95">
                  <c:v>56666</c:v>
                </c:pt>
                <c:pt idx="96">
                  <c:v>90022</c:v>
                </c:pt>
                <c:pt idx="97">
                  <c:v>81455</c:v>
                </c:pt>
                <c:pt idx="98">
                  <c:v>73126</c:v>
                </c:pt>
                <c:pt idx="99">
                  <c:v>94570</c:v>
                </c:pt>
                <c:pt idx="100">
                  <c:v>68186</c:v>
                </c:pt>
                <c:pt idx="101">
                  <c:v>75896</c:v>
                </c:pt>
                <c:pt idx="102">
                  <c:v>98677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54-46FE-A17A-381B6262B8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1058008"/>
        <c:axId val="721055128"/>
      </c:scatterChart>
      <c:valAx>
        <c:axId val="721058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商圏人口（単位：千人）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21055128"/>
        <c:crosses val="autoZero"/>
        <c:crossBetween val="midCat"/>
      </c:valAx>
      <c:valAx>
        <c:axId val="721055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月間売上高（単位：千円）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210580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'図7-1-図7-5'!$G$1</c:f>
              <c:strCache>
                <c:ptCount val="1"/>
                <c:pt idx="0">
                  <c:v>月間売上高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'図7-1-図7-5'!$E$2:$E$104</c:f>
              <c:numCache>
                <c:formatCode>General</c:formatCode>
                <c:ptCount val="103"/>
                <c:pt idx="0">
                  <c:v>27</c:v>
                </c:pt>
                <c:pt idx="1">
                  <c:v>20</c:v>
                </c:pt>
                <c:pt idx="2">
                  <c:v>57</c:v>
                </c:pt>
                <c:pt idx="3">
                  <c:v>57</c:v>
                </c:pt>
                <c:pt idx="4">
                  <c:v>65</c:v>
                </c:pt>
                <c:pt idx="5">
                  <c:v>43</c:v>
                </c:pt>
                <c:pt idx="6">
                  <c:v>62</c:v>
                </c:pt>
                <c:pt idx="7">
                  <c:v>25</c:v>
                </c:pt>
                <c:pt idx="8">
                  <c:v>17</c:v>
                </c:pt>
                <c:pt idx="9">
                  <c:v>11</c:v>
                </c:pt>
                <c:pt idx="10">
                  <c:v>14</c:v>
                </c:pt>
                <c:pt idx="11">
                  <c:v>69</c:v>
                </c:pt>
                <c:pt idx="12">
                  <c:v>19</c:v>
                </c:pt>
                <c:pt idx="13">
                  <c:v>73</c:v>
                </c:pt>
                <c:pt idx="14">
                  <c:v>72</c:v>
                </c:pt>
                <c:pt idx="15">
                  <c:v>16</c:v>
                </c:pt>
                <c:pt idx="16">
                  <c:v>68</c:v>
                </c:pt>
                <c:pt idx="17">
                  <c:v>13</c:v>
                </c:pt>
                <c:pt idx="18">
                  <c:v>79</c:v>
                </c:pt>
                <c:pt idx="19">
                  <c:v>55</c:v>
                </c:pt>
                <c:pt idx="20">
                  <c:v>76</c:v>
                </c:pt>
                <c:pt idx="21">
                  <c:v>57</c:v>
                </c:pt>
                <c:pt idx="22">
                  <c:v>66</c:v>
                </c:pt>
                <c:pt idx="23">
                  <c:v>42</c:v>
                </c:pt>
                <c:pt idx="24">
                  <c:v>66</c:v>
                </c:pt>
                <c:pt idx="25">
                  <c:v>22</c:v>
                </c:pt>
                <c:pt idx="26">
                  <c:v>17</c:v>
                </c:pt>
                <c:pt idx="27">
                  <c:v>58</c:v>
                </c:pt>
                <c:pt idx="28">
                  <c:v>30</c:v>
                </c:pt>
                <c:pt idx="29">
                  <c:v>74</c:v>
                </c:pt>
                <c:pt idx="30">
                  <c:v>23</c:v>
                </c:pt>
                <c:pt idx="31">
                  <c:v>13</c:v>
                </c:pt>
                <c:pt idx="32">
                  <c:v>50</c:v>
                </c:pt>
                <c:pt idx="33">
                  <c:v>50</c:v>
                </c:pt>
                <c:pt idx="34">
                  <c:v>44</c:v>
                </c:pt>
                <c:pt idx="35">
                  <c:v>28</c:v>
                </c:pt>
                <c:pt idx="36">
                  <c:v>10</c:v>
                </c:pt>
                <c:pt idx="37">
                  <c:v>59</c:v>
                </c:pt>
                <c:pt idx="38">
                  <c:v>51</c:v>
                </c:pt>
                <c:pt idx="39">
                  <c:v>19</c:v>
                </c:pt>
                <c:pt idx="40">
                  <c:v>62</c:v>
                </c:pt>
                <c:pt idx="41">
                  <c:v>15</c:v>
                </c:pt>
                <c:pt idx="42">
                  <c:v>79</c:v>
                </c:pt>
                <c:pt idx="43">
                  <c:v>19</c:v>
                </c:pt>
                <c:pt idx="44">
                  <c:v>47</c:v>
                </c:pt>
                <c:pt idx="45">
                  <c:v>25</c:v>
                </c:pt>
                <c:pt idx="46">
                  <c:v>75</c:v>
                </c:pt>
                <c:pt idx="47">
                  <c:v>62</c:v>
                </c:pt>
                <c:pt idx="48">
                  <c:v>22</c:v>
                </c:pt>
                <c:pt idx="49">
                  <c:v>65</c:v>
                </c:pt>
                <c:pt idx="50">
                  <c:v>28</c:v>
                </c:pt>
                <c:pt idx="51">
                  <c:v>36</c:v>
                </c:pt>
                <c:pt idx="52">
                  <c:v>62</c:v>
                </c:pt>
                <c:pt idx="53">
                  <c:v>52</c:v>
                </c:pt>
                <c:pt idx="54">
                  <c:v>29</c:v>
                </c:pt>
                <c:pt idx="55">
                  <c:v>24</c:v>
                </c:pt>
                <c:pt idx="56">
                  <c:v>45</c:v>
                </c:pt>
                <c:pt idx="57">
                  <c:v>20</c:v>
                </c:pt>
                <c:pt idx="58">
                  <c:v>48</c:v>
                </c:pt>
                <c:pt idx="59">
                  <c:v>68</c:v>
                </c:pt>
                <c:pt idx="60">
                  <c:v>55</c:v>
                </c:pt>
                <c:pt idx="61">
                  <c:v>65</c:v>
                </c:pt>
                <c:pt idx="62">
                  <c:v>41</c:v>
                </c:pt>
                <c:pt idx="63">
                  <c:v>26</c:v>
                </c:pt>
                <c:pt idx="64">
                  <c:v>16</c:v>
                </c:pt>
                <c:pt idx="65">
                  <c:v>78</c:v>
                </c:pt>
                <c:pt idx="66">
                  <c:v>13</c:v>
                </c:pt>
                <c:pt idx="67">
                  <c:v>50</c:v>
                </c:pt>
                <c:pt idx="68">
                  <c:v>40</c:v>
                </c:pt>
                <c:pt idx="69">
                  <c:v>32</c:v>
                </c:pt>
                <c:pt idx="70">
                  <c:v>13</c:v>
                </c:pt>
                <c:pt idx="71">
                  <c:v>58</c:v>
                </c:pt>
                <c:pt idx="72">
                  <c:v>18</c:v>
                </c:pt>
                <c:pt idx="73">
                  <c:v>73</c:v>
                </c:pt>
                <c:pt idx="74">
                  <c:v>38</c:v>
                </c:pt>
                <c:pt idx="75">
                  <c:v>41</c:v>
                </c:pt>
                <c:pt idx="76">
                  <c:v>63</c:v>
                </c:pt>
                <c:pt idx="77">
                  <c:v>67</c:v>
                </c:pt>
                <c:pt idx="78">
                  <c:v>79</c:v>
                </c:pt>
                <c:pt idx="79">
                  <c:v>51</c:v>
                </c:pt>
                <c:pt idx="80">
                  <c:v>23</c:v>
                </c:pt>
                <c:pt idx="81">
                  <c:v>33</c:v>
                </c:pt>
                <c:pt idx="82">
                  <c:v>68</c:v>
                </c:pt>
                <c:pt idx="83">
                  <c:v>68</c:v>
                </c:pt>
                <c:pt idx="84">
                  <c:v>52</c:v>
                </c:pt>
                <c:pt idx="85">
                  <c:v>62</c:v>
                </c:pt>
                <c:pt idx="86">
                  <c:v>17</c:v>
                </c:pt>
                <c:pt idx="87">
                  <c:v>79</c:v>
                </c:pt>
                <c:pt idx="88">
                  <c:v>26</c:v>
                </c:pt>
                <c:pt idx="89">
                  <c:v>11</c:v>
                </c:pt>
                <c:pt idx="90">
                  <c:v>28</c:v>
                </c:pt>
                <c:pt idx="91">
                  <c:v>70</c:v>
                </c:pt>
                <c:pt idx="92">
                  <c:v>22</c:v>
                </c:pt>
                <c:pt idx="93">
                  <c:v>27</c:v>
                </c:pt>
                <c:pt idx="94">
                  <c:v>25</c:v>
                </c:pt>
                <c:pt idx="95">
                  <c:v>52</c:v>
                </c:pt>
                <c:pt idx="96">
                  <c:v>70</c:v>
                </c:pt>
                <c:pt idx="97">
                  <c:v>38</c:v>
                </c:pt>
                <c:pt idx="98">
                  <c:v>66</c:v>
                </c:pt>
                <c:pt idx="99">
                  <c:v>51</c:v>
                </c:pt>
                <c:pt idx="100">
                  <c:v>24</c:v>
                </c:pt>
                <c:pt idx="101">
                  <c:v>14</c:v>
                </c:pt>
                <c:pt idx="102">
                  <c:v>31</c:v>
                </c:pt>
              </c:numCache>
            </c:numRef>
          </c:xVal>
          <c:yVal>
            <c:numRef>
              <c:f>'図7-1-図7-5'!$G$2:$G$104</c:f>
              <c:numCache>
                <c:formatCode>General</c:formatCode>
                <c:ptCount val="103"/>
                <c:pt idx="0">
                  <c:v>130069</c:v>
                </c:pt>
                <c:pt idx="1">
                  <c:v>72981</c:v>
                </c:pt>
                <c:pt idx="2">
                  <c:v>84050</c:v>
                </c:pt>
                <c:pt idx="3">
                  <c:v>108947</c:v>
                </c:pt>
                <c:pt idx="4">
                  <c:v>65733</c:v>
                </c:pt>
                <c:pt idx="5">
                  <c:v>114216</c:v>
                </c:pt>
                <c:pt idx="6">
                  <c:v>151832</c:v>
                </c:pt>
                <c:pt idx="7">
                  <c:v>108936</c:v>
                </c:pt>
                <c:pt idx="8">
                  <c:v>61567</c:v>
                </c:pt>
                <c:pt idx="9">
                  <c:v>88578</c:v>
                </c:pt>
                <c:pt idx="10">
                  <c:v>113723</c:v>
                </c:pt>
                <c:pt idx="11">
                  <c:v>106408</c:v>
                </c:pt>
                <c:pt idx="12">
                  <c:v>109693</c:v>
                </c:pt>
                <c:pt idx="13">
                  <c:v>88380</c:v>
                </c:pt>
                <c:pt idx="14">
                  <c:v>109620</c:v>
                </c:pt>
                <c:pt idx="15">
                  <c:v>71315</c:v>
                </c:pt>
                <c:pt idx="16">
                  <c:v>83900</c:v>
                </c:pt>
                <c:pt idx="17">
                  <c:v>96660</c:v>
                </c:pt>
                <c:pt idx="18">
                  <c:v>99858</c:v>
                </c:pt>
                <c:pt idx="19">
                  <c:v>87870</c:v>
                </c:pt>
                <c:pt idx="20">
                  <c:v>84938</c:v>
                </c:pt>
                <c:pt idx="21">
                  <c:v>82622</c:v>
                </c:pt>
                <c:pt idx="22">
                  <c:v>63972</c:v>
                </c:pt>
                <c:pt idx="23">
                  <c:v>98406</c:v>
                </c:pt>
                <c:pt idx="24">
                  <c:v>90889</c:v>
                </c:pt>
                <c:pt idx="25">
                  <c:v>103463</c:v>
                </c:pt>
                <c:pt idx="26">
                  <c:v>118933</c:v>
                </c:pt>
                <c:pt idx="27">
                  <c:v>101365</c:v>
                </c:pt>
                <c:pt idx="28">
                  <c:v>82873</c:v>
                </c:pt>
                <c:pt idx="29">
                  <c:v>104164</c:v>
                </c:pt>
                <c:pt idx="30">
                  <c:v>139260</c:v>
                </c:pt>
                <c:pt idx="31">
                  <c:v>73440</c:v>
                </c:pt>
                <c:pt idx="32">
                  <c:v>113950</c:v>
                </c:pt>
                <c:pt idx="33">
                  <c:v>132638</c:v>
                </c:pt>
                <c:pt idx="34">
                  <c:v>80057</c:v>
                </c:pt>
                <c:pt idx="35">
                  <c:v>67094</c:v>
                </c:pt>
                <c:pt idx="36">
                  <c:v>85680</c:v>
                </c:pt>
                <c:pt idx="37">
                  <c:v>92411</c:v>
                </c:pt>
                <c:pt idx="38">
                  <c:v>85678</c:v>
                </c:pt>
                <c:pt idx="39">
                  <c:v>99828</c:v>
                </c:pt>
                <c:pt idx="40">
                  <c:v>70993</c:v>
                </c:pt>
                <c:pt idx="41">
                  <c:v>100876</c:v>
                </c:pt>
                <c:pt idx="42">
                  <c:v>96657</c:v>
                </c:pt>
                <c:pt idx="43">
                  <c:v>83866</c:v>
                </c:pt>
                <c:pt idx="44">
                  <c:v>96430</c:v>
                </c:pt>
                <c:pt idx="45">
                  <c:v>108958</c:v>
                </c:pt>
                <c:pt idx="46">
                  <c:v>81130</c:v>
                </c:pt>
                <c:pt idx="47">
                  <c:v>56795</c:v>
                </c:pt>
                <c:pt idx="48">
                  <c:v>65474</c:v>
                </c:pt>
                <c:pt idx="49">
                  <c:v>119310</c:v>
                </c:pt>
                <c:pt idx="50">
                  <c:v>95088</c:v>
                </c:pt>
                <c:pt idx="51">
                  <c:v>85748</c:v>
                </c:pt>
                <c:pt idx="52">
                  <c:v>97889</c:v>
                </c:pt>
                <c:pt idx="53">
                  <c:v>94687</c:v>
                </c:pt>
                <c:pt idx="54">
                  <c:v>115097</c:v>
                </c:pt>
                <c:pt idx="55">
                  <c:v>90498</c:v>
                </c:pt>
                <c:pt idx="56">
                  <c:v>76464</c:v>
                </c:pt>
                <c:pt idx="57">
                  <c:v>93521</c:v>
                </c:pt>
                <c:pt idx="58">
                  <c:v>117816</c:v>
                </c:pt>
                <c:pt idx="59">
                  <c:v>138499</c:v>
                </c:pt>
                <c:pt idx="60">
                  <c:v>80050</c:v>
                </c:pt>
                <c:pt idx="61">
                  <c:v>86426</c:v>
                </c:pt>
                <c:pt idx="62">
                  <c:v>89279</c:v>
                </c:pt>
                <c:pt idx="63">
                  <c:v>87695</c:v>
                </c:pt>
                <c:pt idx="64">
                  <c:v>73410</c:v>
                </c:pt>
                <c:pt idx="65">
                  <c:v>75248</c:v>
                </c:pt>
                <c:pt idx="66">
                  <c:v>110890</c:v>
                </c:pt>
                <c:pt idx="67">
                  <c:v>114941</c:v>
                </c:pt>
                <c:pt idx="68">
                  <c:v>105618</c:v>
                </c:pt>
                <c:pt idx="69">
                  <c:v>105119</c:v>
                </c:pt>
                <c:pt idx="70">
                  <c:v>56822</c:v>
                </c:pt>
                <c:pt idx="71">
                  <c:v>99609</c:v>
                </c:pt>
                <c:pt idx="72">
                  <c:v>97330</c:v>
                </c:pt>
                <c:pt idx="73">
                  <c:v>74369</c:v>
                </c:pt>
                <c:pt idx="74">
                  <c:v>71668</c:v>
                </c:pt>
                <c:pt idx="75">
                  <c:v>66600</c:v>
                </c:pt>
                <c:pt idx="76">
                  <c:v>75330</c:v>
                </c:pt>
                <c:pt idx="77">
                  <c:v>53801</c:v>
                </c:pt>
                <c:pt idx="78">
                  <c:v>110423</c:v>
                </c:pt>
                <c:pt idx="79">
                  <c:v>93211</c:v>
                </c:pt>
                <c:pt idx="80">
                  <c:v>102898</c:v>
                </c:pt>
                <c:pt idx="81">
                  <c:v>132804</c:v>
                </c:pt>
                <c:pt idx="82">
                  <c:v>62227</c:v>
                </c:pt>
                <c:pt idx="83">
                  <c:v>78074</c:v>
                </c:pt>
                <c:pt idx="84">
                  <c:v>70525</c:v>
                </c:pt>
                <c:pt idx="85">
                  <c:v>93516</c:v>
                </c:pt>
                <c:pt idx="86">
                  <c:v>140392</c:v>
                </c:pt>
                <c:pt idx="87">
                  <c:v>73804</c:v>
                </c:pt>
                <c:pt idx="88">
                  <c:v>118030</c:v>
                </c:pt>
                <c:pt idx="89">
                  <c:v>86547</c:v>
                </c:pt>
                <c:pt idx="90">
                  <c:v>82944</c:v>
                </c:pt>
                <c:pt idx="91">
                  <c:v>111908</c:v>
                </c:pt>
                <c:pt idx="92">
                  <c:v>70115</c:v>
                </c:pt>
                <c:pt idx="93">
                  <c:v>63829</c:v>
                </c:pt>
                <c:pt idx="94">
                  <c:v>131818</c:v>
                </c:pt>
                <c:pt idx="95">
                  <c:v>56666</c:v>
                </c:pt>
                <c:pt idx="96">
                  <c:v>90022</c:v>
                </c:pt>
                <c:pt idx="97">
                  <c:v>81455</c:v>
                </c:pt>
                <c:pt idx="98">
                  <c:v>73126</c:v>
                </c:pt>
                <c:pt idx="99">
                  <c:v>94570</c:v>
                </c:pt>
                <c:pt idx="100">
                  <c:v>68186</c:v>
                </c:pt>
                <c:pt idx="101">
                  <c:v>75896</c:v>
                </c:pt>
                <c:pt idx="102">
                  <c:v>98677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DA-4302-A06B-EE6561B031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1058008"/>
        <c:axId val="721055128"/>
      </c:scatterChart>
      <c:valAx>
        <c:axId val="721058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駐車場台数（単位：台）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21055128"/>
        <c:crosses val="autoZero"/>
        <c:crossBetween val="midCat"/>
      </c:valAx>
      <c:valAx>
        <c:axId val="721055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月間売上高（単位：千円）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210580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'図7-1-図7-5'!$G$1</c:f>
              <c:strCache>
                <c:ptCount val="1"/>
                <c:pt idx="0">
                  <c:v>月間売上高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'図7-1-図7-5'!$F$2:$F$104</c:f>
              <c:numCache>
                <c:formatCode>General</c:formatCode>
                <c:ptCount val="103"/>
                <c:pt idx="0">
                  <c:v>12</c:v>
                </c:pt>
                <c:pt idx="1">
                  <c:v>3</c:v>
                </c:pt>
                <c:pt idx="2">
                  <c:v>19</c:v>
                </c:pt>
                <c:pt idx="3">
                  <c:v>9</c:v>
                </c:pt>
                <c:pt idx="4">
                  <c:v>16</c:v>
                </c:pt>
                <c:pt idx="5">
                  <c:v>2</c:v>
                </c:pt>
                <c:pt idx="6">
                  <c:v>10</c:v>
                </c:pt>
                <c:pt idx="7">
                  <c:v>5</c:v>
                </c:pt>
                <c:pt idx="8">
                  <c:v>7</c:v>
                </c:pt>
                <c:pt idx="9">
                  <c:v>17</c:v>
                </c:pt>
                <c:pt idx="10">
                  <c:v>8</c:v>
                </c:pt>
                <c:pt idx="11">
                  <c:v>13</c:v>
                </c:pt>
                <c:pt idx="12">
                  <c:v>7</c:v>
                </c:pt>
                <c:pt idx="13">
                  <c:v>8</c:v>
                </c:pt>
                <c:pt idx="14">
                  <c:v>2</c:v>
                </c:pt>
                <c:pt idx="15">
                  <c:v>20</c:v>
                </c:pt>
                <c:pt idx="16">
                  <c:v>20</c:v>
                </c:pt>
                <c:pt idx="17">
                  <c:v>21</c:v>
                </c:pt>
                <c:pt idx="18">
                  <c:v>19</c:v>
                </c:pt>
                <c:pt idx="19">
                  <c:v>20</c:v>
                </c:pt>
                <c:pt idx="20">
                  <c:v>20</c:v>
                </c:pt>
                <c:pt idx="21">
                  <c:v>2</c:v>
                </c:pt>
                <c:pt idx="22">
                  <c:v>11</c:v>
                </c:pt>
                <c:pt idx="23">
                  <c:v>19</c:v>
                </c:pt>
                <c:pt idx="24">
                  <c:v>5</c:v>
                </c:pt>
                <c:pt idx="25">
                  <c:v>7</c:v>
                </c:pt>
                <c:pt idx="26">
                  <c:v>18</c:v>
                </c:pt>
                <c:pt idx="27">
                  <c:v>3</c:v>
                </c:pt>
                <c:pt idx="28">
                  <c:v>16</c:v>
                </c:pt>
                <c:pt idx="29">
                  <c:v>13</c:v>
                </c:pt>
                <c:pt idx="30">
                  <c:v>13</c:v>
                </c:pt>
                <c:pt idx="31">
                  <c:v>13</c:v>
                </c:pt>
                <c:pt idx="32">
                  <c:v>14</c:v>
                </c:pt>
                <c:pt idx="33">
                  <c:v>18</c:v>
                </c:pt>
                <c:pt idx="34">
                  <c:v>13</c:v>
                </c:pt>
                <c:pt idx="35">
                  <c:v>5</c:v>
                </c:pt>
                <c:pt idx="36">
                  <c:v>19</c:v>
                </c:pt>
                <c:pt idx="37">
                  <c:v>4</c:v>
                </c:pt>
                <c:pt idx="38">
                  <c:v>5</c:v>
                </c:pt>
                <c:pt idx="39">
                  <c:v>15</c:v>
                </c:pt>
                <c:pt idx="40">
                  <c:v>2</c:v>
                </c:pt>
                <c:pt idx="41">
                  <c:v>4</c:v>
                </c:pt>
                <c:pt idx="42">
                  <c:v>15</c:v>
                </c:pt>
                <c:pt idx="43">
                  <c:v>11</c:v>
                </c:pt>
                <c:pt idx="44">
                  <c:v>10</c:v>
                </c:pt>
                <c:pt idx="45">
                  <c:v>2</c:v>
                </c:pt>
                <c:pt idx="46">
                  <c:v>2</c:v>
                </c:pt>
                <c:pt idx="47">
                  <c:v>5</c:v>
                </c:pt>
                <c:pt idx="48">
                  <c:v>7</c:v>
                </c:pt>
                <c:pt idx="49">
                  <c:v>11</c:v>
                </c:pt>
                <c:pt idx="50">
                  <c:v>20</c:v>
                </c:pt>
                <c:pt idx="51">
                  <c:v>15</c:v>
                </c:pt>
                <c:pt idx="52">
                  <c:v>3</c:v>
                </c:pt>
                <c:pt idx="53">
                  <c:v>18</c:v>
                </c:pt>
                <c:pt idx="54">
                  <c:v>20</c:v>
                </c:pt>
                <c:pt idx="55">
                  <c:v>7</c:v>
                </c:pt>
                <c:pt idx="56">
                  <c:v>17</c:v>
                </c:pt>
                <c:pt idx="57">
                  <c:v>18</c:v>
                </c:pt>
                <c:pt idx="58">
                  <c:v>7</c:v>
                </c:pt>
                <c:pt idx="59">
                  <c:v>10</c:v>
                </c:pt>
                <c:pt idx="60">
                  <c:v>16</c:v>
                </c:pt>
                <c:pt idx="61">
                  <c:v>7</c:v>
                </c:pt>
                <c:pt idx="62">
                  <c:v>4</c:v>
                </c:pt>
                <c:pt idx="63">
                  <c:v>13</c:v>
                </c:pt>
                <c:pt idx="64">
                  <c:v>9</c:v>
                </c:pt>
                <c:pt idx="65">
                  <c:v>5</c:v>
                </c:pt>
                <c:pt idx="66">
                  <c:v>7</c:v>
                </c:pt>
                <c:pt idx="67">
                  <c:v>3</c:v>
                </c:pt>
                <c:pt idx="68">
                  <c:v>7</c:v>
                </c:pt>
                <c:pt idx="69">
                  <c:v>10</c:v>
                </c:pt>
                <c:pt idx="70">
                  <c:v>14</c:v>
                </c:pt>
                <c:pt idx="71">
                  <c:v>9</c:v>
                </c:pt>
                <c:pt idx="72">
                  <c:v>21</c:v>
                </c:pt>
                <c:pt idx="73">
                  <c:v>20</c:v>
                </c:pt>
                <c:pt idx="74">
                  <c:v>14</c:v>
                </c:pt>
                <c:pt idx="75">
                  <c:v>11</c:v>
                </c:pt>
                <c:pt idx="76">
                  <c:v>17</c:v>
                </c:pt>
                <c:pt idx="77">
                  <c:v>10</c:v>
                </c:pt>
                <c:pt idx="78">
                  <c:v>11</c:v>
                </c:pt>
                <c:pt idx="79">
                  <c:v>9</c:v>
                </c:pt>
                <c:pt idx="80">
                  <c:v>8</c:v>
                </c:pt>
                <c:pt idx="81">
                  <c:v>15</c:v>
                </c:pt>
                <c:pt idx="82">
                  <c:v>4</c:v>
                </c:pt>
                <c:pt idx="83">
                  <c:v>2</c:v>
                </c:pt>
                <c:pt idx="84">
                  <c:v>15</c:v>
                </c:pt>
                <c:pt idx="85">
                  <c:v>4</c:v>
                </c:pt>
                <c:pt idx="86">
                  <c:v>21</c:v>
                </c:pt>
                <c:pt idx="87">
                  <c:v>12</c:v>
                </c:pt>
                <c:pt idx="88">
                  <c:v>4</c:v>
                </c:pt>
                <c:pt idx="89">
                  <c:v>14</c:v>
                </c:pt>
                <c:pt idx="90">
                  <c:v>8</c:v>
                </c:pt>
                <c:pt idx="91">
                  <c:v>13</c:v>
                </c:pt>
                <c:pt idx="92">
                  <c:v>10</c:v>
                </c:pt>
                <c:pt idx="93">
                  <c:v>4</c:v>
                </c:pt>
                <c:pt idx="94">
                  <c:v>2</c:v>
                </c:pt>
                <c:pt idx="95">
                  <c:v>19</c:v>
                </c:pt>
                <c:pt idx="96">
                  <c:v>6</c:v>
                </c:pt>
                <c:pt idx="97">
                  <c:v>16</c:v>
                </c:pt>
                <c:pt idx="98">
                  <c:v>17</c:v>
                </c:pt>
                <c:pt idx="99">
                  <c:v>10</c:v>
                </c:pt>
                <c:pt idx="100">
                  <c:v>15</c:v>
                </c:pt>
                <c:pt idx="101">
                  <c:v>2</c:v>
                </c:pt>
                <c:pt idx="102">
                  <c:v>11</c:v>
                </c:pt>
              </c:numCache>
            </c:numRef>
          </c:xVal>
          <c:yVal>
            <c:numRef>
              <c:f>'図7-1-図7-5'!$G$2:$G$104</c:f>
              <c:numCache>
                <c:formatCode>General</c:formatCode>
                <c:ptCount val="103"/>
                <c:pt idx="0">
                  <c:v>130069</c:v>
                </c:pt>
                <c:pt idx="1">
                  <c:v>72981</c:v>
                </c:pt>
                <c:pt idx="2">
                  <c:v>84050</c:v>
                </c:pt>
                <c:pt idx="3">
                  <c:v>108947</c:v>
                </c:pt>
                <c:pt idx="4">
                  <c:v>65733</c:v>
                </c:pt>
                <c:pt idx="5">
                  <c:v>114216</c:v>
                </c:pt>
                <c:pt idx="6">
                  <c:v>151832</c:v>
                </c:pt>
                <c:pt idx="7">
                  <c:v>108936</c:v>
                </c:pt>
                <c:pt idx="8">
                  <c:v>61567</c:v>
                </c:pt>
                <c:pt idx="9">
                  <c:v>88578</c:v>
                </c:pt>
                <c:pt idx="10">
                  <c:v>113723</c:v>
                </c:pt>
                <c:pt idx="11">
                  <c:v>106408</c:v>
                </c:pt>
                <c:pt idx="12">
                  <c:v>109693</c:v>
                </c:pt>
                <c:pt idx="13">
                  <c:v>88380</c:v>
                </c:pt>
                <c:pt idx="14">
                  <c:v>109620</c:v>
                </c:pt>
                <c:pt idx="15">
                  <c:v>71315</c:v>
                </c:pt>
                <c:pt idx="16">
                  <c:v>83900</c:v>
                </c:pt>
                <c:pt idx="17">
                  <c:v>96660</c:v>
                </c:pt>
                <c:pt idx="18">
                  <c:v>99858</c:v>
                </c:pt>
                <c:pt idx="19">
                  <c:v>87870</c:v>
                </c:pt>
                <c:pt idx="20">
                  <c:v>84938</c:v>
                </c:pt>
                <c:pt idx="21">
                  <c:v>82622</c:v>
                </c:pt>
                <c:pt idx="22">
                  <c:v>63972</c:v>
                </c:pt>
                <c:pt idx="23">
                  <c:v>98406</c:v>
                </c:pt>
                <c:pt idx="24">
                  <c:v>90889</c:v>
                </c:pt>
                <c:pt idx="25">
                  <c:v>103463</c:v>
                </c:pt>
                <c:pt idx="26">
                  <c:v>118933</c:v>
                </c:pt>
                <c:pt idx="27">
                  <c:v>101365</c:v>
                </c:pt>
                <c:pt idx="28">
                  <c:v>82873</c:v>
                </c:pt>
                <c:pt idx="29">
                  <c:v>104164</c:v>
                </c:pt>
                <c:pt idx="30">
                  <c:v>139260</c:v>
                </c:pt>
                <c:pt idx="31">
                  <c:v>73440</c:v>
                </c:pt>
                <c:pt idx="32">
                  <c:v>113950</c:v>
                </c:pt>
                <c:pt idx="33">
                  <c:v>132638</c:v>
                </c:pt>
                <c:pt idx="34">
                  <c:v>80057</c:v>
                </c:pt>
                <c:pt idx="35">
                  <c:v>67094</c:v>
                </c:pt>
                <c:pt idx="36">
                  <c:v>85680</c:v>
                </c:pt>
                <c:pt idx="37">
                  <c:v>92411</c:v>
                </c:pt>
                <c:pt idx="38">
                  <c:v>85678</c:v>
                </c:pt>
                <c:pt idx="39">
                  <c:v>99828</c:v>
                </c:pt>
                <c:pt idx="40">
                  <c:v>70993</c:v>
                </c:pt>
                <c:pt idx="41">
                  <c:v>100876</c:v>
                </c:pt>
                <c:pt idx="42">
                  <c:v>96657</c:v>
                </c:pt>
                <c:pt idx="43">
                  <c:v>83866</c:v>
                </c:pt>
                <c:pt idx="44">
                  <c:v>96430</c:v>
                </c:pt>
                <c:pt idx="45">
                  <c:v>108958</c:v>
                </c:pt>
                <c:pt idx="46">
                  <c:v>81130</c:v>
                </c:pt>
                <c:pt idx="47">
                  <c:v>56795</c:v>
                </c:pt>
                <c:pt idx="48">
                  <c:v>65474</c:v>
                </c:pt>
                <c:pt idx="49">
                  <c:v>119310</c:v>
                </c:pt>
                <c:pt idx="50">
                  <c:v>95088</c:v>
                </c:pt>
                <c:pt idx="51">
                  <c:v>85748</c:v>
                </c:pt>
                <c:pt idx="52">
                  <c:v>97889</c:v>
                </c:pt>
                <c:pt idx="53">
                  <c:v>94687</c:v>
                </c:pt>
                <c:pt idx="54">
                  <c:v>115097</c:v>
                </c:pt>
                <c:pt idx="55">
                  <c:v>90498</c:v>
                </c:pt>
                <c:pt idx="56">
                  <c:v>76464</c:v>
                </c:pt>
                <c:pt idx="57">
                  <c:v>93521</c:v>
                </c:pt>
                <c:pt idx="58">
                  <c:v>117816</c:v>
                </c:pt>
                <c:pt idx="59">
                  <c:v>138499</c:v>
                </c:pt>
                <c:pt idx="60">
                  <c:v>80050</c:v>
                </c:pt>
                <c:pt idx="61">
                  <c:v>86426</c:v>
                </c:pt>
                <c:pt idx="62">
                  <c:v>89279</c:v>
                </c:pt>
                <c:pt idx="63">
                  <c:v>87695</c:v>
                </c:pt>
                <c:pt idx="64">
                  <c:v>73410</c:v>
                </c:pt>
                <c:pt idx="65">
                  <c:v>75248</c:v>
                </c:pt>
                <c:pt idx="66">
                  <c:v>110890</c:v>
                </c:pt>
                <c:pt idx="67">
                  <c:v>114941</c:v>
                </c:pt>
                <c:pt idx="68">
                  <c:v>105618</c:v>
                </c:pt>
                <c:pt idx="69">
                  <c:v>105119</c:v>
                </c:pt>
                <c:pt idx="70">
                  <c:v>56822</c:v>
                </c:pt>
                <c:pt idx="71">
                  <c:v>99609</c:v>
                </c:pt>
                <c:pt idx="72">
                  <c:v>97330</c:v>
                </c:pt>
                <c:pt idx="73">
                  <c:v>74369</c:v>
                </c:pt>
                <c:pt idx="74">
                  <c:v>71668</c:v>
                </c:pt>
                <c:pt idx="75">
                  <c:v>66600</c:v>
                </c:pt>
                <c:pt idx="76">
                  <c:v>75330</c:v>
                </c:pt>
                <c:pt idx="77">
                  <c:v>53801</c:v>
                </c:pt>
                <c:pt idx="78">
                  <c:v>110423</c:v>
                </c:pt>
                <c:pt idx="79">
                  <c:v>93211</c:v>
                </c:pt>
                <c:pt idx="80">
                  <c:v>102898</c:v>
                </c:pt>
                <c:pt idx="81">
                  <c:v>132804</c:v>
                </c:pt>
                <c:pt idx="82">
                  <c:v>62227</c:v>
                </c:pt>
                <c:pt idx="83">
                  <c:v>78074</c:v>
                </c:pt>
                <c:pt idx="84">
                  <c:v>70525</c:v>
                </c:pt>
                <c:pt idx="85">
                  <c:v>93516</c:v>
                </c:pt>
                <c:pt idx="86">
                  <c:v>140392</c:v>
                </c:pt>
                <c:pt idx="87">
                  <c:v>73804</c:v>
                </c:pt>
                <c:pt idx="88">
                  <c:v>118030</c:v>
                </c:pt>
                <c:pt idx="89">
                  <c:v>86547</c:v>
                </c:pt>
                <c:pt idx="90">
                  <c:v>82944</c:v>
                </c:pt>
                <c:pt idx="91">
                  <c:v>111908</c:v>
                </c:pt>
                <c:pt idx="92">
                  <c:v>70115</c:v>
                </c:pt>
                <c:pt idx="93">
                  <c:v>63829</c:v>
                </c:pt>
                <c:pt idx="94">
                  <c:v>131818</c:v>
                </c:pt>
                <c:pt idx="95">
                  <c:v>56666</c:v>
                </c:pt>
                <c:pt idx="96">
                  <c:v>90022</c:v>
                </c:pt>
                <c:pt idx="97">
                  <c:v>81455</c:v>
                </c:pt>
                <c:pt idx="98">
                  <c:v>73126</c:v>
                </c:pt>
                <c:pt idx="99">
                  <c:v>94570</c:v>
                </c:pt>
                <c:pt idx="100">
                  <c:v>68186</c:v>
                </c:pt>
                <c:pt idx="101">
                  <c:v>75896</c:v>
                </c:pt>
                <c:pt idx="102">
                  <c:v>98677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B3-49E5-95E7-1AE35CD0D7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1058008"/>
        <c:axId val="721055128"/>
      </c:scatterChart>
      <c:valAx>
        <c:axId val="721058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競合店舗数（単位：軒）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21055128"/>
        <c:crosses val="autoZero"/>
        <c:crossBetween val="midCat"/>
      </c:valAx>
      <c:valAx>
        <c:axId val="721055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月間売上高（単位：千円）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210580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'図7-11-図7-15'!$G$1</c:f>
              <c:strCache>
                <c:ptCount val="1"/>
                <c:pt idx="0">
                  <c:v>月間売上高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2041622922134733"/>
                  <c:y val="-0.3117002041411490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'図7-11-図7-15'!$D$2:$D$104</c:f>
              <c:numCache>
                <c:formatCode>General</c:formatCode>
                <c:ptCount val="103"/>
                <c:pt idx="0">
                  <c:v>100</c:v>
                </c:pt>
                <c:pt idx="1">
                  <c:v>590</c:v>
                </c:pt>
                <c:pt idx="2">
                  <c:v>180</c:v>
                </c:pt>
                <c:pt idx="3">
                  <c:v>580</c:v>
                </c:pt>
                <c:pt idx="4">
                  <c:v>1170</c:v>
                </c:pt>
                <c:pt idx="5">
                  <c:v>570</c:v>
                </c:pt>
                <c:pt idx="6">
                  <c:v>60</c:v>
                </c:pt>
                <c:pt idx="7">
                  <c:v>90</c:v>
                </c:pt>
                <c:pt idx="8">
                  <c:v>1030</c:v>
                </c:pt>
                <c:pt idx="9">
                  <c:v>1000</c:v>
                </c:pt>
                <c:pt idx="10">
                  <c:v>580</c:v>
                </c:pt>
                <c:pt idx="11">
                  <c:v>250</c:v>
                </c:pt>
                <c:pt idx="12">
                  <c:v>320</c:v>
                </c:pt>
                <c:pt idx="13">
                  <c:v>680</c:v>
                </c:pt>
                <c:pt idx="14">
                  <c:v>490</c:v>
                </c:pt>
                <c:pt idx="15">
                  <c:v>690</c:v>
                </c:pt>
                <c:pt idx="16">
                  <c:v>970</c:v>
                </c:pt>
                <c:pt idx="17">
                  <c:v>620</c:v>
                </c:pt>
                <c:pt idx="18">
                  <c:v>590</c:v>
                </c:pt>
                <c:pt idx="19">
                  <c:v>1020</c:v>
                </c:pt>
                <c:pt idx="20">
                  <c:v>680</c:v>
                </c:pt>
                <c:pt idx="21">
                  <c:v>770</c:v>
                </c:pt>
                <c:pt idx="22">
                  <c:v>1150</c:v>
                </c:pt>
                <c:pt idx="23">
                  <c:v>870</c:v>
                </c:pt>
                <c:pt idx="24">
                  <c:v>80</c:v>
                </c:pt>
                <c:pt idx="25">
                  <c:v>500</c:v>
                </c:pt>
                <c:pt idx="26">
                  <c:v>600</c:v>
                </c:pt>
                <c:pt idx="27">
                  <c:v>480</c:v>
                </c:pt>
                <c:pt idx="28">
                  <c:v>1070</c:v>
                </c:pt>
                <c:pt idx="29">
                  <c:v>320</c:v>
                </c:pt>
                <c:pt idx="30">
                  <c:v>330</c:v>
                </c:pt>
                <c:pt idx="31">
                  <c:v>840</c:v>
                </c:pt>
                <c:pt idx="32">
                  <c:v>200</c:v>
                </c:pt>
                <c:pt idx="33">
                  <c:v>280</c:v>
                </c:pt>
                <c:pt idx="34">
                  <c:v>860</c:v>
                </c:pt>
                <c:pt idx="35">
                  <c:v>730</c:v>
                </c:pt>
                <c:pt idx="36">
                  <c:v>700</c:v>
                </c:pt>
                <c:pt idx="37">
                  <c:v>650</c:v>
                </c:pt>
                <c:pt idx="38">
                  <c:v>1160</c:v>
                </c:pt>
                <c:pt idx="39">
                  <c:v>110</c:v>
                </c:pt>
                <c:pt idx="40">
                  <c:v>930</c:v>
                </c:pt>
                <c:pt idx="41">
                  <c:v>290</c:v>
                </c:pt>
                <c:pt idx="42">
                  <c:v>500</c:v>
                </c:pt>
                <c:pt idx="43">
                  <c:v>680</c:v>
                </c:pt>
                <c:pt idx="44">
                  <c:v>570</c:v>
                </c:pt>
                <c:pt idx="45">
                  <c:v>380</c:v>
                </c:pt>
                <c:pt idx="46">
                  <c:v>660</c:v>
                </c:pt>
                <c:pt idx="47">
                  <c:v>970</c:v>
                </c:pt>
                <c:pt idx="48">
                  <c:v>980</c:v>
                </c:pt>
                <c:pt idx="49">
                  <c:v>710</c:v>
                </c:pt>
                <c:pt idx="50">
                  <c:v>710</c:v>
                </c:pt>
                <c:pt idx="51">
                  <c:v>450</c:v>
                </c:pt>
                <c:pt idx="52">
                  <c:v>890</c:v>
                </c:pt>
                <c:pt idx="53">
                  <c:v>450</c:v>
                </c:pt>
                <c:pt idx="54">
                  <c:v>180</c:v>
                </c:pt>
                <c:pt idx="55">
                  <c:v>580</c:v>
                </c:pt>
                <c:pt idx="56">
                  <c:v>380</c:v>
                </c:pt>
                <c:pt idx="57">
                  <c:v>120</c:v>
                </c:pt>
                <c:pt idx="58">
                  <c:v>700</c:v>
                </c:pt>
                <c:pt idx="59">
                  <c:v>200</c:v>
                </c:pt>
                <c:pt idx="60">
                  <c:v>850</c:v>
                </c:pt>
                <c:pt idx="61">
                  <c:v>1080</c:v>
                </c:pt>
                <c:pt idx="62">
                  <c:v>720</c:v>
                </c:pt>
                <c:pt idx="63">
                  <c:v>460</c:v>
                </c:pt>
                <c:pt idx="64">
                  <c:v>930</c:v>
                </c:pt>
                <c:pt idx="65">
                  <c:v>1000</c:v>
                </c:pt>
                <c:pt idx="66">
                  <c:v>300</c:v>
                </c:pt>
                <c:pt idx="67">
                  <c:v>120</c:v>
                </c:pt>
                <c:pt idx="68">
                  <c:v>130</c:v>
                </c:pt>
                <c:pt idx="69">
                  <c:v>340</c:v>
                </c:pt>
                <c:pt idx="70">
                  <c:v>1050</c:v>
                </c:pt>
                <c:pt idx="71">
                  <c:v>240</c:v>
                </c:pt>
                <c:pt idx="72">
                  <c:v>130</c:v>
                </c:pt>
                <c:pt idx="73">
                  <c:v>620</c:v>
                </c:pt>
                <c:pt idx="74">
                  <c:v>670</c:v>
                </c:pt>
                <c:pt idx="75">
                  <c:v>620</c:v>
                </c:pt>
                <c:pt idx="76">
                  <c:v>800</c:v>
                </c:pt>
                <c:pt idx="77">
                  <c:v>1180</c:v>
                </c:pt>
                <c:pt idx="78">
                  <c:v>740</c:v>
                </c:pt>
                <c:pt idx="79">
                  <c:v>360</c:v>
                </c:pt>
                <c:pt idx="80">
                  <c:v>220</c:v>
                </c:pt>
                <c:pt idx="81">
                  <c:v>80</c:v>
                </c:pt>
                <c:pt idx="82">
                  <c:v>760</c:v>
                </c:pt>
                <c:pt idx="83">
                  <c:v>690</c:v>
                </c:pt>
                <c:pt idx="84">
                  <c:v>780</c:v>
                </c:pt>
                <c:pt idx="85">
                  <c:v>970</c:v>
                </c:pt>
                <c:pt idx="86">
                  <c:v>90</c:v>
                </c:pt>
                <c:pt idx="87">
                  <c:v>1040</c:v>
                </c:pt>
                <c:pt idx="88">
                  <c:v>190</c:v>
                </c:pt>
                <c:pt idx="89">
                  <c:v>400</c:v>
                </c:pt>
                <c:pt idx="90">
                  <c:v>810</c:v>
                </c:pt>
                <c:pt idx="91">
                  <c:v>520</c:v>
                </c:pt>
                <c:pt idx="92">
                  <c:v>1000</c:v>
                </c:pt>
                <c:pt idx="93">
                  <c:v>830</c:v>
                </c:pt>
                <c:pt idx="94">
                  <c:v>100</c:v>
                </c:pt>
                <c:pt idx="95">
                  <c:v>1180</c:v>
                </c:pt>
                <c:pt idx="96">
                  <c:v>580</c:v>
                </c:pt>
                <c:pt idx="97">
                  <c:v>780</c:v>
                </c:pt>
                <c:pt idx="98">
                  <c:v>610</c:v>
                </c:pt>
                <c:pt idx="99">
                  <c:v>440</c:v>
                </c:pt>
                <c:pt idx="100">
                  <c:v>730</c:v>
                </c:pt>
                <c:pt idx="101">
                  <c:v>680</c:v>
                </c:pt>
                <c:pt idx="102">
                  <c:v>550</c:v>
                </c:pt>
              </c:numCache>
            </c:numRef>
          </c:xVal>
          <c:yVal>
            <c:numRef>
              <c:f>'図7-11-図7-15'!$G$2:$G$104</c:f>
              <c:numCache>
                <c:formatCode>General</c:formatCode>
                <c:ptCount val="103"/>
                <c:pt idx="0">
                  <c:v>130069</c:v>
                </c:pt>
                <c:pt idx="1">
                  <c:v>72981</c:v>
                </c:pt>
                <c:pt idx="2">
                  <c:v>84050</c:v>
                </c:pt>
                <c:pt idx="3">
                  <c:v>108947</c:v>
                </c:pt>
                <c:pt idx="4">
                  <c:v>65733</c:v>
                </c:pt>
                <c:pt idx="5">
                  <c:v>114216</c:v>
                </c:pt>
                <c:pt idx="6">
                  <c:v>151832</c:v>
                </c:pt>
                <c:pt idx="7">
                  <c:v>108936</c:v>
                </c:pt>
                <c:pt idx="8">
                  <c:v>61567</c:v>
                </c:pt>
                <c:pt idx="9">
                  <c:v>88578</c:v>
                </c:pt>
                <c:pt idx="10">
                  <c:v>113723</c:v>
                </c:pt>
                <c:pt idx="11">
                  <c:v>106408</c:v>
                </c:pt>
                <c:pt idx="12">
                  <c:v>109693</c:v>
                </c:pt>
                <c:pt idx="13">
                  <c:v>88380</c:v>
                </c:pt>
                <c:pt idx="14">
                  <c:v>109620</c:v>
                </c:pt>
                <c:pt idx="15">
                  <c:v>71315</c:v>
                </c:pt>
                <c:pt idx="16">
                  <c:v>83900</c:v>
                </c:pt>
                <c:pt idx="17">
                  <c:v>96660</c:v>
                </c:pt>
                <c:pt idx="18">
                  <c:v>99858</c:v>
                </c:pt>
                <c:pt idx="19">
                  <c:v>87870</c:v>
                </c:pt>
                <c:pt idx="20">
                  <c:v>84938</c:v>
                </c:pt>
                <c:pt idx="21">
                  <c:v>82622</c:v>
                </c:pt>
                <c:pt idx="22">
                  <c:v>63972</c:v>
                </c:pt>
                <c:pt idx="23">
                  <c:v>98406</c:v>
                </c:pt>
                <c:pt idx="24">
                  <c:v>90889</c:v>
                </c:pt>
                <c:pt idx="25">
                  <c:v>103463</c:v>
                </c:pt>
                <c:pt idx="26">
                  <c:v>118933</c:v>
                </c:pt>
                <c:pt idx="27">
                  <c:v>101365</c:v>
                </c:pt>
                <c:pt idx="28">
                  <c:v>82873</c:v>
                </c:pt>
                <c:pt idx="29">
                  <c:v>104164</c:v>
                </c:pt>
                <c:pt idx="30">
                  <c:v>139260</c:v>
                </c:pt>
                <c:pt idx="31">
                  <c:v>73440</c:v>
                </c:pt>
                <c:pt idx="32">
                  <c:v>113950</c:v>
                </c:pt>
                <c:pt idx="33">
                  <c:v>132638</c:v>
                </c:pt>
                <c:pt idx="34">
                  <c:v>80057</c:v>
                </c:pt>
                <c:pt idx="35">
                  <c:v>67094</c:v>
                </c:pt>
                <c:pt idx="36">
                  <c:v>85680</c:v>
                </c:pt>
                <c:pt idx="37">
                  <c:v>92411</c:v>
                </c:pt>
                <c:pt idx="38">
                  <c:v>85678</c:v>
                </c:pt>
                <c:pt idx="39">
                  <c:v>99828</c:v>
                </c:pt>
                <c:pt idx="40">
                  <c:v>70993</c:v>
                </c:pt>
                <c:pt idx="41">
                  <c:v>100876</c:v>
                </c:pt>
                <c:pt idx="42">
                  <c:v>96657</c:v>
                </c:pt>
                <c:pt idx="43">
                  <c:v>83866</c:v>
                </c:pt>
                <c:pt idx="44">
                  <c:v>96430</c:v>
                </c:pt>
                <c:pt idx="45">
                  <c:v>108958</c:v>
                </c:pt>
                <c:pt idx="46">
                  <c:v>81130</c:v>
                </c:pt>
                <c:pt idx="47">
                  <c:v>56795</c:v>
                </c:pt>
                <c:pt idx="48">
                  <c:v>65474</c:v>
                </c:pt>
                <c:pt idx="49">
                  <c:v>119310</c:v>
                </c:pt>
                <c:pt idx="50">
                  <c:v>95088</c:v>
                </c:pt>
                <c:pt idx="51">
                  <c:v>85748</c:v>
                </c:pt>
                <c:pt idx="52">
                  <c:v>97889</c:v>
                </c:pt>
                <c:pt idx="53">
                  <c:v>94687</c:v>
                </c:pt>
                <c:pt idx="54">
                  <c:v>115097</c:v>
                </c:pt>
                <c:pt idx="55">
                  <c:v>90498</c:v>
                </c:pt>
                <c:pt idx="56">
                  <c:v>76464</c:v>
                </c:pt>
                <c:pt idx="57">
                  <c:v>93521</c:v>
                </c:pt>
                <c:pt idx="58">
                  <c:v>117816</c:v>
                </c:pt>
                <c:pt idx="59">
                  <c:v>138499</c:v>
                </c:pt>
                <c:pt idx="60">
                  <c:v>80050</c:v>
                </c:pt>
                <c:pt idx="61">
                  <c:v>86426</c:v>
                </c:pt>
                <c:pt idx="62">
                  <c:v>89279</c:v>
                </c:pt>
                <c:pt idx="63">
                  <c:v>87695</c:v>
                </c:pt>
                <c:pt idx="64">
                  <c:v>73410</c:v>
                </c:pt>
                <c:pt idx="65">
                  <c:v>75248</c:v>
                </c:pt>
                <c:pt idx="66">
                  <c:v>110890</c:v>
                </c:pt>
                <c:pt idx="67">
                  <c:v>114941</c:v>
                </c:pt>
                <c:pt idx="68">
                  <c:v>105618</c:v>
                </c:pt>
                <c:pt idx="69">
                  <c:v>105119</c:v>
                </c:pt>
                <c:pt idx="70">
                  <c:v>56822</c:v>
                </c:pt>
                <c:pt idx="71">
                  <c:v>99609</c:v>
                </c:pt>
                <c:pt idx="72">
                  <c:v>97330</c:v>
                </c:pt>
                <c:pt idx="73">
                  <c:v>74369</c:v>
                </c:pt>
                <c:pt idx="74">
                  <c:v>71668</c:v>
                </c:pt>
                <c:pt idx="75">
                  <c:v>66600</c:v>
                </c:pt>
                <c:pt idx="76">
                  <c:v>75330</c:v>
                </c:pt>
                <c:pt idx="77">
                  <c:v>53801</c:v>
                </c:pt>
                <c:pt idx="78">
                  <c:v>110423</c:v>
                </c:pt>
                <c:pt idx="79">
                  <c:v>93211</c:v>
                </c:pt>
                <c:pt idx="80">
                  <c:v>102898</c:v>
                </c:pt>
                <c:pt idx="81">
                  <c:v>132804</c:v>
                </c:pt>
                <c:pt idx="82">
                  <c:v>62227</c:v>
                </c:pt>
                <c:pt idx="83">
                  <c:v>78074</c:v>
                </c:pt>
                <c:pt idx="84">
                  <c:v>70525</c:v>
                </c:pt>
                <c:pt idx="85">
                  <c:v>93516</c:v>
                </c:pt>
                <c:pt idx="86">
                  <c:v>140392</c:v>
                </c:pt>
                <c:pt idx="87">
                  <c:v>73804</c:v>
                </c:pt>
                <c:pt idx="88">
                  <c:v>118030</c:v>
                </c:pt>
                <c:pt idx="89">
                  <c:v>86547</c:v>
                </c:pt>
                <c:pt idx="90">
                  <c:v>82944</c:v>
                </c:pt>
                <c:pt idx="91">
                  <c:v>111908</c:v>
                </c:pt>
                <c:pt idx="92">
                  <c:v>70115</c:v>
                </c:pt>
                <c:pt idx="93">
                  <c:v>63829</c:v>
                </c:pt>
                <c:pt idx="94">
                  <c:v>131818</c:v>
                </c:pt>
                <c:pt idx="95">
                  <c:v>56666</c:v>
                </c:pt>
                <c:pt idx="96">
                  <c:v>90022</c:v>
                </c:pt>
                <c:pt idx="97">
                  <c:v>81455</c:v>
                </c:pt>
                <c:pt idx="98">
                  <c:v>73126</c:v>
                </c:pt>
                <c:pt idx="99">
                  <c:v>94570</c:v>
                </c:pt>
                <c:pt idx="100">
                  <c:v>68186</c:v>
                </c:pt>
                <c:pt idx="101">
                  <c:v>75896</c:v>
                </c:pt>
                <c:pt idx="102">
                  <c:v>98677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1A-406C-AD3E-132C0EE920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1058008"/>
        <c:axId val="721055128"/>
      </c:scatterChart>
      <c:valAx>
        <c:axId val="721058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最寄駅からの距離（単位：</a:t>
                </a:r>
                <a:r>
                  <a:rPr lang="en-US" altLang="ja-JP"/>
                  <a:t>m</a:t>
                </a:r>
                <a:r>
                  <a:rPr lang="ja-JP" altLang="en-US"/>
                  <a:t>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21055128"/>
        <c:crosses val="autoZero"/>
        <c:crossBetween val="midCat"/>
      </c:valAx>
      <c:valAx>
        <c:axId val="721055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月間売上高（単位：千円）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210580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'図7-11-図7-15'!$G$1</c:f>
              <c:strCache>
                <c:ptCount val="1"/>
                <c:pt idx="0">
                  <c:v>月間売上高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0878453111421276"/>
                  <c:y val="-0.1111081948089822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'図7-11-図7-15'!$B$2:$B$104</c:f>
              <c:numCache>
                <c:formatCode>General</c:formatCode>
                <c:ptCount val="103"/>
                <c:pt idx="0">
                  <c:v>1500</c:v>
                </c:pt>
                <c:pt idx="1">
                  <c:v>1010</c:v>
                </c:pt>
                <c:pt idx="2">
                  <c:v>1260</c:v>
                </c:pt>
                <c:pt idx="3">
                  <c:v>1180</c:v>
                </c:pt>
                <c:pt idx="4">
                  <c:v>1160</c:v>
                </c:pt>
                <c:pt idx="5">
                  <c:v>1290</c:v>
                </c:pt>
                <c:pt idx="6">
                  <c:v>1050</c:v>
                </c:pt>
                <c:pt idx="7">
                  <c:v>1190</c:v>
                </c:pt>
                <c:pt idx="8">
                  <c:v>1530</c:v>
                </c:pt>
                <c:pt idx="9">
                  <c:v>1140</c:v>
                </c:pt>
                <c:pt idx="10">
                  <c:v>1000</c:v>
                </c:pt>
                <c:pt idx="11">
                  <c:v>1520</c:v>
                </c:pt>
                <c:pt idx="12">
                  <c:v>1500</c:v>
                </c:pt>
                <c:pt idx="13">
                  <c:v>1330</c:v>
                </c:pt>
                <c:pt idx="14">
                  <c:v>1000</c:v>
                </c:pt>
                <c:pt idx="15">
                  <c:v>1500</c:v>
                </c:pt>
                <c:pt idx="16">
                  <c:v>1500</c:v>
                </c:pt>
                <c:pt idx="17">
                  <c:v>1110</c:v>
                </c:pt>
                <c:pt idx="18">
                  <c:v>1780</c:v>
                </c:pt>
                <c:pt idx="19">
                  <c:v>1540</c:v>
                </c:pt>
                <c:pt idx="20">
                  <c:v>820</c:v>
                </c:pt>
                <c:pt idx="21">
                  <c:v>1040</c:v>
                </c:pt>
                <c:pt idx="22">
                  <c:v>1800</c:v>
                </c:pt>
                <c:pt idx="23">
                  <c:v>1000</c:v>
                </c:pt>
                <c:pt idx="24">
                  <c:v>1000</c:v>
                </c:pt>
                <c:pt idx="25">
                  <c:v>1590</c:v>
                </c:pt>
                <c:pt idx="26">
                  <c:v>1000</c:v>
                </c:pt>
                <c:pt idx="27">
                  <c:v>1160</c:v>
                </c:pt>
                <c:pt idx="28">
                  <c:v>1290</c:v>
                </c:pt>
                <c:pt idx="29">
                  <c:v>1000</c:v>
                </c:pt>
                <c:pt idx="30">
                  <c:v>810</c:v>
                </c:pt>
                <c:pt idx="31">
                  <c:v>900</c:v>
                </c:pt>
                <c:pt idx="32">
                  <c:v>980</c:v>
                </c:pt>
                <c:pt idx="33">
                  <c:v>1060</c:v>
                </c:pt>
                <c:pt idx="34">
                  <c:v>1500</c:v>
                </c:pt>
                <c:pt idx="35">
                  <c:v>1520</c:v>
                </c:pt>
                <c:pt idx="36">
                  <c:v>810</c:v>
                </c:pt>
                <c:pt idx="37">
                  <c:v>1350</c:v>
                </c:pt>
                <c:pt idx="38">
                  <c:v>900</c:v>
                </c:pt>
                <c:pt idx="39">
                  <c:v>1140</c:v>
                </c:pt>
                <c:pt idx="40">
                  <c:v>1210</c:v>
                </c:pt>
                <c:pt idx="41">
                  <c:v>1540</c:v>
                </c:pt>
                <c:pt idx="42">
                  <c:v>1080</c:v>
                </c:pt>
                <c:pt idx="43">
                  <c:v>1480</c:v>
                </c:pt>
                <c:pt idx="44">
                  <c:v>920</c:v>
                </c:pt>
                <c:pt idx="45">
                  <c:v>950</c:v>
                </c:pt>
                <c:pt idx="46">
                  <c:v>1200</c:v>
                </c:pt>
                <c:pt idx="47">
                  <c:v>1130</c:v>
                </c:pt>
                <c:pt idx="48">
                  <c:v>950</c:v>
                </c:pt>
                <c:pt idx="49">
                  <c:v>1210</c:v>
                </c:pt>
                <c:pt idx="50">
                  <c:v>1160</c:v>
                </c:pt>
                <c:pt idx="51">
                  <c:v>950</c:v>
                </c:pt>
                <c:pt idx="52">
                  <c:v>1290</c:v>
                </c:pt>
                <c:pt idx="53">
                  <c:v>1550</c:v>
                </c:pt>
                <c:pt idx="54">
                  <c:v>1250</c:v>
                </c:pt>
                <c:pt idx="55">
                  <c:v>880</c:v>
                </c:pt>
                <c:pt idx="56">
                  <c:v>1440</c:v>
                </c:pt>
                <c:pt idx="57">
                  <c:v>1330</c:v>
                </c:pt>
                <c:pt idx="58">
                  <c:v>1470</c:v>
                </c:pt>
                <c:pt idx="59">
                  <c:v>1060</c:v>
                </c:pt>
                <c:pt idx="60">
                  <c:v>1070</c:v>
                </c:pt>
                <c:pt idx="61">
                  <c:v>1350</c:v>
                </c:pt>
                <c:pt idx="62">
                  <c:v>1210</c:v>
                </c:pt>
                <c:pt idx="63">
                  <c:v>1000</c:v>
                </c:pt>
                <c:pt idx="64">
                  <c:v>1290</c:v>
                </c:pt>
                <c:pt idx="65">
                  <c:v>880</c:v>
                </c:pt>
                <c:pt idx="66">
                  <c:v>820</c:v>
                </c:pt>
                <c:pt idx="67">
                  <c:v>1470</c:v>
                </c:pt>
                <c:pt idx="68">
                  <c:v>1440</c:v>
                </c:pt>
                <c:pt idx="69">
                  <c:v>880</c:v>
                </c:pt>
                <c:pt idx="70">
                  <c:v>1080</c:v>
                </c:pt>
                <c:pt idx="71">
                  <c:v>1110</c:v>
                </c:pt>
                <c:pt idx="72">
                  <c:v>1310</c:v>
                </c:pt>
                <c:pt idx="73">
                  <c:v>1490</c:v>
                </c:pt>
                <c:pt idx="74">
                  <c:v>1300</c:v>
                </c:pt>
                <c:pt idx="75">
                  <c:v>1250</c:v>
                </c:pt>
                <c:pt idx="76">
                  <c:v>1250</c:v>
                </c:pt>
                <c:pt idx="77">
                  <c:v>830</c:v>
                </c:pt>
                <c:pt idx="78">
                  <c:v>1140</c:v>
                </c:pt>
                <c:pt idx="79">
                  <c:v>840</c:v>
                </c:pt>
                <c:pt idx="80">
                  <c:v>970</c:v>
                </c:pt>
                <c:pt idx="81">
                  <c:v>1440</c:v>
                </c:pt>
                <c:pt idx="82">
                  <c:v>1080</c:v>
                </c:pt>
                <c:pt idx="83">
                  <c:v>980</c:v>
                </c:pt>
                <c:pt idx="84">
                  <c:v>980</c:v>
                </c:pt>
                <c:pt idx="85">
                  <c:v>1130</c:v>
                </c:pt>
                <c:pt idx="86">
                  <c:v>960</c:v>
                </c:pt>
                <c:pt idx="87">
                  <c:v>1800</c:v>
                </c:pt>
                <c:pt idx="88">
                  <c:v>1400</c:v>
                </c:pt>
                <c:pt idx="89">
                  <c:v>1510</c:v>
                </c:pt>
                <c:pt idx="90">
                  <c:v>820</c:v>
                </c:pt>
                <c:pt idx="91">
                  <c:v>1530</c:v>
                </c:pt>
                <c:pt idx="92">
                  <c:v>1380</c:v>
                </c:pt>
                <c:pt idx="93">
                  <c:v>870</c:v>
                </c:pt>
                <c:pt idx="94">
                  <c:v>1200</c:v>
                </c:pt>
                <c:pt idx="95">
                  <c:v>940</c:v>
                </c:pt>
                <c:pt idx="96">
                  <c:v>1130</c:v>
                </c:pt>
                <c:pt idx="97">
                  <c:v>1030</c:v>
                </c:pt>
                <c:pt idx="98">
                  <c:v>1500</c:v>
                </c:pt>
                <c:pt idx="99">
                  <c:v>1080</c:v>
                </c:pt>
                <c:pt idx="100">
                  <c:v>1600</c:v>
                </c:pt>
                <c:pt idx="101">
                  <c:v>1180</c:v>
                </c:pt>
                <c:pt idx="102">
                  <c:v>1280</c:v>
                </c:pt>
              </c:numCache>
            </c:numRef>
          </c:xVal>
          <c:yVal>
            <c:numRef>
              <c:f>'図7-11-図7-15'!$G$2:$G$104</c:f>
              <c:numCache>
                <c:formatCode>General</c:formatCode>
                <c:ptCount val="103"/>
                <c:pt idx="0">
                  <c:v>130069</c:v>
                </c:pt>
                <c:pt idx="1">
                  <c:v>72981</c:v>
                </c:pt>
                <c:pt idx="2">
                  <c:v>84050</c:v>
                </c:pt>
                <c:pt idx="3">
                  <c:v>108947</c:v>
                </c:pt>
                <c:pt idx="4">
                  <c:v>65733</c:v>
                </c:pt>
                <c:pt idx="5">
                  <c:v>114216</c:v>
                </c:pt>
                <c:pt idx="6">
                  <c:v>151832</c:v>
                </c:pt>
                <c:pt idx="7">
                  <c:v>108936</c:v>
                </c:pt>
                <c:pt idx="8">
                  <c:v>61567</c:v>
                </c:pt>
                <c:pt idx="9">
                  <c:v>88578</c:v>
                </c:pt>
                <c:pt idx="10">
                  <c:v>113723</c:v>
                </c:pt>
                <c:pt idx="11">
                  <c:v>106408</c:v>
                </c:pt>
                <c:pt idx="12">
                  <c:v>109693</c:v>
                </c:pt>
                <c:pt idx="13">
                  <c:v>88380</c:v>
                </c:pt>
                <c:pt idx="14">
                  <c:v>109620</c:v>
                </c:pt>
                <c:pt idx="15">
                  <c:v>71315</c:v>
                </c:pt>
                <c:pt idx="16">
                  <c:v>83900</c:v>
                </c:pt>
                <c:pt idx="17">
                  <c:v>96660</c:v>
                </c:pt>
                <c:pt idx="18">
                  <c:v>99858</c:v>
                </c:pt>
                <c:pt idx="19">
                  <c:v>87870</c:v>
                </c:pt>
                <c:pt idx="20">
                  <c:v>84938</c:v>
                </c:pt>
                <c:pt idx="21">
                  <c:v>82622</c:v>
                </c:pt>
                <c:pt idx="22">
                  <c:v>63972</c:v>
                </c:pt>
                <c:pt idx="23">
                  <c:v>98406</c:v>
                </c:pt>
                <c:pt idx="24">
                  <c:v>90889</c:v>
                </c:pt>
                <c:pt idx="25">
                  <c:v>103463</c:v>
                </c:pt>
                <c:pt idx="26">
                  <c:v>118933</c:v>
                </c:pt>
                <c:pt idx="27">
                  <c:v>101365</c:v>
                </c:pt>
                <c:pt idx="28">
                  <c:v>82873</c:v>
                </c:pt>
                <c:pt idx="29">
                  <c:v>104164</c:v>
                </c:pt>
                <c:pt idx="30">
                  <c:v>139260</c:v>
                </c:pt>
                <c:pt idx="31">
                  <c:v>73440</c:v>
                </c:pt>
                <c:pt idx="32">
                  <c:v>113950</c:v>
                </c:pt>
                <c:pt idx="33">
                  <c:v>132638</c:v>
                </c:pt>
                <c:pt idx="34">
                  <c:v>80057</c:v>
                </c:pt>
                <c:pt idx="35">
                  <c:v>67094</c:v>
                </c:pt>
                <c:pt idx="36">
                  <c:v>85680</c:v>
                </c:pt>
                <c:pt idx="37">
                  <c:v>92411</c:v>
                </c:pt>
                <c:pt idx="38">
                  <c:v>85678</c:v>
                </c:pt>
                <c:pt idx="39">
                  <c:v>99828</c:v>
                </c:pt>
                <c:pt idx="40">
                  <c:v>70993</c:v>
                </c:pt>
                <c:pt idx="41">
                  <c:v>100876</c:v>
                </c:pt>
                <c:pt idx="42">
                  <c:v>96657</c:v>
                </c:pt>
                <c:pt idx="43">
                  <c:v>83866</c:v>
                </c:pt>
                <c:pt idx="44">
                  <c:v>96430</c:v>
                </c:pt>
                <c:pt idx="45">
                  <c:v>108958</c:v>
                </c:pt>
                <c:pt idx="46">
                  <c:v>81130</c:v>
                </c:pt>
                <c:pt idx="47">
                  <c:v>56795</c:v>
                </c:pt>
                <c:pt idx="48">
                  <c:v>65474</c:v>
                </c:pt>
                <c:pt idx="49">
                  <c:v>119310</c:v>
                </c:pt>
                <c:pt idx="50">
                  <c:v>95088</c:v>
                </c:pt>
                <c:pt idx="51">
                  <c:v>85748</c:v>
                </c:pt>
                <c:pt idx="52">
                  <c:v>97889</c:v>
                </c:pt>
                <c:pt idx="53">
                  <c:v>94687</c:v>
                </c:pt>
                <c:pt idx="54">
                  <c:v>115097</c:v>
                </c:pt>
                <c:pt idx="55">
                  <c:v>90498</c:v>
                </c:pt>
                <c:pt idx="56">
                  <c:v>76464</c:v>
                </c:pt>
                <c:pt idx="57">
                  <c:v>93521</c:v>
                </c:pt>
                <c:pt idx="58">
                  <c:v>117816</c:v>
                </c:pt>
                <c:pt idx="59">
                  <c:v>138499</c:v>
                </c:pt>
                <c:pt idx="60">
                  <c:v>80050</c:v>
                </c:pt>
                <c:pt idx="61">
                  <c:v>86426</c:v>
                </c:pt>
                <c:pt idx="62">
                  <c:v>89279</c:v>
                </c:pt>
                <c:pt idx="63">
                  <c:v>87695</c:v>
                </c:pt>
                <c:pt idx="64">
                  <c:v>73410</c:v>
                </c:pt>
                <c:pt idx="65">
                  <c:v>75248</c:v>
                </c:pt>
                <c:pt idx="66">
                  <c:v>110890</c:v>
                </c:pt>
                <c:pt idx="67">
                  <c:v>114941</c:v>
                </c:pt>
                <c:pt idx="68">
                  <c:v>105618</c:v>
                </c:pt>
                <c:pt idx="69">
                  <c:v>105119</c:v>
                </c:pt>
                <c:pt idx="70">
                  <c:v>56822</c:v>
                </c:pt>
                <c:pt idx="71">
                  <c:v>99609</c:v>
                </c:pt>
                <c:pt idx="72">
                  <c:v>97330</c:v>
                </c:pt>
                <c:pt idx="73">
                  <c:v>74369</c:v>
                </c:pt>
                <c:pt idx="74">
                  <c:v>71668</c:v>
                </c:pt>
                <c:pt idx="75">
                  <c:v>66600</c:v>
                </c:pt>
                <c:pt idx="76">
                  <c:v>75330</c:v>
                </c:pt>
                <c:pt idx="77">
                  <c:v>53801</c:v>
                </c:pt>
                <c:pt idx="78">
                  <c:v>110423</c:v>
                </c:pt>
                <c:pt idx="79">
                  <c:v>93211</c:v>
                </c:pt>
                <c:pt idx="80">
                  <c:v>102898</c:v>
                </c:pt>
                <c:pt idx="81">
                  <c:v>132804</c:v>
                </c:pt>
                <c:pt idx="82">
                  <c:v>62227</c:v>
                </c:pt>
                <c:pt idx="83">
                  <c:v>78074</c:v>
                </c:pt>
                <c:pt idx="84">
                  <c:v>70525</c:v>
                </c:pt>
                <c:pt idx="85">
                  <c:v>93516</c:v>
                </c:pt>
                <c:pt idx="86">
                  <c:v>140392</c:v>
                </c:pt>
                <c:pt idx="87">
                  <c:v>73804</c:v>
                </c:pt>
                <c:pt idx="88">
                  <c:v>118030</c:v>
                </c:pt>
                <c:pt idx="89">
                  <c:v>86547</c:v>
                </c:pt>
                <c:pt idx="90">
                  <c:v>82944</c:v>
                </c:pt>
                <c:pt idx="91">
                  <c:v>111908</c:v>
                </c:pt>
                <c:pt idx="92">
                  <c:v>70115</c:v>
                </c:pt>
                <c:pt idx="93">
                  <c:v>63829</c:v>
                </c:pt>
                <c:pt idx="94">
                  <c:v>131818</c:v>
                </c:pt>
                <c:pt idx="95">
                  <c:v>56666</c:v>
                </c:pt>
                <c:pt idx="96">
                  <c:v>90022</c:v>
                </c:pt>
                <c:pt idx="97">
                  <c:v>81455</c:v>
                </c:pt>
                <c:pt idx="98">
                  <c:v>73126</c:v>
                </c:pt>
                <c:pt idx="99">
                  <c:v>94570</c:v>
                </c:pt>
                <c:pt idx="100">
                  <c:v>68186</c:v>
                </c:pt>
                <c:pt idx="101">
                  <c:v>75896</c:v>
                </c:pt>
                <c:pt idx="102">
                  <c:v>98677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2E-4ED3-A7B5-BF3B139C79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1058008"/>
        <c:axId val="721055128"/>
      </c:scatterChart>
      <c:valAx>
        <c:axId val="721058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店舗面積（単位：㎡）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21055128"/>
        <c:crosses val="autoZero"/>
        <c:crossBetween val="midCat"/>
      </c:valAx>
      <c:valAx>
        <c:axId val="721055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月間売上高（単位：千円）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210580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'図7-11-図7-15'!$G$1</c:f>
              <c:strCache>
                <c:ptCount val="1"/>
                <c:pt idx="0">
                  <c:v>月間売上高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9854609882307424"/>
                  <c:y val="-6.462744240303294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'図7-11-図7-15'!$C$2:$C$104</c:f>
              <c:numCache>
                <c:formatCode>General</c:formatCode>
                <c:ptCount val="103"/>
                <c:pt idx="0">
                  <c:v>207.6</c:v>
                </c:pt>
                <c:pt idx="1">
                  <c:v>210.8</c:v>
                </c:pt>
                <c:pt idx="2">
                  <c:v>174.5</c:v>
                </c:pt>
                <c:pt idx="3">
                  <c:v>288.8</c:v>
                </c:pt>
                <c:pt idx="4">
                  <c:v>216.1</c:v>
                </c:pt>
                <c:pt idx="5">
                  <c:v>251</c:v>
                </c:pt>
                <c:pt idx="6">
                  <c:v>284.60000000000002</c:v>
                </c:pt>
                <c:pt idx="7">
                  <c:v>252.2</c:v>
                </c:pt>
                <c:pt idx="8">
                  <c:v>163.9</c:v>
                </c:pt>
                <c:pt idx="9">
                  <c:v>265</c:v>
                </c:pt>
                <c:pt idx="10">
                  <c:v>282.89999999999998</c:v>
                </c:pt>
                <c:pt idx="11">
                  <c:v>252.9</c:v>
                </c:pt>
                <c:pt idx="12">
                  <c:v>171.7</c:v>
                </c:pt>
                <c:pt idx="13">
                  <c:v>287.8</c:v>
                </c:pt>
                <c:pt idx="14">
                  <c:v>261.5</c:v>
                </c:pt>
                <c:pt idx="15">
                  <c:v>205.4</c:v>
                </c:pt>
                <c:pt idx="16">
                  <c:v>287.10000000000002</c:v>
                </c:pt>
                <c:pt idx="17">
                  <c:v>302.89999999999998</c:v>
                </c:pt>
                <c:pt idx="18">
                  <c:v>257.3</c:v>
                </c:pt>
                <c:pt idx="19">
                  <c:v>258.89999999999998</c:v>
                </c:pt>
                <c:pt idx="20">
                  <c:v>256.7</c:v>
                </c:pt>
                <c:pt idx="21">
                  <c:v>193</c:v>
                </c:pt>
                <c:pt idx="22">
                  <c:v>237.5</c:v>
                </c:pt>
                <c:pt idx="23">
                  <c:v>279.2</c:v>
                </c:pt>
                <c:pt idx="24">
                  <c:v>174.3</c:v>
                </c:pt>
                <c:pt idx="25">
                  <c:v>208.2</c:v>
                </c:pt>
                <c:pt idx="26">
                  <c:v>311.3</c:v>
                </c:pt>
                <c:pt idx="27">
                  <c:v>210.6</c:v>
                </c:pt>
                <c:pt idx="28">
                  <c:v>277.60000000000002</c:v>
                </c:pt>
                <c:pt idx="29">
                  <c:v>217.6</c:v>
                </c:pt>
                <c:pt idx="30">
                  <c:v>300.10000000000002</c:v>
                </c:pt>
                <c:pt idx="31">
                  <c:v>213.7</c:v>
                </c:pt>
                <c:pt idx="32">
                  <c:v>221</c:v>
                </c:pt>
                <c:pt idx="33">
                  <c:v>305.39999999999998</c:v>
                </c:pt>
                <c:pt idx="34">
                  <c:v>306.39999999999998</c:v>
                </c:pt>
                <c:pt idx="35">
                  <c:v>158</c:v>
                </c:pt>
                <c:pt idx="36">
                  <c:v>289.3</c:v>
                </c:pt>
                <c:pt idx="37">
                  <c:v>225.4</c:v>
                </c:pt>
                <c:pt idx="38">
                  <c:v>293.5</c:v>
                </c:pt>
                <c:pt idx="39">
                  <c:v>191.2</c:v>
                </c:pt>
                <c:pt idx="40">
                  <c:v>219.9</c:v>
                </c:pt>
                <c:pt idx="41">
                  <c:v>299.3</c:v>
                </c:pt>
                <c:pt idx="42">
                  <c:v>311.10000000000002</c:v>
                </c:pt>
                <c:pt idx="43">
                  <c:v>171.8</c:v>
                </c:pt>
                <c:pt idx="44">
                  <c:v>259</c:v>
                </c:pt>
                <c:pt idx="45">
                  <c:v>220.4</c:v>
                </c:pt>
                <c:pt idx="46">
                  <c:v>158.80000000000001</c:v>
                </c:pt>
                <c:pt idx="47">
                  <c:v>174.8</c:v>
                </c:pt>
                <c:pt idx="48">
                  <c:v>155.1</c:v>
                </c:pt>
                <c:pt idx="49">
                  <c:v>312.2</c:v>
                </c:pt>
                <c:pt idx="50">
                  <c:v>234.2</c:v>
                </c:pt>
                <c:pt idx="51">
                  <c:v>189.2</c:v>
                </c:pt>
                <c:pt idx="52">
                  <c:v>261.5</c:v>
                </c:pt>
                <c:pt idx="53">
                  <c:v>235.9</c:v>
                </c:pt>
                <c:pt idx="54">
                  <c:v>159.4</c:v>
                </c:pt>
                <c:pt idx="55">
                  <c:v>307.10000000000002</c:v>
                </c:pt>
                <c:pt idx="56">
                  <c:v>194</c:v>
                </c:pt>
                <c:pt idx="57">
                  <c:v>157.4</c:v>
                </c:pt>
                <c:pt idx="58">
                  <c:v>291.8</c:v>
                </c:pt>
                <c:pt idx="59">
                  <c:v>299.5</c:v>
                </c:pt>
                <c:pt idx="60">
                  <c:v>236.9</c:v>
                </c:pt>
                <c:pt idx="61">
                  <c:v>308.39999999999998</c:v>
                </c:pt>
                <c:pt idx="62">
                  <c:v>270.2</c:v>
                </c:pt>
                <c:pt idx="63">
                  <c:v>265.2</c:v>
                </c:pt>
                <c:pt idx="64">
                  <c:v>241.2</c:v>
                </c:pt>
                <c:pt idx="65">
                  <c:v>296.60000000000002</c:v>
                </c:pt>
                <c:pt idx="66">
                  <c:v>284</c:v>
                </c:pt>
                <c:pt idx="67">
                  <c:v>208.2</c:v>
                </c:pt>
                <c:pt idx="68">
                  <c:v>295.5</c:v>
                </c:pt>
                <c:pt idx="69">
                  <c:v>292</c:v>
                </c:pt>
                <c:pt idx="70">
                  <c:v>157</c:v>
                </c:pt>
                <c:pt idx="71">
                  <c:v>250.5</c:v>
                </c:pt>
                <c:pt idx="72">
                  <c:v>209.8</c:v>
                </c:pt>
                <c:pt idx="73">
                  <c:v>155.6</c:v>
                </c:pt>
                <c:pt idx="74">
                  <c:v>186.3</c:v>
                </c:pt>
                <c:pt idx="75">
                  <c:v>201</c:v>
                </c:pt>
                <c:pt idx="76">
                  <c:v>174.5</c:v>
                </c:pt>
                <c:pt idx="77">
                  <c:v>161.6</c:v>
                </c:pt>
                <c:pt idx="78">
                  <c:v>311.89999999999998</c:v>
                </c:pt>
                <c:pt idx="79">
                  <c:v>273.60000000000002</c:v>
                </c:pt>
                <c:pt idx="80">
                  <c:v>194.1</c:v>
                </c:pt>
                <c:pt idx="81">
                  <c:v>279.89999999999998</c:v>
                </c:pt>
                <c:pt idx="82">
                  <c:v>191</c:v>
                </c:pt>
                <c:pt idx="83">
                  <c:v>248.1</c:v>
                </c:pt>
                <c:pt idx="84">
                  <c:v>253.3</c:v>
                </c:pt>
                <c:pt idx="85">
                  <c:v>262.3</c:v>
                </c:pt>
                <c:pt idx="86">
                  <c:v>302.3</c:v>
                </c:pt>
                <c:pt idx="87">
                  <c:v>218.2</c:v>
                </c:pt>
                <c:pt idx="88">
                  <c:v>179.8</c:v>
                </c:pt>
                <c:pt idx="89">
                  <c:v>236.6</c:v>
                </c:pt>
                <c:pt idx="90">
                  <c:v>271.2</c:v>
                </c:pt>
                <c:pt idx="91">
                  <c:v>224.4</c:v>
                </c:pt>
                <c:pt idx="92">
                  <c:v>222.4</c:v>
                </c:pt>
                <c:pt idx="93">
                  <c:v>214.4</c:v>
                </c:pt>
                <c:pt idx="94">
                  <c:v>214.4</c:v>
                </c:pt>
                <c:pt idx="95">
                  <c:v>240.6</c:v>
                </c:pt>
                <c:pt idx="96">
                  <c:v>264.10000000000002</c:v>
                </c:pt>
                <c:pt idx="97">
                  <c:v>182.6</c:v>
                </c:pt>
                <c:pt idx="98">
                  <c:v>170.7</c:v>
                </c:pt>
                <c:pt idx="99">
                  <c:v>160.19999999999999</c:v>
                </c:pt>
                <c:pt idx="100">
                  <c:v>182.7</c:v>
                </c:pt>
                <c:pt idx="101">
                  <c:v>159.69999999999999</c:v>
                </c:pt>
                <c:pt idx="102">
                  <c:v>255.8</c:v>
                </c:pt>
              </c:numCache>
            </c:numRef>
          </c:xVal>
          <c:yVal>
            <c:numRef>
              <c:f>'図7-11-図7-15'!$G$2:$G$104</c:f>
              <c:numCache>
                <c:formatCode>General</c:formatCode>
                <c:ptCount val="103"/>
                <c:pt idx="0">
                  <c:v>130069</c:v>
                </c:pt>
                <c:pt idx="1">
                  <c:v>72981</c:v>
                </c:pt>
                <c:pt idx="2">
                  <c:v>84050</c:v>
                </c:pt>
                <c:pt idx="3">
                  <c:v>108947</c:v>
                </c:pt>
                <c:pt idx="4">
                  <c:v>65733</c:v>
                </c:pt>
                <c:pt idx="5">
                  <c:v>114216</c:v>
                </c:pt>
                <c:pt idx="6">
                  <c:v>151832</c:v>
                </c:pt>
                <c:pt idx="7">
                  <c:v>108936</c:v>
                </c:pt>
                <c:pt idx="8">
                  <c:v>61567</c:v>
                </c:pt>
                <c:pt idx="9">
                  <c:v>88578</c:v>
                </c:pt>
                <c:pt idx="10">
                  <c:v>113723</c:v>
                </c:pt>
                <c:pt idx="11">
                  <c:v>106408</c:v>
                </c:pt>
                <c:pt idx="12">
                  <c:v>109693</c:v>
                </c:pt>
                <c:pt idx="13">
                  <c:v>88380</c:v>
                </c:pt>
                <c:pt idx="14">
                  <c:v>109620</c:v>
                </c:pt>
                <c:pt idx="15">
                  <c:v>71315</c:v>
                </c:pt>
                <c:pt idx="16">
                  <c:v>83900</c:v>
                </c:pt>
                <c:pt idx="17">
                  <c:v>96660</c:v>
                </c:pt>
                <c:pt idx="18">
                  <c:v>99858</c:v>
                </c:pt>
                <c:pt idx="19">
                  <c:v>87870</c:v>
                </c:pt>
                <c:pt idx="20">
                  <c:v>84938</c:v>
                </c:pt>
                <c:pt idx="21">
                  <c:v>82622</c:v>
                </c:pt>
                <c:pt idx="22">
                  <c:v>63972</c:v>
                </c:pt>
                <c:pt idx="23">
                  <c:v>98406</c:v>
                </c:pt>
                <c:pt idx="24">
                  <c:v>90889</c:v>
                </c:pt>
                <c:pt idx="25">
                  <c:v>103463</c:v>
                </c:pt>
                <c:pt idx="26">
                  <c:v>118933</c:v>
                </c:pt>
                <c:pt idx="27">
                  <c:v>101365</c:v>
                </c:pt>
                <c:pt idx="28">
                  <c:v>82873</c:v>
                </c:pt>
                <c:pt idx="29">
                  <c:v>104164</c:v>
                </c:pt>
                <c:pt idx="30">
                  <c:v>139260</c:v>
                </c:pt>
                <c:pt idx="31">
                  <c:v>73440</c:v>
                </c:pt>
                <c:pt idx="32">
                  <c:v>113950</c:v>
                </c:pt>
                <c:pt idx="33">
                  <c:v>132638</c:v>
                </c:pt>
                <c:pt idx="34">
                  <c:v>80057</c:v>
                </c:pt>
                <c:pt idx="35">
                  <c:v>67094</c:v>
                </c:pt>
                <c:pt idx="36">
                  <c:v>85680</c:v>
                </c:pt>
                <c:pt idx="37">
                  <c:v>92411</c:v>
                </c:pt>
                <c:pt idx="38">
                  <c:v>85678</c:v>
                </c:pt>
                <c:pt idx="39">
                  <c:v>99828</c:v>
                </c:pt>
                <c:pt idx="40">
                  <c:v>70993</c:v>
                </c:pt>
                <c:pt idx="41">
                  <c:v>100876</c:v>
                </c:pt>
                <c:pt idx="42">
                  <c:v>96657</c:v>
                </c:pt>
                <c:pt idx="43">
                  <c:v>83866</c:v>
                </c:pt>
                <c:pt idx="44">
                  <c:v>96430</c:v>
                </c:pt>
                <c:pt idx="45">
                  <c:v>108958</c:v>
                </c:pt>
                <c:pt idx="46">
                  <c:v>81130</c:v>
                </c:pt>
                <c:pt idx="47">
                  <c:v>56795</c:v>
                </c:pt>
                <c:pt idx="48">
                  <c:v>65474</c:v>
                </c:pt>
                <c:pt idx="49">
                  <c:v>119310</c:v>
                </c:pt>
                <c:pt idx="50">
                  <c:v>95088</c:v>
                </c:pt>
                <c:pt idx="51">
                  <c:v>85748</c:v>
                </c:pt>
                <c:pt idx="52">
                  <c:v>97889</c:v>
                </c:pt>
                <c:pt idx="53">
                  <c:v>94687</c:v>
                </c:pt>
                <c:pt idx="54">
                  <c:v>115097</c:v>
                </c:pt>
                <c:pt idx="55">
                  <c:v>90498</c:v>
                </c:pt>
                <c:pt idx="56">
                  <c:v>76464</c:v>
                </c:pt>
                <c:pt idx="57">
                  <c:v>93521</c:v>
                </c:pt>
                <c:pt idx="58">
                  <c:v>117816</c:v>
                </c:pt>
                <c:pt idx="59">
                  <c:v>138499</c:v>
                </c:pt>
                <c:pt idx="60">
                  <c:v>80050</c:v>
                </c:pt>
                <c:pt idx="61">
                  <c:v>86426</c:v>
                </c:pt>
                <c:pt idx="62">
                  <c:v>89279</c:v>
                </c:pt>
                <c:pt idx="63">
                  <c:v>87695</c:v>
                </c:pt>
                <c:pt idx="64">
                  <c:v>73410</c:v>
                </c:pt>
                <c:pt idx="65">
                  <c:v>75248</c:v>
                </c:pt>
                <c:pt idx="66">
                  <c:v>110890</c:v>
                </c:pt>
                <c:pt idx="67">
                  <c:v>114941</c:v>
                </c:pt>
                <c:pt idx="68">
                  <c:v>105618</c:v>
                </c:pt>
                <c:pt idx="69">
                  <c:v>105119</c:v>
                </c:pt>
                <c:pt idx="70">
                  <c:v>56822</c:v>
                </c:pt>
                <c:pt idx="71">
                  <c:v>99609</c:v>
                </c:pt>
                <c:pt idx="72">
                  <c:v>97330</c:v>
                </c:pt>
                <c:pt idx="73">
                  <c:v>74369</c:v>
                </c:pt>
                <c:pt idx="74">
                  <c:v>71668</c:v>
                </c:pt>
                <c:pt idx="75">
                  <c:v>66600</c:v>
                </c:pt>
                <c:pt idx="76">
                  <c:v>75330</c:v>
                </c:pt>
                <c:pt idx="77">
                  <c:v>53801</c:v>
                </c:pt>
                <c:pt idx="78">
                  <c:v>110423</c:v>
                </c:pt>
                <c:pt idx="79">
                  <c:v>93211</c:v>
                </c:pt>
                <c:pt idx="80">
                  <c:v>102898</c:v>
                </c:pt>
                <c:pt idx="81">
                  <c:v>132804</c:v>
                </c:pt>
                <c:pt idx="82">
                  <c:v>62227</c:v>
                </c:pt>
                <c:pt idx="83">
                  <c:v>78074</c:v>
                </c:pt>
                <c:pt idx="84">
                  <c:v>70525</c:v>
                </c:pt>
                <c:pt idx="85">
                  <c:v>93516</c:v>
                </c:pt>
                <c:pt idx="86">
                  <c:v>140392</c:v>
                </c:pt>
                <c:pt idx="87">
                  <c:v>73804</c:v>
                </c:pt>
                <c:pt idx="88">
                  <c:v>118030</c:v>
                </c:pt>
                <c:pt idx="89">
                  <c:v>86547</c:v>
                </c:pt>
                <c:pt idx="90">
                  <c:v>82944</c:v>
                </c:pt>
                <c:pt idx="91">
                  <c:v>111908</c:v>
                </c:pt>
                <c:pt idx="92">
                  <c:v>70115</c:v>
                </c:pt>
                <c:pt idx="93">
                  <c:v>63829</c:v>
                </c:pt>
                <c:pt idx="94">
                  <c:v>131818</c:v>
                </c:pt>
                <c:pt idx="95">
                  <c:v>56666</c:v>
                </c:pt>
                <c:pt idx="96">
                  <c:v>90022</c:v>
                </c:pt>
                <c:pt idx="97">
                  <c:v>81455</c:v>
                </c:pt>
                <c:pt idx="98">
                  <c:v>73126</c:v>
                </c:pt>
                <c:pt idx="99">
                  <c:v>94570</c:v>
                </c:pt>
                <c:pt idx="100">
                  <c:v>68186</c:v>
                </c:pt>
                <c:pt idx="101">
                  <c:v>75896</c:v>
                </c:pt>
                <c:pt idx="102">
                  <c:v>98677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BA-4264-8BC6-7B6C1D53EA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1058008"/>
        <c:axId val="721055128"/>
      </c:scatterChart>
      <c:valAx>
        <c:axId val="721058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商圏人口（単位：千人）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21055128"/>
        <c:crosses val="autoZero"/>
        <c:crossBetween val="midCat"/>
      </c:valAx>
      <c:valAx>
        <c:axId val="721055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月間売上高（単位：千円）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210580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'図7-11-図7-15'!$G$1</c:f>
              <c:strCache>
                <c:ptCount val="1"/>
                <c:pt idx="0">
                  <c:v>月間売上高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530708661417317"/>
                  <c:y val="0.2845129775444736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'図7-11-図7-15'!$E$2:$E$104</c:f>
              <c:numCache>
                <c:formatCode>General</c:formatCode>
                <c:ptCount val="103"/>
                <c:pt idx="0">
                  <c:v>27</c:v>
                </c:pt>
                <c:pt idx="1">
                  <c:v>20</c:v>
                </c:pt>
                <c:pt idx="2">
                  <c:v>57</c:v>
                </c:pt>
                <c:pt idx="3">
                  <c:v>57</c:v>
                </c:pt>
                <c:pt idx="4">
                  <c:v>65</c:v>
                </c:pt>
                <c:pt idx="5">
                  <c:v>43</c:v>
                </c:pt>
                <c:pt idx="6">
                  <c:v>62</c:v>
                </c:pt>
                <c:pt idx="7">
                  <c:v>25</c:v>
                </c:pt>
                <c:pt idx="8">
                  <c:v>17</c:v>
                </c:pt>
                <c:pt idx="9">
                  <c:v>11</c:v>
                </c:pt>
                <c:pt idx="10">
                  <c:v>14</c:v>
                </c:pt>
                <c:pt idx="11">
                  <c:v>69</c:v>
                </c:pt>
                <c:pt idx="12">
                  <c:v>19</c:v>
                </c:pt>
                <c:pt idx="13">
                  <c:v>73</c:v>
                </c:pt>
                <c:pt idx="14">
                  <c:v>72</c:v>
                </c:pt>
                <c:pt idx="15">
                  <c:v>16</c:v>
                </c:pt>
                <c:pt idx="16">
                  <c:v>68</c:v>
                </c:pt>
                <c:pt idx="17">
                  <c:v>13</c:v>
                </c:pt>
                <c:pt idx="18">
                  <c:v>79</c:v>
                </c:pt>
                <c:pt idx="19">
                  <c:v>55</c:v>
                </c:pt>
                <c:pt idx="20">
                  <c:v>76</c:v>
                </c:pt>
                <c:pt idx="21">
                  <c:v>57</c:v>
                </c:pt>
                <c:pt idx="22">
                  <c:v>66</c:v>
                </c:pt>
                <c:pt idx="23">
                  <c:v>42</c:v>
                </c:pt>
                <c:pt idx="24">
                  <c:v>66</c:v>
                </c:pt>
                <c:pt idx="25">
                  <c:v>22</c:v>
                </c:pt>
                <c:pt idx="26">
                  <c:v>17</c:v>
                </c:pt>
                <c:pt idx="27">
                  <c:v>58</c:v>
                </c:pt>
                <c:pt idx="28">
                  <c:v>30</c:v>
                </c:pt>
                <c:pt idx="29">
                  <c:v>74</c:v>
                </c:pt>
                <c:pt idx="30">
                  <c:v>23</c:v>
                </c:pt>
                <c:pt idx="31">
                  <c:v>13</c:v>
                </c:pt>
                <c:pt idx="32">
                  <c:v>50</c:v>
                </c:pt>
                <c:pt idx="33">
                  <c:v>50</c:v>
                </c:pt>
                <c:pt idx="34">
                  <c:v>44</c:v>
                </c:pt>
                <c:pt idx="35">
                  <c:v>28</c:v>
                </c:pt>
                <c:pt idx="36">
                  <c:v>10</c:v>
                </c:pt>
                <c:pt idx="37">
                  <c:v>59</c:v>
                </c:pt>
                <c:pt idx="38">
                  <c:v>51</c:v>
                </c:pt>
                <c:pt idx="39">
                  <c:v>19</c:v>
                </c:pt>
                <c:pt idx="40">
                  <c:v>62</c:v>
                </c:pt>
                <c:pt idx="41">
                  <c:v>15</c:v>
                </c:pt>
                <c:pt idx="42">
                  <c:v>79</c:v>
                </c:pt>
                <c:pt idx="43">
                  <c:v>19</c:v>
                </c:pt>
                <c:pt idx="44">
                  <c:v>47</c:v>
                </c:pt>
                <c:pt idx="45">
                  <c:v>25</c:v>
                </c:pt>
                <c:pt idx="46">
                  <c:v>75</c:v>
                </c:pt>
                <c:pt idx="47">
                  <c:v>62</c:v>
                </c:pt>
                <c:pt idx="48">
                  <c:v>22</c:v>
                </c:pt>
                <c:pt idx="49">
                  <c:v>65</c:v>
                </c:pt>
                <c:pt idx="50">
                  <c:v>28</c:v>
                </c:pt>
                <c:pt idx="51">
                  <c:v>36</c:v>
                </c:pt>
                <c:pt idx="52">
                  <c:v>62</c:v>
                </c:pt>
                <c:pt idx="53">
                  <c:v>52</c:v>
                </c:pt>
                <c:pt idx="54">
                  <c:v>29</c:v>
                </c:pt>
                <c:pt idx="55">
                  <c:v>24</c:v>
                </c:pt>
                <c:pt idx="56">
                  <c:v>45</c:v>
                </c:pt>
                <c:pt idx="57">
                  <c:v>20</c:v>
                </c:pt>
                <c:pt idx="58">
                  <c:v>48</c:v>
                </c:pt>
                <c:pt idx="59">
                  <c:v>68</c:v>
                </c:pt>
                <c:pt idx="60">
                  <c:v>55</c:v>
                </c:pt>
                <c:pt idx="61">
                  <c:v>65</c:v>
                </c:pt>
                <c:pt idx="62">
                  <c:v>41</c:v>
                </c:pt>
                <c:pt idx="63">
                  <c:v>26</c:v>
                </c:pt>
                <c:pt idx="64">
                  <c:v>16</c:v>
                </c:pt>
                <c:pt idx="65">
                  <c:v>78</c:v>
                </c:pt>
                <c:pt idx="66">
                  <c:v>13</c:v>
                </c:pt>
                <c:pt idx="67">
                  <c:v>50</c:v>
                </c:pt>
                <c:pt idx="68">
                  <c:v>40</c:v>
                </c:pt>
                <c:pt idx="69">
                  <c:v>32</c:v>
                </c:pt>
                <c:pt idx="70">
                  <c:v>13</c:v>
                </c:pt>
                <c:pt idx="71">
                  <c:v>58</c:v>
                </c:pt>
                <c:pt idx="72">
                  <c:v>18</c:v>
                </c:pt>
                <c:pt idx="73">
                  <c:v>73</c:v>
                </c:pt>
                <c:pt idx="74">
                  <c:v>38</c:v>
                </c:pt>
                <c:pt idx="75">
                  <c:v>41</c:v>
                </c:pt>
                <c:pt idx="76">
                  <c:v>63</c:v>
                </c:pt>
                <c:pt idx="77">
                  <c:v>67</c:v>
                </c:pt>
                <c:pt idx="78">
                  <c:v>79</c:v>
                </c:pt>
                <c:pt idx="79">
                  <c:v>51</c:v>
                </c:pt>
                <c:pt idx="80">
                  <c:v>23</c:v>
                </c:pt>
                <c:pt idx="81">
                  <c:v>33</c:v>
                </c:pt>
                <c:pt idx="82">
                  <c:v>68</c:v>
                </c:pt>
                <c:pt idx="83">
                  <c:v>68</c:v>
                </c:pt>
                <c:pt idx="84">
                  <c:v>52</c:v>
                </c:pt>
                <c:pt idx="85">
                  <c:v>62</c:v>
                </c:pt>
                <c:pt idx="86">
                  <c:v>17</c:v>
                </c:pt>
                <c:pt idx="87">
                  <c:v>79</c:v>
                </c:pt>
                <c:pt idx="88">
                  <c:v>26</c:v>
                </c:pt>
                <c:pt idx="89">
                  <c:v>11</c:v>
                </c:pt>
                <c:pt idx="90">
                  <c:v>28</c:v>
                </c:pt>
                <c:pt idx="91">
                  <c:v>70</c:v>
                </c:pt>
                <c:pt idx="92">
                  <c:v>22</c:v>
                </c:pt>
                <c:pt idx="93">
                  <c:v>27</c:v>
                </c:pt>
                <c:pt idx="94">
                  <c:v>25</c:v>
                </c:pt>
                <c:pt idx="95">
                  <c:v>52</c:v>
                </c:pt>
                <c:pt idx="96">
                  <c:v>70</c:v>
                </c:pt>
                <c:pt idx="97">
                  <c:v>38</c:v>
                </c:pt>
                <c:pt idx="98">
                  <c:v>66</c:v>
                </c:pt>
                <c:pt idx="99">
                  <c:v>51</c:v>
                </c:pt>
                <c:pt idx="100">
                  <c:v>24</c:v>
                </c:pt>
                <c:pt idx="101">
                  <c:v>14</c:v>
                </c:pt>
                <c:pt idx="102">
                  <c:v>31</c:v>
                </c:pt>
              </c:numCache>
            </c:numRef>
          </c:xVal>
          <c:yVal>
            <c:numRef>
              <c:f>'図7-11-図7-15'!$G$2:$G$104</c:f>
              <c:numCache>
                <c:formatCode>General</c:formatCode>
                <c:ptCount val="103"/>
                <c:pt idx="0">
                  <c:v>130069</c:v>
                </c:pt>
                <c:pt idx="1">
                  <c:v>72981</c:v>
                </c:pt>
                <c:pt idx="2">
                  <c:v>84050</c:v>
                </c:pt>
                <c:pt idx="3">
                  <c:v>108947</c:v>
                </c:pt>
                <c:pt idx="4">
                  <c:v>65733</c:v>
                </c:pt>
                <c:pt idx="5">
                  <c:v>114216</c:v>
                </c:pt>
                <c:pt idx="6">
                  <c:v>151832</c:v>
                </c:pt>
                <c:pt idx="7">
                  <c:v>108936</c:v>
                </c:pt>
                <c:pt idx="8">
                  <c:v>61567</c:v>
                </c:pt>
                <c:pt idx="9">
                  <c:v>88578</c:v>
                </c:pt>
                <c:pt idx="10">
                  <c:v>113723</c:v>
                </c:pt>
                <c:pt idx="11">
                  <c:v>106408</c:v>
                </c:pt>
                <c:pt idx="12">
                  <c:v>109693</c:v>
                </c:pt>
                <c:pt idx="13">
                  <c:v>88380</c:v>
                </c:pt>
                <c:pt idx="14">
                  <c:v>109620</c:v>
                </c:pt>
                <c:pt idx="15">
                  <c:v>71315</c:v>
                </c:pt>
                <c:pt idx="16">
                  <c:v>83900</c:v>
                </c:pt>
                <c:pt idx="17">
                  <c:v>96660</c:v>
                </c:pt>
                <c:pt idx="18">
                  <c:v>99858</c:v>
                </c:pt>
                <c:pt idx="19">
                  <c:v>87870</c:v>
                </c:pt>
                <c:pt idx="20">
                  <c:v>84938</c:v>
                </c:pt>
                <c:pt idx="21">
                  <c:v>82622</c:v>
                </c:pt>
                <c:pt idx="22">
                  <c:v>63972</c:v>
                </c:pt>
                <c:pt idx="23">
                  <c:v>98406</c:v>
                </c:pt>
                <c:pt idx="24">
                  <c:v>90889</c:v>
                </c:pt>
                <c:pt idx="25">
                  <c:v>103463</c:v>
                </c:pt>
                <c:pt idx="26">
                  <c:v>118933</c:v>
                </c:pt>
                <c:pt idx="27">
                  <c:v>101365</c:v>
                </c:pt>
                <c:pt idx="28">
                  <c:v>82873</c:v>
                </c:pt>
                <c:pt idx="29">
                  <c:v>104164</c:v>
                </c:pt>
                <c:pt idx="30">
                  <c:v>139260</c:v>
                </c:pt>
                <c:pt idx="31">
                  <c:v>73440</c:v>
                </c:pt>
                <c:pt idx="32">
                  <c:v>113950</c:v>
                </c:pt>
                <c:pt idx="33">
                  <c:v>132638</c:v>
                </c:pt>
                <c:pt idx="34">
                  <c:v>80057</c:v>
                </c:pt>
                <c:pt idx="35">
                  <c:v>67094</c:v>
                </c:pt>
                <c:pt idx="36">
                  <c:v>85680</c:v>
                </c:pt>
                <c:pt idx="37">
                  <c:v>92411</c:v>
                </c:pt>
                <c:pt idx="38">
                  <c:v>85678</c:v>
                </c:pt>
                <c:pt idx="39">
                  <c:v>99828</c:v>
                </c:pt>
                <c:pt idx="40">
                  <c:v>70993</c:v>
                </c:pt>
                <c:pt idx="41">
                  <c:v>100876</c:v>
                </c:pt>
                <c:pt idx="42">
                  <c:v>96657</c:v>
                </c:pt>
                <c:pt idx="43">
                  <c:v>83866</c:v>
                </c:pt>
                <c:pt idx="44">
                  <c:v>96430</c:v>
                </c:pt>
                <c:pt idx="45">
                  <c:v>108958</c:v>
                </c:pt>
                <c:pt idx="46">
                  <c:v>81130</c:v>
                </c:pt>
                <c:pt idx="47">
                  <c:v>56795</c:v>
                </c:pt>
                <c:pt idx="48">
                  <c:v>65474</c:v>
                </c:pt>
                <c:pt idx="49">
                  <c:v>119310</c:v>
                </c:pt>
                <c:pt idx="50">
                  <c:v>95088</c:v>
                </c:pt>
                <c:pt idx="51">
                  <c:v>85748</c:v>
                </c:pt>
                <c:pt idx="52">
                  <c:v>97889</c:v>
                </c:pt>
                <c:pt idx="53">
                  <c:v>94687</c:v>
                </c:pt>
                <c:pt idx="54">
                  <c:v>115097</c:v>
                </c:pt>
                <c:pt idx="55">
                  <c:v>90498</c:v>
                </c:pt>
                <c:pt idx="56">
                  <c:v>76464</c:v>
                </c:pt>
                <c:pt idx="57">
                  <c:v>93521</c:v>
                </c:pt>
                <c:pt idx="58">
                  <c:v>117816</c:v>
                </c:pt>
                <c:pt idx="59">
                  <c:v>138499</c:v>
                </c:pt>
                <c:pt idx="60">
                  <c:v>80050</c:v>
                </c:pt>
                <c:pt idx="61">
                  <c:v>86426</c:v>
                </c:pt>
                <c:pt idx="62">
                  <c:v>89279</c:v>
                </c:pt>
                <c:pt idx="63">
                  <c:v>87695</c:v>
                </c:pt>
                <c:pt idx="64">
                  <c:v>73410</c:v>
                </c:pt>
                <c:pt idx="65">
                  <c:v>75248</c:v>
                </c:pt>
                <c:pt idx="66">
                  <c:v>110890</c:v>
                </c:pt>
                <c:pt idx="67">
                  <c:v>114941</c:v>
                </c:pt>
                <c:pt idx="68">
                  <c:v>105618</c:v>
                </c:pt>
                <c:pt idx="69">
                  <c:v>105119</c:v>
                </c:pt>
                <c:pt idx="70">
                  <c:v>56822</c:v>
                </c:pt>
                <c:pt idx="71">
                  <c:v>99609</c:v>
                </c:pt>
                <c:pt idx="72">
                  <c:v>97330</c:v>
                </c:pt>
                <c:pt idx="73">
                  <c:v>74369</c:v>
                </c:pt>
                <c:pt idx="74">
                  <c:v>71668</c:v>
                </c:pt>
                <c:pt idx="75">
                  <c:v>66600</c:v>
                </c:pt>
                <c:pt idx="76">
                  <c:v>75330</c:v>
                </c:pt>
                <c:pt idx="77">
                  <c:v>53801</c:v>
                </c:pt>
                <c:pt idx="78">
                  <c:v>110423</c:v>
                </c:pt>
                <c:pt idx="79">
                  <c:v>93211</c:v>
                </c:pt>
                <c:pt idx="80">
                  <c:v>102898</c:v>
                </c:pt>
                <c:pt idx="81">
                  <c:v>132804</c:v>
                </c:pt>
                <c:pt idx="82">
                  <c:v>62227</c:v>
                </c:pt>
                <c:pt idx="83">
                  <c:v>78074</c:v>
                </c:pt>
                <c:pt idx="84">
                  <c:v>70525</c:v>
                </c:pt>
                <c:pt idx="85">
                  <c:v>93516</c:v>
                </c:pt>
                <c:pt idx="86">
                  <c:v>140392</c:v>
                </c:pt>
                <c:pt idx="87">
                  <c:v>73804</c:v>
                </c:pt>
                <c:pt idx="88">
                  <c:v>118030</c:v>
                </c:pt>
                <c:pt idx="89">
                  <c:v>86547</c:v>
                </c:pt>
                <c:pt idx="90">
                  <c:v>82944</c:v>
                </c:pt>
                <c:pt idx="91">
                  <c:v>111908</c:v>
                </c:pt>
                <c:pt idx="92">
                  <c:v>70115</c:v>
                </c:pt>
                <c:pt idx="93">
                  <c:v>63829</c:v>
                </c:pt>
                <c:pt idx="94">
                  <c:v>131818</c:v>
                </c:pt>
                <c:pt idx="95">
                  <c:v>56666</c:v>
                </c:pt>
                <c:pt idx="96">
                  <c:v>90022</c:v>
                </c:pt>
                <c:pt idx="97">
                  <c:v>81455</c:v>
                </c:pt>
                <c:pt idx="98">
                  <c:v>73126</c:v>
                </c:pt>
                <c:pt idx="99">
                  <c:v>94570</c:v>
                </c:pt>
                <c:pt idx="100">
                  <c:v>68186</c:v>
                </c:pt>
                <c:pt idx="101">
                  <c:v>75896</c:v>
                </c:pt>
                <c:pt idx="102">
                  <c:v>98677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EB8-4697-85EB-50FF0A867B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1058008"/>
        <c:axId val="721055128"/>
      </c:scatterChart>
      <c:valAx>
        <c:axId val="721058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駐車場台数（単位：台）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21055128"/>
        <c:crosses val="autoZero"/>
        <c:crossBetween val="midCat"/>
      </c:valAx>
      <c:valAx>
        <c:axId val="721055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月間売上高（単位：千円）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210580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'図7-11-図7-15'!$G$1</c:f>
              <c:strCache>
                <c:ptCount val="1"/>
                <c:pt idx="0">
                  <c:v>月間売上高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8157042869641292E-2"/>
                  <c:y val="0.2700838436862059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'図7-11-図7-15'!$F$2:$F$104</c:f>
              <c:numCache>
                <c:formatCode>General</c:formatCode>
                <c:ptCount val="103"/>
                <c:pt idx="0">
                  <c:v>12</c:v>
                </c:pt>
                <c:pt idx="1">
                  <c:v>3</c:v>
                </c:pt>
                <c:pt idx="2">
                  <c:v>19</c:v>
                </c:pt>
                <c:pt idx="3">
                  <c:v>9</c:v>
                </c:pt>
                <c:pt idx="4">
                  <c:v>16</c:v>
                </c:pt>
                <c:pt idx="5">
                  <c:v>2</c:v>
                </c:pt>
                <c:pt idx="6">
                  <c:v>10</c:v>
                </c:pt>
                <c:pt idx="7">
                  <c:v>5</c:v>
                </c:pt>
                <c:pt idx="8">
                  <c:v>7</c:v>
                </c:pt>
                <c:pt idx="9">
                  <c:v>17</c:v>
                </c:pt>
                <c:pt idx="10">
                  <c:v>8</c:v>
                </c:pt>
                <c:pt idx="11">
                  <c:v>13</c:v>
                </c:pt>
                <c:pt idx="12">
                  <c:v>7</c:v>
                </c:pt>
                <c:pt idx="13">
                  <c:v>8</c:v>
                </c:pt>
                <c:pt idx="14">
                  <c:v>2</c:v>
                </c:pt>
                <c:pt idx="15">
                  <c:v>20</c:v>
                </c:pt>
                <c:pt idx="16">
                  <c:v>20</c:v>
                </c:pt>
                <c:pt idx="17">
                  <c:v>21</c:v>
                </c:pt>
                <c:pt idx="18">
                  <c:v>19</c:v>
                </c:pt>
                <c:pt idx="19">
                  <c:v>20</c:v>
                </c:pt>
                <c:pt idx="20">
                  <c:v>20</c:v>
                </c:pt>
                <c:pt idx="21">
                  <c:v>2</c:v>
                </c:pt>
                <c:pt idx="22">
                  <c:v>11</c:v>
                </c:pt>
                <c:pt idx="23">
                  <c:v>19</c:v>
                </c:pt>
                <c:pt idx="24">
                  <c:v>5</c:v>
                </c:pt>
                <c:pt idx="25">
                  <c:v>7</c:v>
                </c:pt>
                <c:pt idx="26">
                  <c:v>18</c:v>
                </c:pt>
                <c:pt idx="27">
                  <c:v>3</c:v>
                </c:pt>
                <c:pt idx="28">
                  <c:v>16</c:v>
                </c:pt>
                <c:pt idx="29">
                  <c:v>13</c:v>
                </c:pt>
                <c:pt idx="30">
                  <c:v>13</c:v>
                </c:pt>
                <c:pt idx="31">
                  <c:v>13</c:v>
                </c:pt>
                <c:pt idx="32">
                  <c:v>14</c:v>
                </c:pt>
                <c:pt idx="33">
                  <c:v>18</c:v>
                </c:pt>
                <c:pt idx="34">
                  <c:v>13</c:v>
                </c:pt>
                <c:pt idx="35">
                  <c:v>5</c:v>
                </c:pt>
                <c:pt idx="36">
                  <c:v>19</c:v>
                </c:pt>
                <c:pt idx="37">
                  <c:v>4</c:v>
                </c:pt>
                <c:pt idx="38">
                  <c:v>5</c:v>
                </c:pt>
                <c:pt idx="39">
                  <c:v>15</c:v>
                </c:pt>
                <c:pt idx="40">
                  <c:v>2</c:v>
                </c:pt>
                <c:pt idx="41">
                  <c:v>4</c:v>
                </c:pt>
                <c:pt idx="42">
                  <c:v>15</c:v>
                </c:pt>
                <c:pt idx="43">
                  <c:v>11</c:v>
                </c:pt>
                <c:pt idx="44">
                  <c:v>10</c:v>
                </c:pt>
                <c:pt idx="45">
                  <c:v>2</c:v>
                </c:pt>
                <c:pt idx="46">
                  <c:v>2</c:v>
                </c:pt>
                <c:pt idx="47">
                  <c:v>5</c:v>
                </c:pt>
                <c:pt idx="48">
                  <c:v>7</c:v>
                </c:pt>
                <c:pt idx="49">
                  <c:v>11</c:v>
                </c:pt>
                <c:pt idx="50">
                  <c:v>20</c:v>
                </c:pt>
                <c:pt idx="51">
                  <c:v>15</c:v>
                </c:pt>
                <c:pt idx="52">
                  <c:v>3</c:v>
                </c:pt>
                <c:pt idx="53">
                  <c:v>18</c:v>
                </c:pt>
                <c:pt idx="54">
                  <c:v>20</c:v>
                </c:pt>
                <c:pt idx="55">
                  <c:v>7</c:v>
                </c:pt>
                <c:pt idx="56">
                  <c:v>17</c:v>
                </c:pt>
                <c:pt idx="57">
                  <c:v>18</c:v>
                </c:pt>
                <c:pt idx="58">
                  <c:v>7</c:v>
                </c:pt>
                <c:pt idx="59">
                  <c:v>10</c:v>
                </c:pt>
                <c:pt idx="60">
                  <c:v>16</c:v>
                </c:pt>
                <c:pt idx="61">
                  <c:v>7</c:v>
                </c:pt>
                <c:pt idx="62">
                  <c:v>4</c:v>
                </c:pt>
                <c:pt idx="63">
                  <c:v>13</c:v>
                </c:pt>
                <c:pt idx="64">
                  <c:v>9</c:v>
                </c:pt>
                <c:pt idx="65">
                  <c:v>5</c:v>
                </c:pt>
                <c:pt idx="66">
                  <c:v>7</c:v>
                </c:pt>
                <c:pt idx="67">
                  <c:v>3</c:v>
                </c:pt>
                <c:pt idx="68">
                  <c:v>7</c:v>
                </c:pt>
                <c:pt idx="69">
                  <c:v>10</c:v>
                </c:pt>
                <c:pt idx="70">
                  <c:v>14</c:v>
                </c:pt>
                <c:pt idx="71">
                  <c:v>9</c:v>
                </c:pt>
                <c:pt idx="72">
                  <c:v>21</c:v>
                </c:pt>
                <c:pt idx="73">
                  <c:v>20</c:v>
                </c:pt>
                <c:pt idx="74">
                  <c:v>14</c:v>
                </c:pt>
                <c:pt idx="75">
                  <c:v>11</c:v>
                </c:pt>
                <c:pt idx="76">
                  <c:v>17</c:v>
                </c:pt>
                <c:pt idx="77">
                  <c:v>10</c:v>
                </c:pt>
                <c:pt idx="78">
                  <c:v>11</c:v>
                </c:pt>
                <c:pt idx="79">
                  <c:v>9</c:v>
                </c:pt>
                <c:pt idx="80">
                  <c:v>8</c:v>
                </c:pt>
                <c:pt idx="81">
                  <c:v>15</c:v>
                </c:pt>
                <c:pt idx="82">
                  <c:v>4</c:v>
                </c:pt>
                <c:pt idx="83">
                  <c:v>2</c:v>
                </c:pt>
                <c:pt idx="84">
                  <c:v>15</c:v>
                </c:pt>
                <c:pt idx="85">
                  <c:v>4</c:v>
                </c:pt>
                <c:pt idx="86">
                  <c:v>21</c:v>
                </c:pt>
                <c:pt idx="87">
                  <c:v>12</c:v>
                </c:pt>
                <c:pt idx="88">
                  <c:v>4</c:v>
                </c:pt>
                <c:pt idx="89">
                  <c:v>14</c:v>
                </c:pt>
                <c:pt idx="90">
                  <c:v>8</c:v>
                </c:pt>
                <c:pt idx="91">
                  <c:v>13</c:v>
                </c:pt>
                <c:pt idx="92">
                  <c:v>10</c:v>
                </c:pt>
                <c:pt idx="93">
                  <c:v>4</c:v>
                </c:pt>
                <c:pt idx="94">
                  <c:v>2</c:v>
                </c:pt>
                <c:pt idx="95">
                  <c:v>19</c:v>
                </c:pt>
                <c:pt idx="96">
                  <c:v>6</c:v>
                </c:pt>
                <c:pt idx="97">
                  <c:v>16</c:v>
                </c:pt>
                <c:pt idx="98">
                  <c:v>17</c:v>
                </c:pt>
                <c:pt idx="99">
                  <c:v>10</c:v>
                </c:pt>
                <c:pt idx="100">
                  <c:v>15</c:v>
                </c:pt>
                <c:pt idx="101">
                  <c:v>2</c:v>
                </c:pt>
                <c:pt idx="102">
                  <c:v>11</c:v>
                </c:pt>
              </c:numCache>
            </c:numRef>
          </c:xVal>
          <c:yVal>
            <c:numRef>
              <c:f>'図7-11-図7-15'!$G$2:$G$104</c:f>
              <c:numCache>
                <c:formatCode>General</c:formatCode>
                <c:ptCount val="103"/>
                <c:pt idx="0">
                  <c:v>130069</c:v>
                </c:pt>
                <c:pt idx="1">
                  <c:v>72981</c:v>
                </c:pt>
                <c:pt idx="2">
                  <c:v>84050</c:v>
                </c:pt>
                <c:pt idx="3">
                  <c:v>108947</c:v>
                </c:pt>
                <c:pt idx="4">
                  <c:v>65733</c:v>
                </c:pt>
                <c:pt idx="5">
                  <c:v>114216</c:v>
                </c:pt>
                <c:pt idx="6">
                  <c:v>151832</c:v>
                </c:pt>
                <c:pt idx="7">
                  <c:v>108936</c:v>
                </c:pt>
                <c:pt idx="8">
                  <c:v>61567</c:v>
                </c:pt>
                <c:pt idx="9">
                  <c:v>88578</c:v>
                </c:pt>
                <c:pt idx="10">
                  <c:v>113723</c:v>
                </c:pt>
                <c:pt idx="11">
                  <c:v>106408</c:v>
                </c:pt>
                <c:pt idx="12">
                  <c:v>109693</c:v>
                </c:pt>
                <c:pt idx="13">
                  <c:v>88380</c:v>
                </c:pt>
                <c:pt idx="14">
                  <c:v>109620</c:v>
                </c:pt>
                <c:pt idx="15">
                  <c:v>71315</c:v>
                </c:pt>
                <c:pt idx="16">
                  <c:v>83900</c:v>
                </c:pt>
                <c:pt idx="17">
                  <c:v>96660</c:v>
                </c:pt>
                <c:pt idx="18">
                  <c:v>99858</c:v>
                </c:pt>
                <c:pt idx="19">
                  <c:v>87870</c:v>
                </c:pt>
                <c:pt idx="20">
                  <c:v>84938</c:v>
                </c:pt>
                <c:pt idx="21">
                  <c:v>82622</c:v>
                </c:pt>
                <c:pt idx="22">
                  <c:v>63972</c:v>
                </c:pt>
                <c:pt idx="23">
                  <c:v>98406</c:v>
                </c:pt>
                <c:pt idx="24">
                  <c:v>90889</c:v>
                </c:pt>
                <c:pt idx="25">
                  <c:v>103463</c:v>
                </c:pt>
                <c:pt idx="26">
                  <c:v>118933</c:v>
                </c:pt>
                <c:pt idx="27">
                  <c:v>101365</c:v>
                </c:pt>
                <c:pt idx="28">
                  <c:v>82873</c:v>
                </c:pt>
                <c:pt idx="29">
                  <c:v>104164</c:v>
                </c:pt>
                <c:pt idx="30">
                  <c:v>139260</c:v>
                </c:pt>
                <c:pt idx="31">
                  <c:v>73440</c:v>
                </c:pt>
                <c:pt idx="32">
                  <c:v>113950</c:v>
                </c:pt>
                <c:pt idx="33">
                  <c:v>132638</c:v>
                </c:pt>
                <c:pt idx="34">
                  <c:v>80057</c:v>
                </c:pt>
                <c:pt idx="35">
                  <c:v>67094</c:v>
                </c:pt>
                <c:pt idx="36">
                  <c:v>85680</c:v>
                </c:pt>
                <c:pt idx="37">
                  <c:v>92411</c:v>
                </c:pt>
                <c:pt idx="38">
                  <c:v>85678</c:v>
                </c:pt>
                <c:pt idx="39">
                  <c:v>99828</c:v>
                </c:pt>
                <c:pt idx="40">
                  <c:v>70993</c:v>
                </c:pt>
                <c:pt idx="41">
                  <c:v>100876</c:v>
                </c:pt>
                <c:pt idx="42">
                  <c:v>96657</c:v>
                </c:pt>
                <c:pt idx="43">
                  <c:v>83866</c:v>
                </c:pt>
                <c:pt idx="44">
                  <c:v>96430</c:v>
                </c:pt>
                <c:pt idx="45">
                  <c:v>108958</c:v>
                </c:pt>
                <c:pt idx="46">
                  <c:v>81130</c:v>
                </c:pt>
                <c:pt idx="47">
                  <c:v>56795</c:v>
                </c:pt>
                <c:pt idx="48">
                  <c:v>65474</c:v>
                </c:pt>
                <c:pt idx="49">
                  <c:v>119310</c:v>
                </c:pt>
                <c:pt idx="50">
                  <c:v>95088</c:v>
                </c:pt>
                <c:pt idx="51">
                  <c:v>85748</c:v>
                </c:pt>
                <c:pt idx="52">
                  <c:v>97889</c:v>
                </c:pt>
                <c:pt idx="53">
                  <c:v>94687</c:v>
                </c:pt>
                <c:pt idx="54">
                  <c:v>115097</c:v>
                </c:pt>
                <c:pt idx="55">
                  <c:v>90498</c:v>
                </c:pt>
                <c:pt idx="56">
                  <c:v>76464</c:v>
                </c:pt>
                <c:pt idx="57">
                  <c:v>93521</c:v>
                </c:pt>
                <c:pt idx="58">
                  <c:v>117816</c:v>
                </c:pt>
                <c:pt idx="59">
                  <c:v>138499</c:v>
                </c:pt>
                <c:pt idx="60">
                  <c:v>80050</c:v>
                </c:pt>
                <c:pt idx="61">
                  <c:v>86426</c:v>
                </c:pt>
                <c:pt idx="62">
                  <c:v>89279</c:v>
                </c:pt>
                <c:pt idx="63">
                  <c:v>87695</c:v>
                </c:pt>
                <c:pt idx="64">
                  <c:v>73410</c:v>
                </c:pt>
                <c:pt idx="65">
                  <c:v>75248</c:v>
                </c:pt>
                <c:pt idx="66">
                  <c:v>110890</c:v>
                </c:pt>
                <c:pt idx="67">
                  <c:v>114941</c:v>
                </c:pt>
                <c:pt idx="68">
                  <c:v>105618</c:v>
                </c:pt>
                <c:pt idx="69">
                  <c:v>105119</c:v>
                </c:pt>
                <c:pt idx="70">
                  <c:v>56822</c:v>
                </c:pt>
                <c:pt idx="71">
                  <c:v>99609</c:v>
                </c:pt>
                <c:pt idx="72">
                  <c:v>97330</c:v>
                </c:pt>
                <c:pt idx="73">
                  <c:v>74369</c:v>
                </c:pt>
                <c:pt idx="74">
                  <c:v>71668</c:v>
                </c:pt>
                <c:pt idx="75">
                  <c:v>66600</c:v>
                </c:pt>
                <c:pt idx="76">
                  <c:v>75330</c:v>
                </c:pt>
                <c:pt idx="77">
                  <c:v>53801</c:v>
                </c:pt>
                <c:pt idx="78">
                  <c:v>110423</c:v>
                </c:pt>
                <c:pt idx="79">
                  <c:v>93211</c:v>
                </c:pt>
                <c:pt idx="80">
                  <c:v>102898</c:v>
                </c:pt>
                <c:pt idx="81">
                  <c:v>132804</c:v>
                </c:pt>
                <c:pt idx="82">
                  <c:v>62227</c:v>
                </c:pt>
                <c:pt idx="83">
                  <c:v>78074</c:v>
                </c:pt>
                <c:pt idx="84">
                  <c:v>70525</c:v>
                </c:pt>
                <c:pt idx="85">
                  <c:v>93516</c:v>
                </c:pt>
                <c:pt idx="86">
                  <c:v>140392</c:v>
                </c:pt>
                <c:pt idx="87">
                  <c:v>73804</c:v>
                </c:pt>
                <c:pt idx="88">
                  <c:v>118030</c:v>
                </c:pt>
                <c:pt idx="89">
                  <c:v>86547</c:v>
                </c:pt>
                <c:pt idx="90">
                  <c:v>82944</c:v>
                </c:pt>
                <c:pt idx="91">
                  <c:v>111908</c:v>
                </c:pt>
                <c:pt idx="92">
                  <c:v>70115</c:v>
                </c:pt>
                <c:pt idx="93">
                  <c:v>63829</c:v>
                </c:pt>
                <c:pt idx="94">
                  <c:v>131818</c:v>
                </c:pt>
                <c:pt idx="95">
                  <c:v>56666</c:v>
                </c:pt>
                <c:pt idx="96">
                  <c:v>90022</c:v>
                </c:pt>
                <c:pt idx="97">
                  <c:v>81455</c:v>
                </c:pt>
                <c:pt idx="98">
                  <c:v>73126</c:v>
                </c:pt>
                <c:pt idx="99">
                  <c:v>94570</c:v>
                </c:pt>
                <c:pt idx="100">
                  <c:v>68186</c:v>
                </c:pt>
                <c:pt idx="101">
                  <c:v>75896</c:v>
                </c:pt>
                <c:pt idx="102">
                  <c:v>98677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46-459D-8DFD-B8CD1F863C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1058008"/>
        <c:axId val="721055128"/>
      </c:scatterChart>
      <c:valAx>
        <c:axId val="721058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競合店舗数（単位：軒）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21055128"/>
        <c:crosses val="autoZero"/>
        <c:crossBetween val="midCat"/>
      </c:valAx>
      <c:valAx>
        <c:axId val="721055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月間売上高（単位：千円）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210580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567690</xdr:colOff>
      <xdr:row>1</xdr:row>
      <xdr:rowOff>68580</xdr:rowOff>
    </xdr:from>
    <xdr:to>
      <xdr:col>14</xdr:col>
      <xdr:colOff>445770</xdr:colOff>
      <xdr:row>13</xdr:row>
      <xdr:rowOff>68580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F4DC977-3231-956A-F0A1-59EF37C868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579120</xdr:colOff>
      <xdr:row>13</xdr:row>
      <xdr:rowOff>175260</xdr:rowOff>
    </xdr:from>
    <xdr:to>
      <xdr:col>14</xdr:col>
      <xdr:colOff>441960</xdr:colOff>
      <xdr:row>25</xdr:row>
      <xdr:rowOff>175260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198E935C-80F9-4EC6-BE94-3330C007F8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548640</xdr:colOff>
      <xdr:row>26</xdr:row>
      <xdr:rowOff>114300</xdr:rowOff>
    </xdr:from>
    <xdr:to>
      <xdr:col>14</xdr:col>
      <xdr:colOff>403860</xdr:colOff>
      <xdr:row>38</xdr:row>
      <xdr:rowOff>114300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4892FB28-F909-4804-8967-5F7A5B41FB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594360</xdr:colOff>
      <xdr:row>1</xdr:row>
      <xdr:rowOff>68580</xdr:rowOff>
    </xdr:from>
    <xdr:to>
      <xdr:col>21</xdr:col>
      <xdr:colOff>472440</xdr:colOff>
      <xdr:row>13</xdr:row>
      <xdr:rowOff>68580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0F9E65CF-00BF-43AC-A8DB-6C85D02D43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632460</xdr:colOff>
      <xdr:row>13</xdr:row>
      <xdr:rowOff>205740</xdr:rowOff>
    </xdr:from>
    <xdr:to>
      <xdr:col>21</xdr:col>
      <xdr:colOff>510540</xdr:colOff>
      <xdr:row>25</xdr:row>
      <xdr:rowOff>205740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876B366F-B8ED-4C75-953D-639C528980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567690</xdr:colOff>
      <xdr:row>1</xdr:row>
      <xdr:rowOff>68580</xdr:rowOff>
    </xdr:from>
    <xdr:to>
      <xdr:col>14</xdr:col>
      <xdr:colOff>445770</xdr:colOff>
      <xdr:row>13</xdr:row>
      <xdr:rowOff>68580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5468578-9547-41FD-AA5C-47736B7FC1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579120</xdr:colOff>
      <xdr:row>13</xdr:row>
      <xdr:rowOff>175260</xdr:rowOff>
    </xdr:from>
    <xdr:to>
      <xdr:col>14</xdr:col>
      <xdr:colOff>441960</xdr:colOff>
      <xdr:row>25</xdr:row>
      <xdr:rowOff>175260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4D4DA05E-8C1F-4CF6-B739-CDCEA3A523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548640</xdr:colOff>
      <xdr:row>26</xdr:row>
      <xdr:rowOff>114300</xdr:rowOff>
    </xdr:from>
    <xdr:to>
      <xdr:col>14</xdr:col>
      <xdr:colOff>403860</xdr:colOff>
      <xdr:row>38</xdr:row>
      <xdr:rowOff>114300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DE077913-BF2F-4807-85B4-DAAA514851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594360</xdr:colOff>
      <xdr:row>1</xdr:row>
      <xdr:rowOff>68580</xdr:rowOff>
    </xdr:from>
    <xdr:to>
      <xdr:col>21</xdr:col>
      <xdr:colOff>472440</xdr:colOff>
      <xdr:row>13</xdr:row>
      <xdr:rowOff>68580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3D3A16EB-014B-4E59-AD68-E1FB538796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632460</xdr:colOff>
      <xdr:row>13</xdr:row>
      <xdr:rowOff>205740</xdr:rowOff>
    </xdr:from>
    <xdr:to>
      <xdr:col>21</xdr:col>
      <xdr:colOff>510540</xdr:colOff>
      <xdr:row>25</xdr:row>
      <xdr:rowOff>205740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BD88F42D-0B98-4B9F-A2A1-0D19E4B040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E064C-064F-4FC6-B0F9-71637794A23A}">
  <dimension ref="A1:G104"/>
  <sheetViews>
    <sheetView tabSelected="1" workbookViewId="0"/>
  </sheetViews>
  <sheetFormatPr defaultRowHeight="17.649999999999999" x14ac:dyDescent="0.7"/>
  <cols>
    <col min="4" max="4" width="17.6875" customWidth="1"/>
    <col min="5" max="6" width="10.125" customWidth="1"/>
    <col min="7" max="7" width="10.6875" customWidth="1"/>
  </cols>
  <sheetData>
    <row r="1" spans="1:7" x14ac:dyDescent="0.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7">
      <c r="A2" t="s">
        <v>7</v>
      </c>
      <c r="B2">
        <v>1500</v>
      </c>
      <c r="C2">
        <v>207.6</v>
      </c>
      <c r="D2">
        <v>100</v>
      </c>
      <c r="E2">
        <v>27</v>
      </c>
      <c r="F2">
        <v>12</v>
      </c>
      <c r="G2">
        <v>130069</v>
      </c>
    </row>
    <row r="3" spans="1:7" x14ac:dyDescent="0.7">
      <c r="A3" t="s">
        <v>8</v>
      </c>
      <c r="B3">
        <v>1010</v>
      </c>
      <c r="C3">
        <v>210.8</v>
      </c>
      <c r="D3">
        <v>590</v>
      </c>
      <c r="E3">
        <v>20</v>
      </c>
      <c r="F3">
        <v>3</v>
      </c>
      <c r="G3">
        <v>72981</v>
      </c>
    </row>
    <row r="4" spans="1:7" x14ac:dyDescent="0.7">
      <c r="A4" t="s">
        <v>9</v>
      </c>
      <c r="B4">
        <v>1260</v>
      </c>
      <c r="C4">
        <v>174.5</v>
      </c>
      <c r="D4">
        <v>180</v>
      </c>
      <c r="E4">
        <v>57</v>
      </c>
      <c r="F4">
        <v>19</v>
      </c>
      <c r="G4">
        <v>84050</v>
      </c>
    </row>
    <row r="5" spans="1:7" x14ac:dyDescent="0.7">
      <c r="A5" t="s">
        <v>10</v>
      </c>
      <c r="B5">
        <v>1180</v>
      </c>
      <c r="C5">
        <v>288.8</v>
      </c>
      <c r="D5">
        <v>580</v>
      </c>
      <c r="E5">
        <v>57</v>
      </c>
      <c r="F5">
        <v>9</v>
      </c>
      <c r="G5">
        <v>108947</v>
      </c>
    </row>
    <row r="6" spans="1:7" x14ac:dyDescent="0.7">
      <c r="A6" t="s">
        <v>11</v>
      </c>
      <c r="B6">
        <v>1160</v>
      </c>
      <c r="C6">
        <v>216.1</v>
      </c>
      <c r="D6">
        <v>1170</v>
      </c>
      <c r="E6">
        <v>65</v>
      </c>
      <c r="F6">
        <v>16</v>
      </c>
      <c r="G6">
        <v>65733</v>
      </c>
    </row>
    <row r="7" spans="1:7" x14ac:dyDescent="0.7">
      <c r="A7" t="s">
        <v>12</v>
      </c>
      <c r="B7">
        <v>1290</v>
      </c>
      <c r="C7">
        <v>251</v>
      </c>
      <c r="D7">
        <v>570</v>
      </c>
      <c r="E7">
        <v>43</v>
      </c>
      <c r="F7">
        <v>2</v>
      </c>
      <c r="G7">
        <v>114216</v>
      </c>
    </row>
    <row r="8" spans="1:7" x14ac:dyDescent="0.7">
      <c r="A8" t="s">
        <v>13</v>
      </c>
      <c r="B8">
        <v>1050</v>
      </c>
      <c r="C8">
        <v>284.60000000000002</v>
      </c>
      <c r="D8">
        <v>60</v>
      </c>
      <c r="E8">
        <v>62</v>
      </c>
      <c r="F8">
        <v>10</v>
      </c>
      <c r="G8">
        <v>151832</v>
      </c>
    </row>
    <row r="9" spans="1:7" x14ac:dyDescent="0.7">
      <c r="A9" t="s">
        <v>14</v>
      </c>
      <c r="B9">
        <v>1190</v>
      </c>
      <c r="C9">
        <v>252.2</v>
      </c>
      <c r="D9">
        <v>90</v>
      </c>
      <c r="E9">
        <v>25</v>
      </c>
      <c r="F9">
        <v>5</v>
      </c>
      <c r="G9">
        <v>108936</v>
      </c>
    </row>
    <row r="10" spans="1:7" x14ac:dyDescent="0.7">
      <c r="A10" t="s">
        <v>15</v>
      </c>
      <c r="B10">
        <v>1530</v>
      </c>
      <c r="C10">
        <v>163.9</v>
      </c>
      <c r="D10">
        <v>1030</v>
      </c>
      <c r="E10">
        <v>17</v>
      </c>
      <c r="F10">
        <v>7</v>
      </c>
      <c r="G10">
        <v>61567</v>
      </c>
    </row>
    <row r="11" spans="1:7" x14ac:dyDescent="0.7">
      <c r="A11" t="s">
        <v>16</v>
      </c>
      <c r="B11">
        <v>1140</v>
      </c>
      <c r="C11">
        <v>265</v>
      </c>
      <c r="D11">
        <v>1000</v>
      </c>
      <c r="E11">
        <v>11</v>
      </c>
      <c r="F11">
        <v>17</v>
      </c>
      <c r="G11">
        <v>88578</v>
      </c>
    </row>
    <row r="12" spans="1:7" x14ac:dyDescent="0.7">
      <c r="A12" t="s">
        <v>17</v>
      </c>
      <c r="B12">
        <v>1000</v>
      </c>
      <c r="C12">
        <v>282.89999999999998</v>
      </c>
      <c r="D12">
        <v>580</v>
      </c>
      <c r="E12">
        <v>14</v>
      </c>
      <c r="F12">
        <v>8</v>
      </c>
      <c r="G12">
        <v>113723</v>
      </c>
    </row>
    <row r="13" spans="1:7" x14ac:dyDescent="0.7">
      <c r="A13" t="s">
        <v>18</v>
      </c>
      <c r="B13">
        <v>1520</v>
      </c>
      <c r="C13">
        <v>252.9</v>
      </c>
      <c r="D13">
        <v>250</v>
      </c>
      <c r="E13">
        <v>69</v>
      </c>
      <c r="F13">
        <v>13</v>
      </c>
      <c r="G13">
        <v>106408</v>
      </c>
    </row>
    <row r="14" spans="1:7" x14ac:dyDescent="0.7">
      <c r="A14" t="s">
        <v>19</v>
      </c>
      <c r="B14">
        <v>1500</v>
      </c>
      <c r="C14">
        <v>171.7</v>
      </c>
      <c r="D14">
        <v>320</v>
      </c>
      <c r="E14">
        <v>19</v>
      </c>
      <c r="F14">
        <v>7</v>
      </c>
      <c r="G14">
        <v>109693</v>
      </c>
    </row>
    <row r="15" spans="1:7" x14ac:dyDescent="0.7">
      <c r="A15" t="s">
        <v>20</v>
      </c>
      <c r="B15">
        <v>1330</v>
      </c>
      <c r="C15">
        <v>287.8</v>
      </c>
      <c r="D15">
        <v>680</v>
      </c>
      <c r="E15">
        <v>73</v>
      </c>
      <c r="F15">
        <v>8</v>
      </c>
      <c r="G15">
        <v>88380</v>
      </c>
    </row>
    <row r="16" spans="1:7" x14ac:dyDescent="0.7">
      <c r="A16" t="s">
        <v>21</v>
      </c>
      <c r="B16">
        <v>1000</v>
      </c>
      <c r="C16">
        <v>261.5</v>
      </c>
      <c r="D16">
        <v>490</v>
      </c>
      <c r="E16">
        <v>72</v>
      </c>
      <c r="F16">
        <v>2</v>
      </c>
      <c r="G16">
        <v>109620</v>
      </c>
    </row>
    <row r="17" spans="1:7" x14ac:dyDescent="0.7">
      <c r="A17" t="s">
        <v>22</v>
      </c>
      <c r="B17">
        <v>1500</v>
      </c>
      <c r="C17">
        <v>205.4</v>
      </c>
      <c r="D17">
        <v>690</v>
      </c>
      <c r="E17">
        <v>16</v>
      </c>
      <c r="F17">
        <v>20</v>
      </c>
      <c r="G17">
        <v>71315</v>
      </c>
    </row>
    <row r="18" spans="1:7" x14ac:dyDescent="0.7">
      <c r="A18" t="s">
        <v>23</v>
      </c>
      <c r="B18">
        <v>1500</v>
      </c>
      <c r="C18">
        <v>287.10000000000002</v>
      </c>
      <c r="D18">
        <v>970</v>
      </c>
      <c r="E18">
        <v>68</v>
      </c>
      <c r="F18">
        <v>20</v>
      </c>
      <c r="G18">
        <v>83900</v>
      </c>
    </row>
    <row r="19" spans="1:7" x14ac:dyDescent="0.7">
      <c r="A19" t="s">
        <v>24</v>
      </c>
      <c r="B19">
        <v>1110</v>
      </c>
      <c r="C19">
        <v>302.89999999999998</v>
      </c>
      <c r="D19">
        <v>620</v>
      </c>
      <c r="E19">
        <v>13</v>
      </c>
      <c r="F19">
        <v>21</v>
      </c>
      <c r="G19">
        <v>96660</v>
      </c>
    </row>
    <row r="20" spans="1:7" x14ac:dyDescent="0.7">
      <c r="A20" t="s">
        <v>25</v>
      </c>
      <c r="B20">
        <v>1780</v>
      </c>
      <c r="C20">
        <v>257.3</v>
      </c>
      <c r="D20">
        <v>590</v>
      </c>
      <c r="E20">
        <v>79</v>
      </c>
      <c r="F20">
        <v>19</v>
      </c>
      <c r="G20">
        <v>99858</v>
      </c>
    </row>
    <row r="21" spans="1:7" x14ac:dyDescent="0.7">
      <c r="A21" t="s">
        <v>26</v>
      </c>
      <c r="B21">
        <v>1540</v>
      </c>
      <c r="C21">
        <v>258.89999999999998</v>
      </c>
      <c r="D21">
        <v>1020</v>
      </c>
      <c r="E21">
        <v>55</v>
      </c>
      <c r="F21">
        <v>20</v>
      </c>
      <c r="G21">
        <v>87870</v>
      </c>
    </row>
    <row r="22" spans="1:7" x14ac:dyDescent="0.7">
      <c r="A22" t="s">
        <v>27</v>
      </c>
      <c r="B22">
        <v>820</v>
      </c>
      <c r="C22">
        <v>256.7</v>
      </c>
      <c r="D22">
        <v>680</v>
      </c>
      <c r="E22">
        <v>76</v>
      </c>
      <c r="F22">
        <v>20</v>
      </c>
      <c r="G22">
        <v>84938</v>
      </c>
    </row>
    <row r="23" spans="1:7" x14ac:dyDescent="0.7">
      <c r="A23" t="s">
        <v>28</v>
      </c>
      <c r="B23">
        <v>1040</v>
      </c>
      <c r="C23">
        <v>193</v>
      </c>
      <c r="D23">
        <v>770</v>
      </c>
      <c r="E23">
        <v>57</v>
      </c>
      <c r="F23">
        <v>2</v>
      </c>
      <c r="G23">
        <v>82622</v>
      </c>
    </row>
    <row r="24" spans="1:7" x14ac:dyDescent="0.7">
      <c r="A24" t="s">
        <v>29</v>
      </c>
      <c r="B24">
        <v>1800</v>
      </c>
      <c r="C24">
        <v>237.5</v>
      </c>
      <c r="D24">
        <v>1150</v>
      </c>
      <c r="E24">
        <v>66</v>
      </c>
      <c r="F24">
        <v>11</v>
      </c>
      <c r="G24">
        <v>63972</v>
      </c>
    </row>
    <row r="25" spans="1:7" x14ac:dyDescent="0.7">
      <c r="A25" t="s">
        <v>30</v>
      </c>
      <c r="B25">
        <v>1000</v>
      </c>
      <c r="C25">
        <v>279.2</v>
      </c>
      <c r="D25">
        <v>870</v>
      </c>
      <c r="E25">
        <v>42</v>
      </c>
      <c r="F25">
        <v>19</v>
      </c>
      <c r="G25">
        <v>98406</v>
      </c>
    </row>
    <row r="26" spans="1:7" x14ac:dyDescent="0.7">
      <c r="A26" t="s">
        <v>31</v>
      </c>
      <c r="B26">
        <v>1000</v>
      </c>
      <c r="C26">
        <v>174.3</v>
      </c>
      <c r="D26">
        <v>80</v>
      </c>
      <c r="E26">
        <v>66</v>
      </c>
      <c r="F26">
        <v>5</v>
      </c>
      <c r="G26">
        <v>90889</v>
      </c>
    </row>
    <row r="27" spans="1:7" x14ac:dyDescent="0.7">
      <c r="A27" t="s">
        <v>32</v>
      </c>
      <c r="B27">
        <v>1590</v>
      </c>
      <c r="C27">
        <v>208.2</v>
      </c>
      <c r="D27">
        <v>500</v>
      </c>
      <c r="E27">
        <v>22</v>
      </c>
      <c r="F27">
        <v>7</v>
      </c>
      <c r="G27">
        <v>103463</v>
      </c>
    </row>
    <row r="28" spans="1:7" x14ac:dyDescent="0.7">
      <c r="A28" t="s">
        <v>33</v>
      </c>
      <c r="B28">
        <v>1000</v>
      </c>
      <c r="C28">
        <v>311.3</v>
      </c>
      <c r="D28">
        <v>600</v>
      </c>
      <c r="E28">
        <v>17</v>
      </c>
      <c r="F28">
        <v>18</v>
      </c>
      <c r="G28">
        <v>118933</v>
      </c>
    </row>
    <row r="29" spans="1:7" x14ac:dyDescent="0.7">
      <c r="A29" t="s">
        <v>34</v>
      </c>
      <c r="B29">
        <v>1160</v>
      </c>
      <c r="C29">
        <v>210.6</v>
      </c>
      <c r="D29">
        <v>480</v>
      </c>
      <c r="E29">
        <v>58</v>
      </c>
      <c r="F29">
        <v>3</v>
      </c>
      <c r="G29">
        <v>101365</v>
      </c>
    </row>
    <row r="30" spans="1:7" x14ac:dyDescent="0.7">
      <c r="A30" t="s">
        <v>35</v>
      </c>
      <c r="B30">
        <v>1290</v>
      </c>
      <c r="C30">
        <v>277.60000000000002</v>
      </c>
      <c r="D30">
        <v>1070</v>
      </c>
      <c r="E30">
        <v>30</v>
      </c>
      <c r="F30">
        <v>16</v>
      </c>
      <c r="G30">
        <v>82873</v>
      </c>
    </row>
    <row r="31" spans="1:7" x14ac:dyDescent="0.7">
      <c r="A31" t="s">
        <v>36</v>
      </c>
      <c r="B31">
        <v>1000</v>
      </c>
      <c r="C31">
        <v>217.6</v>
      </c>
      <c r="D31">
        <v>320</v>
      </c>
      <c r="E31">
        <v>74</v>
      </c>
      <c r="F31">
        <v>13</v>
      </c>
      <c r="G31">
        <v>104164</v>
      </c>
    </row>
    <row r="32" spans="1:7" x14ac:dyDescent="0.7">
      <c r="A32" t="s">
        <v>37</v>
      </c>
      <c r="B32">
        <v>810</v>
      </c>
      <c r="C32">
        <v>300.10000000000002</v>
      </c>
      <c r="D32">
        <v>330</v>
      </c>
      <c r="E32">
        <v>23</v>
      </c>
      <c r="F32">
        <v>13</v>
      </c>
      <c r="G32">
        <v>139260</v>
      </c>
    </row>
    <row r="33" spans="1:7" x14ac:dyDescent="0.7">
      <c r="A33" t="s">
        <v>38</v>
      </c>
      <c r="B33">
        <v>900</v>
      </c>
      <c r="C33">
        <v>213.7</v>
      </c>
      <c r="D33">
        <v>840</v>
      </c>
      <c r="E33">
        <v>13</v>
      </c>
      <c r="F33">
        <v>13</v>
      </c>
      <c r="G33">
        <v>73440</v>
      </c>
    </row>
    <row r="34" spans="1:7" x14ac:dyDescent="0.7">
      <c r="A34" t="s">
        <v>39</v>
      </c>
      <c r="B34">
        <v>980</v>
      </c>
      <c r="C34">
        <v>221</v>
      </c>
      <c r="D34">
        <v>200</v>
      </c>
      <c r="E34">
        <v>50</v>
      </c>
      <c r="F34">
        <v>14</v>
      </c>
      <c r="G34">
        <v>113950</v>
      </c>
    </row>
    <row r="35" spans="1:7" x14ac:dyDescent="0.7">
      <c r="A35" t="s">
        <v>40</v>
      </c>
      <c r="B35">
        <v>1060</v>
      </c>
      <c r="C35">
        <v>305.39999999999998</v>
      </c>
      <c r="D35">
        <v>280</v>
      </c>
      <c r="E35">
        <v>50</v>
      </c>
      <c r="F35">
        <v>18</v>
      </c>
      <c r="G35">
        <v>132638</v>
      </c>
    </row>
    <row r="36" spans="1:7" x14ac:dyDescent="0.7">
      <c r="A36" t="s">
        <v>41</v>
      </c>
      <c r="B36">
        <v>1500</v>
      </c>
      <c r="C36">
        <v>306.39999999999998</v>
      </c>
      <c r="D36">
        <v>860</v>
      </c>
      <c r="E36">
        <v>44</v>
      </c>
      <c r="F36">
        <v>13</v>
      </c>
      <c r="G36">
        <v>80057</v>
      </c>
    </row>
    <row r="37" spans="1:7" x14ac:dyDescent="0.7">
      <c r="A37" t="s">
        <v>42</v>
      </c>
      <c r="B37">
        <v>1520</v>
      </c>
      <c r="C37">
        <v>158</v>
      </c>
      <c r="D37">
        <v>730</v>
      </c>
      <c r="E37">
        <v>28</v>
      </c>
      <c r="F37">
        <v>5</v>
      </c>
      <c r="G37">
        <v>67094</v>
      </c>
    </row>
    <row r="38" spans="1:7" x14ac:dyDescent="0.7">
      <c r="A38" t="s">
        <v>43</v>
      </c>
      <c r="B38">
        <v>810</v>
      </c>
      <c r="C38">
        <v>289.3</v>
      </c>
      <c r="D38">
        <v>700</v>
      </c>
      <c r="E38">
        <v>10</v>
      </c>
      <c r="F38">
        <v>19</v>
      </c>
      <c r="G38">
        <v>85680</v>
      </c>
    </row>
    <row r="39" spans="1:7" x14ac:dyDescent="0.7">
      <c r="A39" t="s">
        <v>44</v>
      </c>
      <c r="B39">
        <v>1350</v>
      </c>
      <c r="C39">
        <v>225.4</v>
      </c>
      <c r="D39">
        <v>650</v>
      </c>
      <c r="E39">
        <v>59</v>
      </c>
      <c r="F39">
        <v>4</v>
      </c>
      <c r="G39">
        <v>92411</v>
      </c>
    </row>
    <row r="40" spans="1:7" x14ac:dyDescent="0.7">
      <c r="A40" t="s">
        <v>45</v>
      </c>
      <c r="B40">
        <v>900</v>
      </c>
      <c r="C40">
        <v>293.5</v>
      </c>
      <c r="D40">
        <v>1160</v>
      </c>
      <c r="E40">
        <v>51</v>
      </c>
      <c r="F40">
        <v>5</v>
      </c>
      <c r="G40">
        <v>85678</v>
      </c>
    </row>
    <row r="41" spans="1:7" x14ac:dyDescent="0.7">
      <c r="A41" t="s">
        <v>46</v>
      </c>
      <c r="B41">
        <v>1140</v>
      </c>
      <c r="C41">
        <v>191.2</v>
      </c>
      <c r="D41">
        <v>110</v>
      </c>
      <c r="E41">
        <v>19</v>
      </c>
      <c r="F41">
        <v>15</v>
      </c>
      <c r="G41">
        <v>99828</v>
      </c>
    </row>
    <row r="42" spans="1:7" x14ac:dyDescent="0.7">
      <c r="A42" t="s">
        <v>47</v>
      </c>
      <c r="B42">
        <v>1210</v>
      </c>
      <c r="C42">
        <v>219.9</v>
      </c>
      <c r="D42">
        <v>930</v>
      </c>
      <c r="E42">
        <v>62</v>
      </c>
      <c r="F42">
        <v>2</v>
      </c>
      <c r="G42">
        <v>70993</v>
      </c>
    </row>
    <row r="43" spans="1:7" x14ac:dyDescent="0.7">
      <c r="A43" t="s">
        <v>48</v>
      </c>
      <c r="B43">
        <v>1540</v>
      </c>
      <c r="C43">
        <v>299.3</v>
      </c>
      <c r="D43">
        <v>290</v>
      </c>
      <c r="E43">
        <v>15</v>
      </c>
      <c r="F43">
        <v>4</v>
      </c>
      <c r="G43">
        <v>100876</v>
      </c>
    </row>
    <row r="44" spans="1:7" x14ac:dyDescent="0.7">
      <c r="A44" t="s">
        <v>49</v>
      </c>
      <c r="B44">
        <v>1080</v>
      </c>
      <c r="C44">
        <v>311.10000000000002</v>
      </c>
      <c r="D44">
        <v>500</v>
      </c>
      <c r="E44">
        <v>79</v>
      </c>
      <c r="F44">
        <v>15</v>
      </c>
      <c r="G44">
        <v>96657</v>
      </c>
    </row>
    <row r="45" spans="1:7" x14ac:dyDescent="0.7">
      <c r="A45" t="s">
        <v>50</v>
      </c>
      <c r="B45">
        <v>1480</v>
      </c>
      <c r="C45">
        <v>171.8</v>
      </c>
      <c r="D45">
        <v>680</v>
      </c>
      <c r="E45">
        <v>19</v>
      </c>
      <c r="F45">
        <v>11</v>
      </c>
      <c r="G45">
        <v>83866</v>
      </c>
    </row>
    <row r="46" spans="1:7" x14ac:dyDescent="0.7">
      <c r="A46" t="s">
        <v>51</v>
      </c>
      <c r="B46">
        <v>920</v>
      </c>
      <c r="C46">
        <v>259</v>
      </c>
      <c r="D46">
        <v>570</v>
      </c>
      <c r="E46">
        <v>47</v>
      </c>
      <c r="F46">
        <v>10</v>
      </c>
      <c r="G46">
        <v>96430</v>
      </c>
    </row>
    <row r="47" spans="1:7" x14ac:dyDescent="0.7">
      <c r="A47" t="s">
        <v>52</v>
      </c>
      <c r="B47">
        <v>950</v>
      </c>
      <c r="C47">
        <v>220.4</v>
      </c>
      <c r="D47">
        <v>380</v>
      </c>
      <c r="E47">
        <v>25</v>
      </c>
      <c r="F47">
        <v>2</v>
      </c>
      <c r="G47">
        <v>108958</v>
      </c>
    </row>
    <row r="48" spans="1:7" x14ac:dyDescent="0.7">
      <c r="A48" t="s">
        <v>53</v>
      </c>
      <c r="B48">
        <v>1200</v>
      </c>
      <c r="C48">
        <v>158.80000000000001</v>
      </c>
      <c r="D48">
        <v>660</v>
      </c>
      <c r="E48">
        <v>75</v>
      </c>
      <c r="F48">
        <v>2</v>
      </c>
      <c r="G48">
        <v>81130</v>
      </c>
    </row>
    <row r="49" spans="1:7" x14ac:dyDescent="0.7">
      <c r="A49" t="s">
        <v>54</v>
      </c>
      <c r="B49">
        <v>1130</v>
      </c>
      <c r="C49">
        <v>174.8</v>
      </c>
      <c r="D49">
        <v>970</v>
      </c>
      <c r="E49">
        <v>62</v>
      </c>
      <c r="F49">
        <v>5</v>
      </c>
      <c r="G49">
        <v>56795</v>
      </c>
    </row>
    <row r="50" spans="1:7" x14ac:dyDescent="0.7">
      <c r="A50" t="s">
        <v>55</v>
      </c>
      <c r="B50">
        <v>950</v>
      </c>
      <c r="C50">
        <v>155.1</v>
      </c>
      <c r="D50">
        <v>980</v>
      </c>
      <c r="E50">
        <v>22</v>
      </c>
      <c r="F50">
        <v>7</v>
      </c>
      <c r="G50">
        <v>65474</v>
      </c>
    </row>
    <row r="51" spans="1:7" x14ac:dyDescent="0.7">
      <c r="A51" t="s">
        <v>56</v>
      </c>
      <c r="B51">
        <v>1210</v>
      </c>
      <c r="C51">
        <v>312.2</v>
      </c>
      <c r="D51">
        <v>710</v>
      </c>
      <c r="E51">
        <v>65</v>
      </c>
      <c r="F51">
        <v>11</v>
      </c>
      <c r="G51">
        <v>119310</v>
      </c>
    </row>
    <row r="52" spans="1:7" x14ac:dyDescent="0.7">
      <c r="A52" t="s">
        <v>57</v>
      </c>
      <c r="B52">
        <v>1160</v>
      </c>
      <c r="C52">
        <v>234.2</v>
      </c>
      <c r="D52">
        <v>710</v>
      </c>
      <c r="E52">
        <v>28</v>
      </c>
      <c r="F52">
        <v>20</v>
      </c>
      <c r="G52">
        <v>95088</v>
      </c>
    </row>
    <row r="53" spans="1:7" x14ac:dyDescent="0.7">
      <c r="A53" t="s">
        <v>58</v>
      </c>
      <c r="B53">
        <v>950</v>
      </c>
      <c r="C53">
        <v>189.2</v>
      </c>
      <c r="D53">
        <v>450</v>
      </c>
      <c r="E53">
        <v>36</v>
      </c>
      <c r="F53">
        <v>15</v>
      </c>
      <c r="G53">
        <v>85748</v>
      </c>
    </row>
    <row r="54" spans="1:7" x14ac:dyDescent="0.7">
      <c r="A54" t="s">
        <v>59</v>
      </c>
      <c r="B54">
        <v>1290</v>
      </c>
      <c r="C54">
        <v>261.5</v>
      </c>
      <c r="D54">
        <v>890</v>
      </c>
      <c r="E54">
        <v>62</v>
      </c>
      <c r="F54">
        <v>3</v>
      </c>
      <c r="G54">
        <v>97889</v>
      </c>
    </row>
    <row r="55" spans="1:7" x14ac:dyDescent="0.7">
      <c r="A55" t="s">
        <v>60</v>
      </c>
      <c r="B55">
        <v>1550</v>
      </c>
      <c r="C55">
        <v>235.9</v>
      </c>
      <c r="D55">
        <v>450</v>
      </c>
      <c r="E55">
        <v>52</v>
      </c>
      <c r="F55">
        <v>18</v>
      </c>
      <c r="G55">
        <v>94687</v>
      </c>
    </row>
    <row r="56" spans="1:7" x14ac:dyDescent="0.7">
      <c r="A56" t="s">
        <v>61</v>
      </c>
      <c r="B56">
        <v>1250</v>
      </c>
      <c r="C56">
        <v>159.4</v>
      </c>
      <c r="D56">
        <v>180</v>
      </c>
      <c r="E56">
        <v>29</v>
      </c>
      <c r="F56">
        <v>20</v>
      </c>
      <c r="G56">
        <v>115097</v>
      </c>
    </row>
    <row r="57" spans="1:7" x14ac:dyDescent="0.7">
      <c r="A57" t="s">
        <v>62</v>
      </c>
      <c r="B57">
        <v>880</v>
      </c>
      <c r="C57">
        <v>307.10000000000002</v>
      </c>
      <c r="D57">
        <v>580</v>
      </c>
      <c r="E57">
        <v>24</v>
      </c>
      <c r="F57">
        <v>7</v>
      </c>
      <c r="G57">
        <v>90498</v>
      </c>
    </row>
    <row r="58" spans="1:7" x14ac:dyDescent="0.7">
      <c r="A58" t="s">
        <v>63</v>
      </c>
      <c r="B58">
        <v>1440</v>
      </c>
      <c r="C58">
        <v>194</v>
      </c>
      <c r="D58">
        <v>380</v>
      </c>
      <c r="E58">
        <v>45</v>
      </c>
      <c r="F58">
        <v>17</v>
      </c>
      <c r="G58">
        <v>76464</v>
      </c>
    </row>
    <row r="59" spans="1:7" x14ac:dyDescent="0.7">
      <c r="A59" t="s">
        <v>64</v>
      </c>
      <c r="B59">
        <v>1330</v>
      </c>
      <c r="C59">
        <v>157.4</v>
      </c>
      <c r="D59">
        <v>120</v>
      </c>
      <c r="E59">
        <v>20</v>
      </c>
      <c r="F59">
        <v>18</v>
      </c>
      <c r="G59">
        <v>93521</v>
      </c>
    </row>
    <row r="60" spans="1:7" x14ac:dyDescent="0.7">
      <c r="A60" t="s">
        <v>65</v>
      </c>
      <c r="B60">
        <v>1470</v>
      </c>
      <c r="C60">
        <v>291.8</v>
      </c>
      <c r="D60">
        <v>700</v>
      </c>
      <c r="E60">
        <v>48</v>
      </c>
      <c r="F60">
        <v>7</v>
      </c>
      <c r="G60">
        <v>117816</v>
      </c>
    </row>
    <row r="61" spans="1:7" x14ac:dyDescent="0.7">
      <c r="A61" t="s">
        <v>66</v>
      </c>
      <c r="B61">
        <v>1060</v>
      </c>
      <c r="C61">
        <v>299.5</v>
      </c>
      <c r="D61">
        <v>200</v>
      </c>
      <c r="E61">
        <v>68</v>
      </c>
      <c r="F61">
        <v>10</v>
      </c>
      <c r="G61">
        <v>138499</v>
      </c>
    </row>
    <row r="62" spans="1:7" x14ac:dyDescent="0.7">
      <c r="A62" t="s">
        <v>67</v>
      </c>
      <c r="B62">
        <v>1070</v>
      </c>
      <c r="C62">
        <v>236.9</v>
      </c>
      <c r="D62">
        <v>850</v>
      </c>
      <c r="E62">
        <v>55</v>
      </c>
      <c r="F62">
        <v>16</v>
      </c>
      <c r="G62">
        <v>80050</v>
      </c>
    </row>
    <row r="63" spans="1:7" x14ac:dyDescent="0.7">
      <c r="A63" t="s">
        <v>68</v>
      </c>
      <c r="B63">
        <v>1350</v>
      </c>
      <c r="C63">
        <v>308.39999999999998</v>
      </c>
      <c r="D63">
        <v>1080</v>
      </c>
      <c r="E63">
        <v>65</v>
      </c>
      <c r="F63">
        <v>7</v>
      </c>
      <c r="G63">
        <v>86426</v>
      </c>
    </row>
    <row r="64" spans="1:7" x14ac:dyDescent="0.7">
      <c r="A64" t="s">
        <v>69</v>
      </c>
      <c r="B64">
        <v>1210</v>
      </c>
      <c r="C64">
        <v>270.2</v>
      </c>
      <c r="D64">
        <v>720</v>
      </c>
      <c r="E64">
        <v>41</v>
      </c>
      <c r="F64">
        <v>4</v>
      </c>
      <c r="G64">
        <v>89279</v>
      </c>
    </row>
    <row r="65" spans="1:7" x14ac:dyDescent="0.7">
      <c r="A65" t="s">
        <v>70</v>
      </c>
      <c r="B65">
        <v>1000</v>
      </c>
      <c r="C65">
        <v>265.2</v>
      </c>
      <c r="D65">
        <v>460</v>
      </c>
      <c r="E65">
        <v>26</v>
      </c>
      <c r="F65">
        <v>13</v>
      </c>
      <c r="G65">
        <v>87695</v>
      </c>
    </row>
    <row r="66" spans="1:7" x14ac:dyDescent="0.7">
      <c r="A66" t="s">
        <v>71</v>
      </c>
      <c r="B66">
        <v>1290</v>
      </c>
      <c r="C66">
        <v>241.2</v>
      </c>
      <c r="D66">
        <v>930</v>
      </c>
      <c r="E66">
        <v>16</v>
      </c>
      <c r="F66">
        <v>9</v>
      </c>
      <c r="G66">
        <v>73410</v>
      </c>
    </row>
    <row r="67" spans="1:7" x14ac:dyDescent="0.7">
      <c r="A67" t="s">
        <v>72</v>
      </c>
      <c r="B67">
        <v>880</v>
      </c>
      <c r="C67">
        <v>296.60000000000002</v>
      </c>
      <c r="D67">
        <v>1000</v>
      </c>
      <c r="E67">
        <v>78</v>
      </c>
      <c r="F67">
        <v>5</v>
      </c>
      <c r="G67">
        <v>75248</v>
      </c>
    </row>
    <row r="68" spans="1:7" x14ac:dyDescent="0.7">
      <c r="A68" t="s">
        <v>73</v>
      </c>
      <c r="B68">
        <v>820</v>
      </c>
      <c r="C68">
        <v>284</v>
      </c>
      <c r="D68">
        <v>300</v>
      </c>
      <c r="E68">
        <v>13</v>
      </c>
      <c r="F68">
        <v>7</v>
      </c>
      <c r="G68">
        <v>110890</v>
      </c>
    </row>
    <row r="69" spans="1:7" x14ac:dyDescent="0.7">
      <c r="A69" t="s">
        <v>74</v>
      </c>
      <c r="B69">
        <v>1470</v>
      </c>
      <c r="C69">
        <v>208.2</v>
      </c>
      <c r="D69">
        <v>120</v>
      </c>
      <c r="E69">
        <v>50</v>
      </c>
      <c r="F69">
        <v>3</v>
      </c>
      <c r="G69">
        <v>114941</v>
      </c>
    </row>
    <row r="70" spans="1:7" x14ac:dyDescent="0.7">
      <c r="A70" t="s">
        <v>75</v>
      </c>
      <c r="B70">
        <v>1440</v>
      </c>
      <c r="C70">
        <v>295.5</v>
      </c>
      <c r="D70">
        <v>130</v>
      </c>
      <c r="E70">
        <v>40</v>
      </c>
      <c r="F70">
        <v>7</v>
      </c>
      <c r="G70">
        <v>105618</v>
      </c>
    </row>
    <row r="71" spans="1:7" x14ac:dyDescent="0.7">
      <c r="A71" t="s">
        <v>76</v>
      </c>
      <c r="B71">
        <v>880</v>
      </c>
      <c r="C71">
        <v>292</v>
      </c>
      <c r="D71">
        <v>340</v>
      </c>
      <c r="E71">
        <v>32</v>
      </c>
      <c r="F71">
        <v>10</v>
      </c>
      <c r="G71">
        <v>105119</v>
      </c>
    </row>
    <row r="72" spans="1:7" x14ac:dyDescent="0.7">
      <c r="A72" t="s">
        <v>77</v>
      </c>
      <c r="B72">
        <v>1080</v>
      </c>
      <c r="C72">
        <v>157</v>
      </c>
      <c r="D72">
        <v>1050</v>
      </c>
      <c r="E72">
        <v>13</v>
      </c>
      <c r="F72">
        <v>14</v>
      </c>
      <c r="G72">
        <v>56822</v>
      </c>
    </row>
    <row r="73" spans="1:7" x14ac:dyDescent="0.7">
      <c r="A73" t="s">
        <v>78</v>
      </c>
      <c r="B73">
        <v>1110</v>
      </c>
      <c r="C73">
        <v>250.5</v>
      </c>
      <c r="D73">
        <v>240</v>
      </c>
      <c r="E73">
        <v>58</v>
      </c>
      <c r="F73">
        <v>9</v>
      </c>
      <c r="G73">
        <v>99609</v>
      </c>
    </row>
    <row r="74" spans="1:7" x14ac:dyDescent="0.7">
      <c r="A74" t="s">
        <v>79</v>
      </c>
      <c r="B74">
        <v>1310</v>
      </c>
      <c r="C74">
        <v>209.8</v>
      </c>
      <c r="D74">
        <v>130</v>
      </c>
      <c r="E74">
        <v>18</v>
      </c>
      <c r="F74">
        <v>21</v>
      </c>
      <c r="G74">
        <v>97330</v>
      </c>
    </row>
    <row r="75" spans="1:7" x14ac:dyDescent="0.7">
      <c r="A75" t="s">
        <v>80</v>
      </c>
      <c r="B75">
        <v>1490</v>
      </c>
      <c r="C75">
        <v>155.6</v>
      </c>
      <c r="D75">
        <v>620</v>
      </c>
      <c r="E75">
        <v>73</v>
      </c>
      <c r="F75">
        <v>20</v>
      </c>
      <c r="G75">
        <v>74369</v>
      </c>
    </row>
    <row r="76" spans="1:7" x14ac:dyDescent="0.7">
      <c r="A76" t="s">
        <v>81</v>
      </c>
      <c r="B76">
        <v>1300</v>
      </c>
      <c r="C76">
        <v>186.3</v>
      </c>
      <c r="D76">
        <v>670</v>
      </c>
      <c r="E76">
        <v>38</v>
      </c>
      <c r="F76">
        <v>14</v>
      </c>
      <c r="G76">
        <v>71668</v>
      </c>
    </row>
    <row r="77" spans="1:7" x14ac:dyDescent="0.7">
      <c r="A77" t="s">
        <v>82</v>
      </c>
      <c r="B77">
        <v>1250</v>
      </c>
      <c r="C77">
        <v>201</v>
      </c>
      <c r="D77">
        <v>620</v>
      </c>
      <c r="E77">
        <v>41</v>
      </c>
      <c r="F77">
        <v>11</v>
      </c>
      <c r="G77">
        <v>66600</v>
      </c>
    </row>
    <row r="78" spans="1:7" x14ac:dyDescent="0.7">
      <c r="A78" t="s">
        <v>83</v>
      </c>
      <c r="B78">
        <v>1250</v>
      </c>
      <c r="C78">
        <v>174.5</v>
      </c>
      <c r="D78">
        <v>800</v>
      </c>
      <c r="E78">
        <v>63</v>
      </c>
      <c r="F78">
        <v>17</v>
      </c>
      <c r="G78">
        <v>75330</v>
      </c>
    </row>
    <row r="79" spans="1:7" x14ac:dyDescent="0.7">
      <c r="A79" t="s">
        <v>84</v>
      </c>
      <c r="B79">
        <v>830</v>
      </c>
      <c r="C79">
        <v>161.6</v>
      </c>
      <c r="D79">
        <v>1180</v>
      </c>
      <c r="E79">
        <v>67</v>
      </c>
      <c r="F79">
        <v>10</v>
      </c>
      <c r="G79">
        <v>53801</v>
      </c>
    </row>
    <row r="80" spans="1:7" x14ac:dyDescent="0.7">
      <c r="A80" t="s">
        <v>85</v>
      </c>
      <c r="B80">
        <v>1140</v>
      </c>
      <c r="C80">
        <v>311.89999999999998</v>
      </c>
      <c r="D80">
        <v>740</v>
      </c>
      <c r="E80">
        <v>79</v>
      </c>
      <c r="F80">
        <v>11</v>
      </c>
      <c r="G80">
        <v>110423</v>
      </c>
    </row>
    <row r="81" spans="1:7" x14ac:dyDescent="0.7">
      <c r="A81" t="s">
        <v>86</v>
      </c>
      <c r="B81">
        <v>840</v>
      </c>
      <c r="C81">
        <v>273.60000000000002</v>
      </c>
      <c r="D81">
        <v>360</v>
      </c>
      <c r="E81">
        <v>51</v>
      </c>
      <c r="F81">
        <v>9</v>
      </c>
      <c r="G81">
        <v>93211</v>
      </c>
    </row>
    <row r="82" spans="1:7" x14ac:dyDescent="0.7">
      <c r="A82" t="s">
        <v>87</v>
      </c>
      <c r="B82">
        <v>970</v>
      </c>
      <c r="C82">
        <v>194.1</v>
      </c>
      <c r="D82">
        <v>220</v>
      </c>
      <c r="E82">
        <v>23</v>
      </c>
      <c r="F82">
        <v>8</v>
      </c>
      <c r="G82">
        <v>102898</v>
      </c>
    </row>
    <row r="83" spans="1:7" x14ac:dyDescent="0.7">
      <c r="A83" t="s">
        <v>88</v>
      </c>
      <c r="B83">
        <v>1440</v>
      </c>
      <c r="C83">
        <v>279.89999999999998</v>
      </c>
      <c r="D83">
        <v>80</v>
      </c>
      <c r="E83">
        <v>33</v>
      </c>
      <c r="F83">
        <v>15</v>
      </c>
      <c r="G83">
        <v>132804</v>
      </c>
    </row>
    <row r="84" spans="1:7" x14ac:dyDescent="0.7">
      <c r="A84" t="s">
        <v>89</v>
      </c>
      <c r="B84">
        <v>1080</v>
      </c>
      <c r="C84">
        <v>191</v>
      </c>
      <c r="D84">
        <v>760</v>
      </c>
      <c r="E84">
        <v>68</v>
      </c>
      <c r="F84">
        <v>4</v>
      </c>
      <c r="G84">
        <v>62227</v>
      </c>
    </row>
    <row r="85" spans="1:7" x14ac:dyDescent="0.7">
      <c r="A85" t="s">
        <v>90</v>
      </c>
      <c r="B85">
        <v>980</v>
      </c>
      <c r="C85">
        <v>248.1</v>
      </c>
      <c r="D85">
        <v>690</v>
      </c>
      <c r="E85">
        <v>68</v>
      </c>
      <c r="F85">
        <v>2</v>
      </c>
      <c r="G85">
        <v>78074</v>
      </c>
    </row>
    <row r="86" spans="1:7" x14ac:dyDescent="0.7">
      <c r="A86" t="s">
        <v>91</v>
      </c>
      <c r="B86">
        <v>980</v>
      </c>
      <c r="C86">
        <v>253.3</v>
      </c>
      <c r="D86">
        <v>780</v>
      </c>
      <c r="E86">
        <v>52</v>
      </c>
      <c r="F86">
        <v>15</v>
      </c>
      <c r="G86">
        <v>70525</v>
      </c>
    </row>
    <row r="87" spans="1:7" x14ac:dyDescent="0.7">
      <c r="A87" t="s">
        <v>92</v>
      </c>
      <c r="B87">
        <v>1130</v>
      </c>
      <c r="C87">
        <v>262.3</v>
      </c>
      <c r="D87">
        <v>970</v>
      </c>
      <c r="E87">
        <v>62</v>
      </c>
      <c r="F87">
        <v>4</v>
      </c>
      <c r="G87">
        <v>93516</v>
      </c>
    </row>
    <row r="88" spans="1:7" x14ac:dyDescent="0.7">
      <c r="A88" t="s">
        <v>93</v>
      </c>
      <c r="B88">
        <v>960</v>
      </c>
      <c r="C88">
        <v>302.3</v>
      </c>
      <c r="D88">
        <v>90</v>
      </c>
      <c r="E88">
        <v>17</v>
      </c>
      <c r="F88">
        <v>21</v>
      </c>
      <c r="G88">
        <v>140392</v>
      </c>
    </row>
    <row r="89" spans="1:7" x14ac:dyDescent="0.7">
      <c r="A89" t="s">
        <v>94</v>
      </c>
      <c r="B89">
        <v>1800</v>
      </c>
      <c r="C89">
        <v>218.2</v>
      </c>
      <c r="D89">
        <v>1040</v>
      </c>
      <c r="E89">
        <v>79</v>
      </c>
      <c r="F89">
        <v>12</v>
      </c>
      <c r="G89">
        <v>73804</v>
      </c>
    </row>
    <row r="90" spans="1:7" x14ac:dyDescent="0.7">
      <c r="A90" t="s">
        <v>95</v>
      </c>
      <c r="B90">
        <v>1400</v>
      </c>
      <c r="C90">
        <v>179.8</v>
      </c>
      <c r="D90">
        <v>190</v>
      </c>
      <c r="E90">
        <v>26</v>
      </c>
      <c r="F90">
        <v>4</v>
      </c>
      <c r="G90">
        <v>118030</v>
      </c>
    </row>
    <row r="91" spans="1:7" x14ac:dyDescent="0.7">
      <c r="A91" t="s">
        <v>96</v>
      </c>
      <c r="B91">
        <v>1510</v>
      </c>
      <c r="C91">
        <v>236.6</v>
      </c>
      <c r="D91">
        <v>400</v>
      </c>
      <c r="E91">
        <v>11</v>
      </c>
      <c r="F91">
        <v>14</v>
      </c>
      <c r="G91">
        <v>86547</v>
      </c>
    </row>
    <row r="92" spans="1:7" x14ac:dyDescent="0.7">
      <c r="A92" t="s">
        <v>97</v>
      </c>
      <c r="B92">
        <v>820</v>
      </c>
      <c r="C92">
        <v>271.2</v>
      </c>
      <c r="D92">
        <v>810</v>
      </c>
      <c r="E92">
        <v>28</v>
      </c>
      <c r="F92">
        <v>8</v>
      </c>
      <c r="G92">
        <v>82944</v>
      </c>
    </row>
    <row r="93" spans="1:7" x14ac:dyDescent="0.7">
      <c r="A93" t="s">
        <v>98</v>
      </c>
      <c r="B93">
        <v>1530</v>
      </c>
      <c r="C93">
        <v>224.4</v>
      </c>
      <c r="D93">
        <v>520</v>
      </c>
      <c r="E93">
        <v>70</v>
      </c>
      <c r="F93">
        <v>13</v>
      </c>
      <c r="G93">
        <v>111908</v>
      </c>
    </row>
    <row r="94" spans="1:7" x14ac:dyDescent="0.7">
      <c r="A94" t="s">
        <v>99</v>
      </c>
      <c r="B94">
        <v>1380</v>
      </c>
      <c r="C94">
        <v>222.4</v>
      </c>
      <c r="D94">
        <v>1000</v>
      </c>
      <c r="E94">
        <v>22</v>
      </c>
      <c r="F94">
        <v>10</v>
      </c>
      <c r="G94">
        <v>70115</v>
      </c>
    </row>
    <row r="95" spans="1:7" x14ac:dyDescent="0.7">
      <c r="A95" t="s">
        <v>100</v>
      </c>
      <c r="B95">
        <v>870</v>
      </c>
      <c r="C95">
        <v>214.4</v>
      </c>
      <c r="D95">
        <v>830</v>
      </c>
      <c r="E95">
        <v>27</v>
      </c>
      <c r="F95">
        <v>4</v>
      </c>
      <c r="G95">
        <v>63829</v>
      </c>
    </row>
    <row r="96" spans="1:7" x14ac:dyDescent="0.7">
      <c r="A96" t="s">
        <v>101</v>
      </c>
      <c r="B96">
        <v>1200</v>
      </c>
      <c r="C96">
        <v>214.4</v>
      </c>
      <c r="D96">
        <v>100</v>
      </c>
      <c r="E96">
        <v>25</v>
      </c>
      <c r="F96">
        <v>2</v>
      </c>
      <c r="G96">
        <v>131818</v>
      </c>
    </row>
    <row r="97" spans="1:7" x14ac:dyDescent="0.7">
      <c r="A97" t="s">
        <v>102</v>
      </c>
      <c r="B97">
        <v>940</v>
      </c>
      <c r="C97">
        <v>240.6</v>
      </c>
      <c r="D97">
        <v>1180</v>
      </c>
      <c r="E97">
        <v>52</v>
      </c>
      <c r="F97">
        <v>19</v>
      </c>
      <c r="G97">
        <v>56666</v>
      </c>
    </row>
    <row r="98" spans="1:7" x14ac:dyDescent="0.7">
      <c r="A98" t="s">
        <v>103</v>
      </c>
      <c r="B98">
        <v>1130</v>
      </c>
      <c r="C98">
        <v>264.10000000000002</v>
      </c>
      <c r="D98">
        <v>580</v>
      </c>
      <c r="E98">
        <v>70</v>
      </c>
      <c r="F98">
        <v>6</v>
      </c>
      <c r="G98">
        <v>90022</v>
      </c>
    </row>
    <row r="99" spans="1:7" x14ac:dyDescent="0.7">
      <c r="A99" t="s">
        <v>104</v>
      </c>
      <c r="B99">
        <v>1030</v>
      </c>
      <c r="C99">
        <v>182.6</v>
      </c>
      <c r="D99">
        <v>780</v>
      </c>
      <c r="E99">
        <v>38</v>
      </c>
      <c r="F99">
        <v>16</v>
      </c>
      <c r="G99">
        <v>81455</v>
      </c>
    </row>
    <row r="100" spans="1:7" x14ac:dyDescent="0.7">
      <c r="A100" t="s">
        <v>105</v>
      </c>
      <c r="B100">
        <v>1500</v>
      </c>
      <c r="C100">
        <v>170.7</v>
      </c>
      <c r="D100">
        <v>610</v>
      </c>
      <c r="E100">
        <v>66</v>
      </c>
      <c r="F100">
        <v>17</v>
      </c>
      <c r="G100">
        <v>73126</v>
      </c>
    </row>
    <row r="101" spans="1:7" x14ac:dyDescent="0.7">
      <c r="A101" t="s">
        <v>106</v>
      </c>
      <c r="B101">
        <v>1080</v>
      </c>
      <c r="C101">
        <v>160.19999999999999</v>
      </c>
      <c r="D101">
        <v>440</v>
      </c>
      <c r="E101">
        <v>51</v>
      </c>
      <c r="F101">
        <v>10</v>
      </c>
      <c r="G101">
        <v>94570</v>
      </c>
    </row>
    <row r="102" spans="1:7" x14ac:dyDescent="0.7">
      <c r="A102" t="s">
        <v>107</v>
      </c>
      <c r="B102">
        <v>1600</v>
      </c>
      <c r="C102">
        <v>182.7</v>
      </c>
      <c r="D102">
        <v>730</v>
      </c>
      <c r="E102">
        <v>24</v>
      </c>
      <c r="F102">
        <v>15</v>
      </c>
      <c r="G102">
        <v>68186</v>
      </c>
    </row>
    <row r="103" spans="1:7" x14ac:dyDescent="0.7">
      <c r="A103" t="s">
        <v>108</v>
      </c>
      <c r="B103">
        <v>1180</v>
      </c>
      <c r="C103">
        <v>159.69999999999999</v>
      </c>
      <c r="D103">
        <v>680</v>
      </c>
      <c r="E103">
        <v>14</v>
      </c>
      <c r="F103">
        <v>2</v>
      </c>
      <c r="G103">
        <v>75896</v>
      </c>
    </row>
    <row r="104" spans="1:7" x14ac:dyDescent="0.7">
      <c r="A104" t="s">
        <v>109</v>
      </c>
      <c r="B104">
        <v>1280</v>
      </c>
      <c r="C104">
        <v>255.8</v>
      </c>
      <c r="D104">
        <v>550</v>
      </c>
      <c r="E104">
        <v>31</v>
      </c>
      <c r="F104">
        <v>11</v>
      </c>
      <c r="G104">
        <v>98677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F1100-ABE7-40E3-98B2-71890F51F4FE}">
  <dimension ref="A1:G104"/>
  <sheetViews>
    <sheetView zoomScaleNormal="100" workbookViewId="0"/>
  </sheetViews>
  <sheetFormatPr defaultRowHeight="17.649999999999999" x14ac:dyDescent="0.7"/>
  <sheetData>
    <row r="1" spans="1:7" x14ac:dyDescent="0.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7">
      <c r="A2" t="s">
        <v>7</v>
      </c>
      <c r="B2">
        <v>1500</v>
      </c>
      <c r="C2">
        <v>207.6</v>
      </c>
      <c r="D2">
        <v>100</v>
      </c>
      <c r="E2">
        <v>27</v>
      </c>
      <c r="F2">
        <v>12</v>
      </c>
      <c r="G2">
        <v>130069</v>
      </c>
    </row>
    <row r="3" spans="1:7" x14ac:dyDescent="0.7">
      <c r="A3" t="s">
        <v>8</v>
      </c>
      <c r="B3">
        <v>1010</v>
      </c>
      <c r="C3">
        <v>210.8</v>
      </c>
      <c r="D3">
        <v>590</v>
      </c>
      <c r="E3">
        <v>20</v>
      </c>
      <c r="F3">
        <v>3</v>
      </c>
      <c r="G3">
        <v>72981</v>
      </c>
    </row>
    <row r="4" spans="1:7" x14ac:dyDescent="0.7">
      <c r="A4" t="s">
        <v>9</v>
      </c>
      <c r="B4">
        <v>1260</v>
      </c>
      <c r="C4">
        <v>174.5</v>
      </c>
      <c r="D4">
        <v>180</v>
      </c>
      <c r="E4">
        <v>57</v>
      </c>
      <c r="F4">
        <v>19</v>
      </c>
      <c r="G4">
        <v>84050</v>
      </c>
    </row>
    <row r="5" spans="1:7" x14ac:dyDescent="0.7">
      <c r="A5" t="s">
        <v>10</v>
      </c>
      <c r="B5">
        <v>1180</v>
      </c>
      <c r="C5">
        <v>288.8</v>
      </c>
      <c r="D5">
        <v>580</v>
      </c>
      <c r="E5">
        <v>57</v>
      </c>
      <c r="F5">
        <v>9</v>
      </c>
      <c r="G5">
        <v>108947</v>
      </c>
    </row>
    <row r="6" spans="1:7" x14ac:dyDescent="0.7">
      <c r="A6" t="s">
        <v>11</v>
      </c>
      <c r="B6">
        <v>1160</v>
      </c>
      <c r="C6">
        <v>216.1</v>
      </c>
      <c r="D6">
        <v>1170</v>
      </c>
      <c r="E6">
        <v>65</v>
      </c>
      <c r="F6">
        <v>16</v>
      </c>
      <c r="G6">
        <v>65733</v>
      </c>
    </row>
    <row r="7" spans="1:7" x14ac:dyDescent="0.7">
      <c r="A7" t="s">
        <v>12</v>
      </c>
      <c r="B7">
        <v>1290</v>
      </c>
      <c r="C7">
        <v>251</v>
      </c>
      <c r="D7">
        <v>570</v>
      </c>
      <c r="E7">
        <v>43</v>
      </c>
      <c r="F7">
        <v>2</v>
      </c>
      <c r="G7">
        <v>114216</v>
      </c>
    </row>
    <row r="8" spans="1:7" x14ac:dyDescent="0.7">
      <c r="A8" t="s">
        <v>13</v>
      </c>
      <c r="B8">
        <v>1050</v>
      </c>
      <c r="C8">
        <v>284.60000000000002</v>
      </c>
      <c r="D8">
        <v>60</v>
      </c>
      <c r="E8">
        <v>62</v>
      </c>
      <c r="F8">
        <v>10</v>
      </c>
      <c r="G8">
        <v>151832</v>
      </c>
    </row>
    <row r="9" spans="1:7" x14ac:dyDescent="0.7">
      <c r="A9" t="s">
        <v>14</v>
      </c>
      <c r="B9">
        <v>1190</v>
      </c>
      <c r="C9">
        <v>252.2</v>
      </c>
      <c r="D9">
        <v>90</v>
      </c>
      <c r="E9">
        <v>25</v>
      </c>
      <c r="F9">
        <v>5</v>
      </c>
      <c r="G9">
        <v>108936</v>
      </c>
    </row>
    <row r="10" spans="1:7" x14ac:dyDescent="0.7">
      <c r="A10" t="s">
        <v>15</v>
      </c>
      <c r="B10">
        <v>1530</v>
      </c>
      <c r="C10">
        <v>163.9</v>
      </c>
      <c r="D10">
        <v>1030</v>
      </c>
      <c r="E10">
        <v>17</v>
      </c>
      <c r="F10">
        <v>7</v>
      </c>
      <c r="G10">
        <v>61567</v>
      </c>
    </row>
    <row r="11" spans="1:7" x14ac:dyDescent="0.7">
      <c r="A11" t="s">
        <v>16</v>
      </c>
      <c r="B11">
        <v>1140</v>
      </c>
      <c r="C11">
        <v>265</v>
      </c>
      <c r="D11">
        <v>1000</v>
      </c>
      <c r="E11">
        <v>11</v>
      </c>
      <c r="F11">
        <v>17</v>
      </c>
      <c r="G11">
        <v>88578</v>
      </c>
    </row>
    <row r="12" spans="1:7" x14ac:dyDescent="0.7">
      <c r="A12" t="s">
        <v>17</v>
      </c>
      <c r="B12">
        <v>1000</v>
      </c>
      <c r="C12">
        <v>282.89999999999998</v>
      </c>
      <c r="D12">
        <v>580</v>
      </c>
      <c r="E12">
        <v>14</v>
      </c>
      <c r="F12">
        <v>8</v>
      </c>
      <c r="G12">
        <v>113723</v>
      </c>
    </row>
    <row r="13" spans="1:7" x14ac:dyDescent="0.7">
      <c r="A13" t="s">
        <v>18</v>
      </c>
      <c r="B13">
        <v>1520</v>
      </c>
      <c r="C13">
        <v>252.9</v>
      </c>
      <c r="D13">
        <v>250</v>
      </c>
      <c r="E13">
        <v>69</v>
      </c>
      <c r="F13">
        <v>13</v>
      </c>
      <c r="G13">
        <v>106408</v>
      </c>
    </row>
    <row r="14" spans="1:7" x14ac:dyDescent="0.7">
      <c r="A14" t="s">
        <v>19</v>
      </c>
      <c r="B14">
        <v>1500</v>
      </c>
      <c r="C14">
        <v>171.7</v>
      </c>
      <c r="D14">
        <v>320</v>
      </c>
      <c r="E14">
        <v>19</v>
      </c>
      <c r="F14">
        <v>7</v>
      </c>
      <c r="G14">
        <v>109693</v>
      </c>
    </row>
    <row r="15" spans="1:7" x14ac:dyDescent="0.7">
      <c r="A15" t="s">
        <v>20</v>
      </c>
      <c r="B15">
        <v>1330</v>
      </c>
      <c r="C15">
        <v>287.8</v>
      </c>
      <c r="D15">
        <v>680</v>
      </c>
      <c r="E15">
        <v>73</v>
      </c>
      <c r="F15">
        <v>8</v>
      </c>
      <c r="G15">
        <v>88380</v>
      </c>
    </row>
    <row r="16" spans="1:7" x14ac:dyDescent="0.7">
      <c r="A16" t="s">
        <v>21</v>
      </c>
      <c r="B16">
        <v>1000</v>
      </c>
      <c r="C16">
        <v>261.5</v>
      </c>
      <c r="D16">
        <v>490</v>
      </c>
      <c r="E16">
        <v>72</v>
      </c>
      <c r="F16">
        <v>2</v>
      </c>
      <c r="G16">
        <v>109620</v>
      </c>
    </row>
    <row r="17" spans="1:7" x14ac:dyDescent="0.7">
      <c r="A17" t="s">
        <v>22</v>
      </c>
      <c r="B17">
        <v>1500</v>
      </c>
      <c r="C17">
        <v>205.4</v>
      </c>
      <c r="D17">
        <v>690</v>
      </c>
      <c r="E17">
        <v>16</v>
      </c>
      <c r="F17">
        <v>20</v>
      </c>
      <c r="G17">
        <v>71315</v>
      </c>
    </row>
    <row r="18" spans="1:7" x14ac:dyDescent="0.7">
      <c r="A18" t="s">
        <v>23</v>
      </c>
      <c r="B18">
        <v>1500</v>
      </c>
      <c r="C18">
        <v>287.10000000000002</v>
      </c>
      <c r="D18">
        <v>970</v>
      </c>
      <c r="E18">
        <v>68</v>
      </c>
      <c r="F18">
        <v>20</v>
      </c>
      <c r="G18">
        <v>83900</v>
      </c>
    </row>
    <row r="19" spans="1:7" x14ac:dyDescent="0.7">
      <c r="A19" t="s">
        <v>24</v>
      </c>
      <c r="B19">
        <v>1110</v>
      </c>
      <c r="C19">
        <v>302.89999999999998</v>
      </c>
      <c r="D19">
        <v>620</v>
      </c>
      <c r="E19">
        <v>13</v>
      </c>
      <c r="F19">
        <v>21</v>
      </c>
      <c r="G19">
        <v>96660</v>
      </c>
    </row>
    <row r="20" spans="1:7" x14ac:dyDescent="0.7">
      <c r="A20" t="s">
        <v>25</v>
      </c>
      <c r="B20">
        <v>1780</v>
      </c>
      <c r="C20">
        <v>257.3</v>
      </c>
      <c r="D20">
        <v>590</v>
      </c>
      <c r="E20">
        <v>79</v>
      </c>
      <c r="F20">
        <v>19</v>
      </c>
      <c r="G20">
        <v>99858</v>
      </c>
    </row>
    <row r="21" spans="1:7" x14ac:dyDescent="0.7">
      <c r="A21" t="s">
        <v>26</v>
      </c>
      <c r="B21">
        <v>1540</v>
      </c>
      <c r="C21">
        <v>258.89999999999998</v>
      </c>
      <c r="D21">
        <v>1020</v>
      </c>
      <c r="E21">
        <v>55</v>
      </c>
      <c r="F21">
        <v>20</v>
      </c>
      <c r="G21">
        <v>87870</v>
      </c>
    </row>
    <row r="22" spans="1:7" x14ac:dyDescent="0.7">
      <c r="A22" t="s">
        <v>27</v>
      </c>
      <c r="B22">
        <v>820</v>
      </c>
      <c r="C22">
        <v>256.7</v>
      </c>
      <c r="D22">
        <v>680</v>
      </c>
      <c r="E22">
        <v>76</v>
      </c>
      <c r="F22">
        <v>20</v>
      </c>
      <c r="G22">
        <v>84938</v>
      </c>
    </row>
    <row r="23" spans="1:7" x14ac:dyDescent="0.7">
      <c r="A23" t="s">
        <v>28</v>
      </c>
      <c r="B23">
        <v>1040</v>
      </c>
      <c r="C23">
        <v>193</v>
      </c>
      <c r="D23">
        <v>770</v>
      </c>
      <c r="E23">
        <v>57</v>
      </c>
      <c r="F23">
        <v>2</v>
      </c>
      <c r="G23">
        <v>82622</v>
      </c>
    </row>
    <row r="24" spans="1:7" x14ac:dyDescent="0.7">
      <c r="A24" t="s">
        <v>29</v>
      </c>
      <c r="B24">
        <v>1800</v>
      </c>
      <c r="C24">
        <v>237.5</v>
      </c>
      <c r="D24">
        <v>1150</v>
      </c>
      <c r="E24">
        <v>66</v>
      </c>
      <c r="F24">
        <v>11</v>
      </c>
      <c r="G24">
        <v>63972</v>
      </c>
    </row>
    <row r="25" spans="1:7" x14ac:dyDescent="0.7">
      <c r="A25" t="s">
        <v>30</v>
      </c>
      <c r="B25">
        <v>1000</v>
      </c>
      <c r="C25">
        <v>279.2</v>
      </c>
      <c r="D25">
        <v>870</v>
      </c>
      <c r="E25">
        <v>42</v>
      </c>
      <c r="F25">
        <v>19</v>
      </c>
      <c r="G25">
        <v>98406</v>
      </c>
    </row>
    <row r="26" spans="1:7" x14ac:dyDescent="0.7">
      <c r="A26" t="s">
        <v>31</v>
      </c>
      <c r="B26">
        <v>1000</v>
      </c>
      <c r="C26">
        <v>174.3</v>
      </c>
      <c r="D26">
        <v>80</v>
      </c>
      <c r="E26">
        <v>66</v>
      </c>
      <c r="F26">
        <v>5</v>
      </c>
      <c r="G26">
        <v>90889</v>
      </c>
    </row>
    <row r="27" spans="1:7" x14ac:dyDescent="0.7">
      <c r="A27" t="s">
        <v>32</v>
      </c>
      <c r="B27">
        <v>1590</v>
      </c>
      <c r="C27">
        <v>208.2</v>
      </c>
      <c r="D27">
        <v>500</v>
      </c>
      <c r="E27">
        <v>22</v>
      </c>
      <c r="F27">
        <v>7</v>
      </c>
      <c r="G27">
        <v>103463</v>
      </c>
    </row>
    <row r="28" spans="1:7" x14ac:dyDescent="0.7">
      <c r="A28" t="s">
        <v>33</v>
      </c>
      <c r="B28">
        <v>1000</v>
      </c>
      <c r="C28">
        <v>311.3</v>
      </c>
      <c r="D28">
        <v>600</v>
      </c>
      <c r="E28">
        <v>17</v>
      </c>
      <c r="F28">
        <v>18</v>
      </c>
      <c r="G28">
        <v>118933</v>
      </c>
    </row>
    <row r="29" spans="1:7" x14ac:dyDescent="0.7">
      <c r="A29" t="s">
        <v>34</v>
      </c>
      <c r="B29">
        <v>1160</v>
      </c>
      <c r="C29">
        <v>210.6</v>
      </c>
      <c r="D29">
        <v>480</v>
      </c>
      <c r="E29">
        <v>58</v>
      </c>
      <c r="F29">
        <v>3</v>
      </c>
      <c r="G29">
        <v>101365</v>
      </c>
    </row>
    <row r="30" spans="1:7" x14ac:dyDescent="0.7">
      <c r="A30" t="s">
        <v>35</v>
      </c>
      <c r="B30">
        <v>1290</v>
      </c>
      <c r="C30">
        <v>277.60000000000002</v>
      </c>
      <c r="D30">
        <v>1070</v>
      </c>
      <c r="E30">
        <v>30</v>
      </c>
      <c r="F30">
        <v>16</v>
      </c>
      <c r="G30">
        <v>82873</v>
      </c>
    </row>
    <row r="31" spans="1:7" x14ac:dyDescent="0.7">
      <c r="A31" t="s">
        <v>36</v>
      </c>
      <c r="B31">
        <v>1000</v>
      </c>
      <c r="C31">
        <v>217.6</v>
      </c>
      <c r="D31">
        <v>320</v>
      </c>
      <c r="E31">
        <v>74</v>
      </c>
      <c r="F31">
        <v>13</v>
      </c>
      <c r="G31">
        <v>104164</v>
      </c>
    </row>
    <row r="32" spans="1:7" x14ac:dyDescent="0.7">
      <c r="A32" t="s">
        <v>37</v>
      </c>
      <c r="B32">
        <v>810</v>
      </c>
      <c r="C32">
        <v>300.10000000000002</v>
      </c>
      <c r="D32">
        <v>330</v>
      </c>
      <c r="E32">
        <v>23</v>
      </c>
      <c r="F32">
        <v>13</v>
      </c>
      <c r="G32">
        <v>139260</v>
      </c>
    </row>
    <row r="33" spans="1:7" x14ac:dyDescent="0.7">
      <c r="A33" t="s">
        <v>38</v>
      </c>
      <c r="B33">
        <v>900</v>
      </c>
      <c r="C33">
        <v>213.7</v>
      </c>
      <c r="D33">
        <v>840</v>
      </c>
      <c r="E33">
        <v>13</v>
      </c>
      <c r="F33">
        <v>13</v>
      </c>
      <c r="G33">
        <v>73440</v>
      </c>
    </row>
    <row r="34" spans="1:7" x14ac:dyDescent="0.7">
      <c r="A34" t="s">
        <v>39</v>
      </c>
      <c r="B34">
        <v>980</v>
      </c>
      <c r="C34">
        <v>221</v>
      </c>
      <c r="D34">
        <v>200</v>
      </c>
      <c r="E34">
        <v>50</v>
      </c>
      <c r="F34">
        <v>14</v>
      </c>
      <c r="G34">
        <v>113950</v>
      </c>
    </row>
    <row r="35" spans="1:7" x14ac:dyDescent="0.7">
      <c r="A35" t="s">
        <v>40</v>
      </c>
      <c r="B35">
        <v>1060</v>
      </c>
      <c r="C35">
        <v>305.39999999999998</v>
      </c>
      <c r="D35">
        <v>280</v>
      </c>
      <c r="E35">
        <v>50</v>
      </c>
      <c r="F35">
        <v>18</v>
      </c>
      <c r="G35">
        <v>132638</v>
      </c>
    </row>
    <row r="36" spans="1:7" x14ac:dyDescent="0.7">
      <c r="A36" t="s">
        <v>41</v>
      </c>
      <c r="B36">
        <v>1500</v>
      </c>
      <c r="C36">
        <v>306.39999999999998</v>
      </c>
      <c r="D36">
        <v>860</v>
      </c>
      <c r="E36">
        <v>44</v>
      </c>
      <c r="F36">
        <v>13</v>
      </c>
      <c r="G36">
        <v>80057</v>
      </c>
    </row>
    <row r="37" spans="1:7" x14ac:dyDescent="0.7">
      <c r="A37" t="s">
        <v>42</v>
      </c>
      <c r="B37">
        <v>1520</v>
      </c>
      <c r="C37">
        <v>158</v>
      </c>
      <c r="D37">
        <v>730</v>
      </c>
      <c r="E37">
        <v>28</v>
      </c>
      <c r="F37">
        <v>5</v>
      </c>
      <c r="G37">
        <v>67094</v>
      </c>
    </row>
    <row r="38" spans="1:7" x14ac:dyDescent="0.7">
      <c r="A38" t="s">
        <v>43</v>
      </c>
      <c r="B38">
        <v>810</v>
      </c>
      <c r="C38">
        <v>289.3</v>
      </c>
      <c r="D38">
        <v>700</v>
      </c>
      <c r="E38">
        <v>10</v>
      </c>
      <c r="F38">
        <v>19</v>
      </c>
      <c r="G38">
        <v>85680</v>
      </c>
    </row>
    <row r="39" spans="1:7" x14ac:dyDescent="0.7">
      <c r="A39" t="s">
        <v>44</v>
      </c>
      <c r="B39">
        <v>1350</v>
      </c>
      <c r="C39">
        <v>225.4</v>
      </c>
      <c r="D39">
        <v>650</v>
      </c>
      <c r="E39">
        <v>59</v>
      </c>
      <c r="F39">
        <v>4</v>
      </c>
      <c r="G39">
        <v>92411</v>
      </c>
    </row>
    <row r="40" spans="1:7" x14ac:dyDescent="0.7">
      <c r="A40" t="s">
        <v>45</v>
      </c>
      <c r="B40">
        <v>900</v>
      </c>
      <c r="C40">
        <v>293.5</v>
      </c>
      <c r="D40">
        <v>1160</v>
      </c>
      <c r="E40">
        <v>51</v>
      </c>
      <c r="F40">
        <v>5</v>
      </c>
      <c r="G40">
        <v>85678</v>
      </c>
    </row>
    <row r="41" spans="1:7" x14ac:dyDescent="0.7">
      <c r="A41" t="s">
        <v>46</v>
      </c>
      <c r="B41">
        <v>1140</v>
      </c>
      <c r="C41">
        <v>191.2</v>
      </c>
      <c r="D41">
        <v>110</v>
      </c>
      <c r="E41">
        <v>19</v>
      </c>
      <c r="F41">
        <v>15</v>
      </c>
      <c r="G41">
        <v>99828</v>
      </c>
    </row>
    <row r="42" spans="1:7" x14ac:dyDescent="0.7">
      <c r="A42" t="s">
        <v>47</v>
      </c>
      <c r="B42">
        <v>1210</v>
      </c>
      <c r="C42">
        <v>219.9</v>
      </c>
      <c r="D42">
        <v>930</v>
      </c>
      <c r="E42">
        <v>62</v>
      </c>
      <c r="F42">
        <v>2</v>
      </c>
      <c r="G42">
        <v>70993</v>
      </c>
    </row>
    <row r="43" spans="1:7" x14ac:dyDescent="0.7">
      <c r="A43" t="s">
        <v>48</v>
      </c>
      <c r="B43">
        <v>1540</v>
      </c>
      <c r="C43">
        <v>299.3</v>
      </c>
      <c r="D43">
        <v>290</v>
      </c>
      <c r="E43">
        <v>15</v>
      </c>
      <c r="F43">
        <v>4</v>
      </c>
      <c r="G43">
        <v>100876</v>
      </c>
    </row>
    <row r="44" spans="1:7" x14ac:dyDescent="0.7">
      <c r="A44" t="s">
        <v>49</v>
      </c>
      <c r="B44">
        <v>1080</v>
      </c>
      <c r="C44">
        <v>311.10000000000002</v>
      </c>
      <c r="D44">
        <v>500</v>
      </c>
      <c r="E44">
        <v>79</v>
      </c>
      <c r="F44">
        <v>15</v>
      </c>
      <c r="G44">
        <v>96657</v>
      </c>
    </row>
    <row r="45" spans="1:7" x14ac:dyDescent="0.7">
      <c r="A45" t="s">
        <v>50</v>
      </c>
      <c r="B45">
        <v>1480</v>
      </c>
      <c r="C45">
        <v>171.8</v>
      </c>
      <c r="D45">
        <v>680</v>
      </c>
      <c r="E45">
        <v>19</v>
      </c>
      <c r="F45">
        <v>11</v>
      </c>
      <c r="G45">
        <v>83866</v>
      </c>
    </row>
    <row r="46" spans="1:7" x14ac:dyDescent="0.7">
      <c r="A46" t="s">
        <v>51</v>
      </c>
      <c r="B46">
        <v>920</v>
      </c>
      <c r="C46">
        <v>259</v>
      </c>
      <c r="D46">
        <v>570</v>
      </c>
      <c r="E46">
        <v>47</v>
      </c>
      <c r="F46">
        <v>10</v>
      </c>
      <c r="G46">
        <v>96430</v>
      </c>
    </row>
    <row r="47" spans="1:7" x14ac:dyDescent="0.7">
      <c r="A47" t="s">
        <v>52</v>
      </c>
      <c r="B47">
        <v>950</v>
      </c>
      <c r="C47">
        <v>220.4</v>
      </c>
      <c r="D47">
        <v>380</v>
      </c>
      <c r="E47">
        <v>25</v>
      </c>
      <c r="F47">
        <v>2</v>
      </c>
      <c r="G47">
        <v>108958</v>
      </c>
    </row>
    <row r="48" spans="1:7" x14ac:dyDescent="0.7">
      <c r="A48" t="s">
        <v>53</v>
      </c>
      <c r="B48">
        <v>1200</v>
      </c>
      <c r="C48">
        <v>158.80000000000001</v>
      </c>
      <c r="D48">
        <v>660</v>
      </c>
      <c r="E48">
        <v>75</v>
      </c>
      <c r="F48">
        <v>2</v>
      </c>
      <c r="G48">
        <v>81130</v>
      </c>
    </row>
    <row r="49" spans="1:7" x14ac:dyDescent="0.7">
      <c r="A49" t="s">
        <v>54</v>
      </c>
      <c r="B49">
        <v>1130</v>
      </c>
      <c r="C49">
        <v>174.8</v>
      </c>
      <c r="D49">
        <v>970</v>
      </c>
      <c r="E49">
        <v>62</v>
      </c>
      <c r="F49">
        <v>5</v>
      </c>
      <c r="G49">
        <v>56795</v>
      </c>
    </row>
    <row r="50" spans="1:7" x14ac:dyDescent="0.7">
      <c r="A50" t="s">
        <v>55</v>
      </c>
      <c r="B50">
        <v>950</v>
      </c>
      <c r="C50">
        <v>155.1</v>
      </c>
      <c r="D50">
        <v>980</v>
      </c>
      <c r="E50">
        <v>22</v>
      </c>
      <c r="F50">
        <v>7</v>
      </c>
      <c r="G50">
        <v>65474</v>
      </c>
    </row>
    <row r="51" spans="1:7" x14ac:dyDescent="0.7">
      <c r="A51" t="s">
        <v>56</v>
      </c>
      <c r="B51">
        <v>1210</v>
      </c>
      <c r="C51">
        <v>312.2</v>
      </c>
      <c r="D51">
        <v>710</v>
      </c>
      <c r="E51">
        <v>65</v>
      </c>
      <c r="F51">
        <v>11</v>
      </c>
      <c r="G51">
        <v>119310</v>
      </c>
    </row>
    <row r="52" spans="1:7" x14ac:dyDescent="0.7">
      <c r="A52" t="s">
        <v>57</v>
      </c>
      <c r="B52">
        <v>1160</v>
      </c>
      <c r="C52">
        <v>234.2</v>
      </c>
      <c r="D52">
        <v>710</v>
      </c>
      <c r="E52">
        <v>28</v>
      </c>
      <c r="F52">
        <v>20</v>
      </c>
      <c r="G52">
        <v>95088</v>
      </c>
    </row>
    <row r="53" spans="1:7" x14ac:dyDescent="0.7">
      <c r="A53" t="s">
        <v>58</v>
      </c>
      <c r="B53">
        <v>950</v>
      </c>
      <c r="C53">
        <v>189.2</v>
      </c>
      <c r="D53">
        <v>450</v>
      </c>
      <c r="E53">
        <v>36</v>
      </c>
      <c r="F53">
        <v>15</v>
      </c>
      <c r="G53">
        <v>85748</v>
      </c>
    </row>
    <row r="54" spans="1:7" x14ac:dyDescent="0.7">
      <c r="A54" t="s">
        <v>59</v>
      </c>
      <c r="B54">
        <v>1290</v>
      </c>
      <c r="C54">
        <v>261.5</v>
      </c>
      <c r="D54">
        <v>890</v>
      </c>
      <c r="E54">
        <v>62</v>
      </c>
      <c r="F54">
        <v>3</v>
      </c>
      <c r="G54">
        <v>97889</v>
      </c>
    </row>
    <row r="55" spans="1:7" x14ac:dyDescent="0.7">
      <c r="A55" t="s">
        <v>60</v>
      </c>
      <c r="B55">
        <v>1550</v>
      </c>
      <c r="C55">
        <v>235.9</v>
      </c>
      <c r="D55">
        <v>450</v>
      </c>
      <c r="E55">
        <v>52</v>
      </c>
      <c r="F55">
        <v>18</v>
      </c>
      <c r="G55">
        <v>94687</v>
      </c>
    </row>
    <row r="56" spans="1:7" x14ac:dyDescent="0.7">
      <c r="A56" t="s">
        <v>61</v>
      </c>
      <c r="B56">
        <v>1250</v>
      </c>
      <c r="C56">
        <v>159.4</v>
      </c>
      <c r="D56">
        <v>180</v>
      </c>
      <c r="E56">
        <v>29</v>
      </c>
      <c r="F56">
        <v>20</v>
      </c>
      <c r="G56">
        <v>115097</v>
      </c>
    </row>
    <row r="57" spans="1:7" x14ac:dyDescent="0.7">
      <c r="A57" t="s">
        <v>62</v>
      </c>
      <c r="B57">
        <v>880</v>
      </c>
      <c r="C57">
        <v>307.10000000000002</v>
      </c>
      <c r="D57">
        <v>580</v>
      </c>
      <c r="E57">
        <v>24</v>
      </c>
      <c r="F57">
        <v>7</v>
      </c>
      <c r="G57">
        <v>90498</v>
      </c>
    </row>
    <row r="58" spans="1:7" x14ac:dyDescent="0.7">
      <c r="A58" t="s">
        <v>63</v>
      </c>
      <c r="B58">
        <v>1440</v>
      </c>
      <c r="C58">
        <v>194</v>
      </c>
      <c r="D58">
        <v>380</v>
      </c>
      <c r="E58">
        <v>45</v>
      </c>
      <c r="F58">
        <v>17</v>
      </c>
      <c r="G58">
        <v>76464</v>
      </c>
    </row>
    <row r="59" spans="1:7" x14ac:dyDescent="0.7">
      <c r="A59" t="s">
        <v>64</v>
      </c>
      <c r="B59">
        <v>1330</v>
      </c>
      <c r="C59">
        <v>157.4</v>
      </c>
      <c r="D59">
        <v>120</v>
      </c>
      <c r="E59">
        <v>20</v>
      </c>
      <c r="F59">
        <v>18</v>
      </c>
      <c r="G59">
        <v>93521</v>
      </c>
    </row>
    <row r="60" spans="1:7" x14ac:dyDescent="0.7">
      <c r="A60" t="s">
        <v>65</v>
      </c>
      <c r="B60">
        <v>1470</v>
      </c>
      <c r="C60">
        <v>291.8</v>
      </c>
      <c r="D60">
        <v>700</v>
      </c>
      <c r="E60">
        <v>48</v>
      </c>
      <c r="F60">
        <v>7</v>
      </c>
      <c r="G60">
        <v>117816</v>
      </c>
    </row>
    <row r="61" spans="1:7" x14ac:dyDescent="0.7">
      <c r="A61" t="s">
        <v>66</v>
      </c>
      <c r="B61">
        <v>1060</v>
      </c>
      <c r="C61">
        <v>299.5</v>
      </c>
      <c r="D61">
        <v>200</v>
      </c>
      <c r="E61">
        <v>68</v>
      </c>
      <c r="F61">
        <v>10</v>
      </c>
      <c r="G61">
        <v>138499</v>
      </c>
    </row>
    <row r="62" spans="1:7" x14ac:dyDescent="0.7">
      <c r="A62" t="s">
        <v>67</v>
      </c>
      <c r="B62">
        <v>1070</v>
      </c>
      <c r="C62">
        <v>236.9</v>
      </c>
      <c r="D62">
        <v>850</v>
      </c>
      <c r="E62">
        <v>55</v>
      </c>
      <c r="F62">
        <v>16</v>
      </c>
      <c r="G62">
        <v>80050</v>
      </c>
    </row>
    <row r="63" spans="1:7" x14ac:dyDescent="0.7">
      <c r="A63" t="s">
        <v>68</v>
      </c>
      <c r="B63">
        <v>1350</v>
      </c>
      <c r="C63">
        <v>308.39999999999998</v>
      </c>
      <c r="D63">
        <v>1080</v>
      </c>
      <c r="E63">
        <v>65</v>
      </c>
      <c r="F63">
        <v>7</v>
      </c>
      <c r="G63">
        <v>86426</v>
      </c>
    </row>
    <row r="64" spans="1:7" x14ac:dyDescent="0.7">
      <c r="A64" t="s">
        <v>69</v>
      </c>
      <c r="B64">
        <v>1210</v>
      </c>
      <c r="C64">
        <v>270.2</v>
      </c>
      <c r="D64">
        <v>720</v>
      </c>
      <c r="E64">
        <v>41</v>
      </c>
      <c r="F64">
        <v>4</v>
      </c>
      <c r="G64">
        <v>89279</v>
      </c>
    </row>
    <row r="65" spans="1:7" x14ac:dyDescent="0.7">
      <c r="A65" t="s">
        <v>70</v>
      </c>
      <c r="B65">
        <v>1000</v>
      </c>
      <c r="C65">
        <v>265.2</v>
      </c>
      <c r="D65">
        <v>460</v>
      </c>
      <c r="E65">
        <v>26</v>
      </c>
      <c r="F65">
        <v>13</v>
      </c>
      <c r="G65">
        <v>87695</v>
      </c>
    </row>
    <row r="66" spans="1:7" x14ac:dyDescent="0.7">
      <c r="A66" t="s">
        <v>71</v>
      </c>
      <c r="B66">
        <v>1290</v>
      </c>
      <c r="C66">
        <v>241.2</v>
      </c>
      <c r="D66">
        <v>930</v>
      </c>
      <c r="E66">
        <v>16</v>
      </c>
      <c r="F66">
        <v>9</v>
      </c>
      <c r="G66">
        <v>73410</v>
      </c>
    </row>
    <row r="67" spans="1:7" x14ac:dyDescent="0.7">
      <c r="A67" t="s">
        <v>72</v>
      </c>
      <c r="B67">
        <v>880</v>
      </c>
      <c r="C67">
        <v>296.60000000000002</v>
      </c>
      <c r="D67">
        <v>1000</v>
      </c>
      <c r="E67">
        <v>78</v>
      </c>
      <c r="F67">
        <v>5</v>
      </c>
      <c r="G67">
        <v>75248</v>
      </c>
    </row>
    <row r="68" spans="1:7" x14ac:dyDescent="0.7">
      <c r="A68" t="s">
        <v>73</v>
      </c>
      <c r="B68">
        <v>820</v>
      </c>
      <c r="C68">
        <v>284</v>
      </c>
      <c r="D68">
        <v>300</v>
      </c>
      <c r="E68">
        <v>13</v>
      </c>
      <c r="F68">
        <v>7</v>
      </c>
      <c r="G68">
        <v>110890</v>
      </c>
    </row>
    <row r="69" spans="1:7" x14ac:dyDescent="0.7">
      <c r="A69" t="s">
        <v>74</v>
      </c>
      <c r="B69">
        <v>1470</v>
      </c>
      <c r="C69">
        <v>208.2</v>
      </c>
      <c r="D69">
        <v>120</v>
      </c>
      <c r="E69">
        <v>50</v>
      </c>
      <c r="F69">
        <v>3</v>
      </c>
      <c r="G69">
        <v>114941</v>
      </c>
    </row>
    <row r="70" spans="1:7" x14ac:dyDescent="0.7">
      <c r="A70" t="s">
        <v>75</v>
      </c>
      <c r="B70">
        <v>1440</v>
      </c>
      <c r="C70">
        <v>295.5</v>
      </c>
      <c r="D70">
        <v>130</v>
      </c>
      <c r="E70">
        <v>40</v>
      </c>
      <c r="F70">
        <v>7</v>
      </c>
      <c r="G70">
        <v>105618</v>
      </c>
    </row>
    <row r="71" spans="1:7" x14ac:dyDescent="0.7">
      <c r="A71" t="s">
        <v>76</v>
      </c>
      <c r="B71">
        <v>880</v>
      </c>
      <c r="C71">
        <v>292</v>
      </c>
      <c r="D71">
        <v>340</v>
      </c>
      <c r="E71">
        <v>32</v>
      </c>
      <c r="F71">
        <v>10</v>
      </c>
      <c r="G71">
        <v>105119</v>
      </c>
    </row>
    <row r="72" spans="1:7" x14ac:dyDescent="0.7">
      <c r="A72" t="s">
        <v>77</v>
      </c>
      <c r="B72">
        <v>1080</v>
      </c>
      <c r="C72">
        <v>157</v>
      </c>
      <c r="D72">
        <v>1050</v>
      </c>
      <c r="E72">
        <v>13</v>
      </c>
      <c r="F72">
        <v>14</v>
      </c>
      <c r="G72">
        <v>56822</v>
      </c>
    </row>
    <row r="73" spans="1:7" x14ac:dyDescent="0.7">
      <c r="A73" t="s">
        <v>78</v>
      </c>
      <c r="B73">
        <v>1110</v>
      </c>
      <c r="C73">
        <v>250.5</v>
      </c>
      <c r="D73">
        <v>240</v>
      </c>
      <c r="E73">
        <v>58</v>
      </c>
      <c r="F73">
        <v>9</v>
      </c>
      <c r="G73">
        <v>99609</v>
      </c>
    </row>
    <row r="74" spans="1:7" x14ac:dyDescent="0.7">
      <c r="A74" t="s">
        <v>79</v>
      </c>
      <c r="B74">
        <v>1310</v>
      </c>
      <c r="C74">
        <v>209.8</v>
      </c>
      <c r="D74">
        <v>130</v>
      </c>
      <c r="E74">
        <v>18</v>
      </c>
      <c r="F74">
        <v>21</v>
      </c>
      <c r="G74">
        <v>97330</v>
      </c>
    </row>
    <row r="75" spans="1:7" x14ac:dyDescent="0.7">
      <c r="A75" t="s">
        <v>80</v>
      </c>
      <c r="B75">
        <v>1490</v>
      </c>
      <c r="C75">
        <v>155.6</v>
      </c>
      <c r="D75">
        <v>620</v>
      </c>
      <c r="E75">
        <v>73</v>
      </c>
      <c r="F75">
        <v>20</v>
      </c>
      <c r="G75">
        <v>74369</v>
      </c>
    </row>
    <row r="76" spans="1:7" x14ac:dyDescent="0.7">
      <c r="A76" t="s">
        <v>81</v>
      </c>
      <c r="B76">
        <v>1300</v>
      </c>
      <c r="C76">
        <v>186.3</v>
      </c>
      <c r="D76">
        <v>670</v>
      </c>
      <c r="E76">
        <v>38</v>
      </c>
      <c r="F76">
        <v>14</v>
      </c>
      <c r="G76">
        <v>71668</v>
      </c>
    </row>
    <row r="77" spans="1:7" x14ac:dyDescent="0.7">
      <c r="A77" t="s">
        <v>82</v>
      </c>
      <c r="B77">
        <v>1250</v>
      </c>
      <c r="C77">
        <v>201</v>
      </c>
      <c r="D77">
        <v>620</v>
      </c>
      <c r="E77">
        <v>41</v>
      </c>
      <c r="F77">
        <v>11</v>
      </c>
      <c r="G77">
        <v>66600</v>
      </c>
    </row>
    <row r="78" spans="1:7" x14ac:dyDescent="0.7">
      <c r="A78" t="s">
        <v>83</v>
      </c>
      <c r="B78">
        <v>1250</v>
      </c>
      <c r="C78">
        <v>174.5</v>
      </c>
      <c r="D78">
        <v>800</v>
      </c>
      <c r="E78">
        <v>63</v>
      </c>
      <c r="F78">
        <v>17</v>
      </c>
      <c r="G78">
        <v>75330</v>
      </c>
    </row>
    <row r="79" spans="1:7" x14ac:dyDescent="0.7">
      <c r="A79" t="s">
        <v>84</v>
      </c>
      <c r="B79">
        <v>830</v>
      </c>
      <c r="C79">
        <v>161.6</v>
      </c>
      <c r="D79">
        <v>1180</v>
      </c>
      <c r="E79">
        <v>67</v>
      </c>
      <c r="F79">
        <v>10</v>
      </c>
      <c r="G79">
        <v>53801</v>
      </c>
    </row>
    <row r="80" spans="1:7" x14ac:dyDescent="0.7">
      <c r="A80" t="s">
        <v>85</v>
      </c>
      <c r="B80">
        <v>1140</v>
      </c>
      <c r="C80">
        <v>311.89999999999998</v>
      </c>
      <c r="D80">
        <v>740</v>
      </c>
      <c r="E80">
        <v>79</v>
      </c>
      <c r="F80">
        <v>11</v>
      </c>
      <c r="G80">
        <v>110423</v>
      </c>
    </row>
    <row r="81" spans="1:7" x14ac:dyDescent="0.7">
      <c r="A81" t="s">
        <v>86</v>
      </c>
      <c r="B81">
        <v>840</v>
      </c>
      <c r="C81">
        <v>273.60000000000002</v>
      </c>
      <c r="D81">
        <v>360</v>
      </c>
      <c r="E81">
        <v>51</v>
      </c>
      <c r="F81">
        <v>9</v>
      </c>
      <c r="G81">
        <v>93211</v>
      </c>
    </row>
    <row r="82" spans="1:7" x14ac:dyDescent="0.7">
      <c r="A82" t="s">
        <v>87</v>
      </c>
      <c r="B82">
        <v>970</v>
      </c>
      <c r="C82">
        <v>194.1</v>
      </c>
      <c r="D82">
        <v>220</v>
      </c>
      <c r="E82">
        <v>23</v>
      </c>
      <c r="F82">
        <v>8</v>
      </c>
      <c r="G82">
        <v>102898</v>
      </c>
    </row>
    <row r="83" spans="1:7" x14ac:dyDescent="0.7">
      <c r="A83" t="s">
        <v>88</v>
      </c>
      <c r="B83">
        <v>1440</v>
      </c>
      <c r="C83">
        <v>279.89999999999998</v>
      </c>
      <c r="D83">
        <v>80</v>
      </c>
      <c r="E83">
        <v>33</v>
      </c>
      <c r="F83">
        <v>15</v>
      </c>
      <c r="G83">
        <v>132804</v>
      </c>
    </row>
    <row r="84" spans="1:7" x14ac:dyDescent="0.7">
      <c r="A84" t="s">
        <v>89</v>
      </c>
      <c r="B84">
        <v>1080</v>
      </c>
      <c r="C84">
        <v>191</v>
      </c>
      <c r="D84">
        <v>760</v>
      </c>
      <c r="E84">
        <v>68</v>
      </c>
      <c r="F84">
        <v>4</v>
      </c>
      <c r="G84">
        <v>62227</v>
      </c>
    </row>
    <row r="85" spans="1:7" x14ac:dyDescent="0.7">
      <c r="A85" t="s">
        <v>90</v>
      </c>
      <c r="B85">
        <v>980</v>
      </c>
      <c r="C85">
        <v>248.1</v>
      </c>
      <c r="D85">
        <v>690</v>
      </c>
      <c r="E85">
        <v>68</v>
      </c>
      <c r="F85">
        <v>2</v>
      </c>
      <c r="G85">
        <v>78074</v>
      </c>
    </row>
    <row r="86" spans="1:7" x14ac:dyDescent="0.7">
      <c r="A86" t="s">
        <v>91</v>
      </c>
      <c r="B86">
        <v>980</v>
      </c>
      <c r="C86">
        <v>253.3</v>
      </c>
      <c r="D86">
        <v>780</v>
      </c>
      <c r="E86">
        <v>52</v>
      </c>
      <c r="F86">
        <v>15</v>
      </c>
      <c r="G86">
        <v>70525</v>
      </c>
    </row>
    <row r="87" spans="1:7" x14ac:dyDescent="0.7">
      <c r="A87" t="s">
        <v>92</v>
      </c>
      <c r="B87">
        <v>1130</v>
      </c>
      <c r="C87">
        <v>262.3</v>
      </c>
      <c r="D87">
        <v>970</v>
      </c>
      <c r="E87">
        <v>62</v>
      </c>
      <c r="F87">
        <v>4</v>
      </c>
      <c r="G87">
        <v>93516</v>
      </c>
    </row>
    <row r="88" spans="1:7" x14ac:dyDescent="0.7">
      <c r="A88" t="s">
        <v>93</v>
      </c>
      <c r="B88">
        <v>960</v>
      </c>
      <c r="C88">
        <v>302.3</v>
      </c>
      <c r="D88">
        <v>90</v>
      </c>
      <c r="E88">
        <v>17</v>
      </c>
      <c r="F88">
        <v>21</v>
      </c>
      <c r="G88">
        <v>140392</v>
      </c>
    </row>
    <row r="89" spans="1:7" x14ac:dyDescent="0.7">
      <c r="A89" t="s">
        <v>94</v>
      </c>
      <c r="B89">
        <v>1800</v>
      </c>
      <c r="C89">
        <v>218.2</v>
      </c>
      <c r="D89">
        <v>1040</v>
      </c>
      <c r="E89">
        <v>79</v>
      </c>
      <c r="F89">
        <v>12</v>
      </c>
      <c r="G89">
        <v>73804</v>
      </c>
    </row>
    <row r="90" spans="1:7" x14ac:dyDescent="0.7">
      <c r="A90" t="s">
        <v>95</v>
      </c>
      <c r="B90">
        <v>1400</v>
      </c>
      <c r="C90">
        <v>179.8</v>
      </c>
      <c r="D90">
        <v>190</v>
      </c>
      <c r="E90">
        <v>26</v>
      </c>
      <c r="F90">
        <v>4</v>
      </c>
      <c r="G90">
        <v>118030</v>
      </c>
    </row>
    <row r="91" spans="1:7" x14ac:dyDescent="0.7">
      <c r="A91" t="s">
        <v>96</v>
      </c>
      <c r="B91">
        <v>1510</v>
      </c>
      <c r="C91">
        <v>236.6</v>
      </c>
      <c r="D91">
        <v>400</v>
      </c>
      <c r="E91">
        <v>11</v>
      </c>
      <c r="F91">
        <v>14</v>
      </c>
      <c r="G91">
        <v>86547</v>
      </c>
    </row>
    <row r="92" spans="1:7" x14ac:dyDescent="0.7">
      <c r="A92" t="s">
        <v>97</v>
      </c>
      <c r="B92">
        <v>820</v>
      </c>
      <c r="C92">
        <v>271.2</v>
      </c>
      <c r="D92">
        <v>810</v>
      </c>
      <c r="E92">
        <v>28</v>
      </c>
      <c r="F92">
        <v>8</v>
      </c>
      <c r="G92">
        <v>82944</v>
      </c>
    </row>
    <row r="93" spans="1:7" x14ac:dyDescent="0.7">
      <c r="A93" t="s">
        <v>98</v>
      </c>
      <c r="B93">
        <v>1530</v>
      </c>
      <c r="C93">
        <v>224.4</v>
      </c>
      <c r="D93">
        <v>520</v>
      </c>
      <c r="E93">
        <v>70</v>
      </c>
      <c r="F93">
        <v>13</v>
      </c>
      <c r="G93">
        <v>111908</v>
      </c>
    </row>
    <row r="94" spans="1:7" x14ac:dyDescent="0.7">
      <c r="A94" t="s">
        <v>99</v>
      </c>
      <c r="B94">
        <v>1380</v>
      </c>
      <c r="C94">
        <v>222.4</v>
      </c>
      <c r="D94">
        <v>1000</v>
      </c>
      <c r="E94">
        <v>22</v>
      </c>
      <c r="F94">
        <v>10</v>
      </c>
      <c r="G94">
        <v>70115</v>
      </c>
    </row>
    <row r="95" spans="1:7" x14ac:dyDescent="0.7">
      <c r="A95" t="s">
        <v>100</v>
      </c>
      <c r="B95">
        <v>870</v>
      </c>
      <c r="C95">
        <v>214.4</v>
      </c>
      <c r="D95">
        <v>830</v>
      </c>
      <c r="E95">
        <v>27</v>
      </c>
      <c r="F95">
        <v>4</v>
      </c>
      <c r="G95">
        <v>63829</v>
      </c>
    </row>
    <row r="96" spans="1:7" x14ac:dyDescent="0.7">
      <c r="A96" t="s">
        <v>101</v>
      </c>
      <c r="B96">
        <v>1200</v>
      </c>
      <c r="C96">
        <v>214.4</v>
      </c>
      <c r="D96">
        <v>100</v>
      </c>
      <c r="E96">
        <v>25</v>
      </c>
      <c r="F96">
        <v>2</v>
      </c>
      <c r="G96">
        <v>131818</v>
      </c>
    </row>
    <row r="97" spans="1:7" x14ac:dyDescent="0.7">
      <c r="A97" t="s">
        <v>102</v>
      </c>
      <c r="B97">
        <v>940</v>
      </c>
      <c r="C97">
        <v>240.6</v>
      </c>
      <c r="D97">
        <v>1180</v>
      </c>
      <c r="E97">
        <v>52</v>
      </c>
      <c r="F97">
        <v>19</v>
      </c>
      <c r="G97">
        <v>56666</v>
      </c>
    </row>
    <row r="98" spans="1:7" x14ac:dyDescent="0.7">
      <c r="A98" t="s">
        <v>103</v>
      </c>
      <c r="B98">
        <v>1130</v>
      </c>
      <c r="C98">
        <v>264.10000000000002</v>
      </c>
      <c r="D98">
        <v>580</v>
      </c>
      <c r="E98">
        <v>70</v>
      </c>
      <c r="F98">
        <v>6</v>
      </c>
      <c r="G98">
        <v>90022</v>
      </c>
    </row>
    <row r="99" spans="1:7" x14ac:dyDescent="0.7">
      <c r="A99" t="s">
        <v>104</v>
      </c>
      <c r="B99">
        <v>1030</v>
      </c>
      <c r="C99">
        <v>182.6</v>
      </c>
      <c r="D99">
        <v>780</v>
      </c>
      <c r="E99">
        <v>38</v>
      </c>
      <c r="F99">
        <v>16</v>
      </c>
      <c r="G99">
        <v>81455</v>
      </c>
    </row>
    <row r="100" spans="1:7" x14ac:dyDescent="0.7">
      <c r="A100" t="s">
        <v>105</v>
      </c>
      <c r="B100">
        <v>1500</v>
      </c>
      <c r="C100">
        <v>170.7</v>
      </c>
      <c r="D100">
        <v>610</v>
      </c>
      <c r="E100">
        <v>66</v>
      </c>
      <c r="F100">
        <v>17</v>
      </c>
      <c r="G100">
        <v>73126</v>
      </c>
    </row>
    <row r="101" spans="1:7" x14ac:dyDescent="0.7">
      <c r="A101" t="s">
        <v>106</v>
      </c>
      <c r="B101">
        <v>1080</v>
      </c>
      <c r="C101">
        <v>160.19999999999999</v>
      </c>
      <c r="D101">
        <v>440</v>
      </c>
      <c r="E101">
        <v>51</v>
      </c>
      <c r="F101">
        <v>10</v>
      </c>
      <c r="G101">
        <v>94570</v>
      </c>
    </row>
    <row r="102" spans="1:7" x14ac:dyDescent="0.7">
      <c r="A102" t="s">
        <v>107</v>
      </c>
      <c r="B102">
        <v>1600</v>
      </c>
      <c r="C102">
        <v>182.7</v>
      </c>
      <c r="D102">
        <v>730</v>
      </c>
      <c r="E102">
        <v>24</v>
      </c>
      <c r="F102">
        <v>15</v>
      </c>
      <c r="G102">
        <v>68186</v>
      </c>
    </row>
    <row r="103" spans="1:7" x14ac:dyDescent="0.7">
      <c r="A103" t="s">
        <v>108</v>
      </c>
      <c r="B103">
        <v>1180</v>
      </c>
      <c r="C103">
        <v>159.69999999999999</v>
      </c>
      <c r="D103">
        <v>680</v>
      </c>
      <c r="E103">
        <v>14</v>
      </c>
      <c r="F103">
        <v>2</v>
      </c>
      <c r="G103">
        <v>75896</v>
      </c>
    </row>
    <row r="104" spans="1:7" x14ac:dyDescent="0.7">
      <c r="A104" t="s">
        <v>109</v>
      </c>
      <c r="B104">
        <v>1280</v>
      </c>
      <c r="C104">
        <v>255.8</v>
      </c>
      <c r="D104">
        <v>550</v>
      </c>
      <c r="E104">
        <v>31</v>
      </c>
      <c r="F104">
        <v>11</v>
      </c>
      <c r="G104">
        <v>98677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A94C1-4C54-4CE2-9F2E-685BA7DB8BCE}">
  <dimension ref="B2:G4"/>
  <sheetViews>
    <sheetView workbookViewId="0"/>
  </sheetViews>
  <sheetFormatPr defaultColWidth="8.8125" defaultRowHeight="17.649999999999999" x14ac:dyDescent="0.7"/>
  <cols>
    <col min="2" max="2" width="18.3125" bestFit="1" customWidth="1"/>
    <col min="3" max="7" width="14.6875" customWidth="1"/>
  </cols>
  <sheetData>
    <row r="2" spans="2:7" x14ac:dyDescent="0.7">
      <c r="B2" s="9" t="s">
        <v>166</v>
      </c>
    </row>
    <row r="3" spans="2:7" x14ac:dyDescent="0.7">
      <c r="B3" s="2"/>
      <c r="C3" s="3" t="s">
        <v>111</v>
      </c>
      <c r="D3" s="3" t="s">
        <v>112</v>
      </c>
      <c r="E3" s="3" t="s">
        <v>113</v>
      </c>
      <c r="F3" s="3" t="s">
        <v>114</v>
      </c>
      <c r="G3" s="3" t="s">
        <v>115</v>
      </c>
    </row>
    <row r="4" spans="2:7" x14ac:dyDescent="0.7">
      <c r="B4" s="4" t="s">
        <v>116</v>
      </c>
      <c r="C4" s="5">
        <f>CORREL('2023年11月期データ'!B2:B104,'2023年11月期データ'!G2:G104)</f>
        <v>-5.2616958087375078E-2</v>
      </c>
      <c r="D4" s="5">
        <f>CORREL('2023年11月期データ'!C2:C104,'2023年11月期データ'!G2:G104)</f>
        <v>0.45002330136075719</v>
      </c>
      <c r="E4" s="5">
        <f>CORREL('2023年11月期データ'!D2:D104,'2023年11月期データ'!G2:G104)</f>
        <v>-0.71034476278154346</v>
      </c>
      <c r="F4" s="5">
        <f>CORREL('2023年11月期データ'!E2:E104,'2023年11月期データ'!G2:G104)</f>
        <v>-6.3878883861537089E-2</v>
      </c>
      <c r="G4" s="5">
        <f>CORREL('2023年11月期データ'!F2:F104,'2023年11月期データ'!G2:G104)</f>
        <v>-7.7945423406203512E-3</v>
      </c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1C9C6-4083-4D10-99AD-6ECDDB6CDA9D}">
  <dimension ref="A1:G104"/>
  <sheetViews>
    <sheetView workbookViewId="0"/>
  </sheetViews>
  <sheetFormatPr defaultRowHeight="17.649999999999999" x14ac:dyDescent="0.7"/>
  <sheetData>
    <row r="1" spans="1:7" x14ac:dyDescent="0.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7">
      <c r="A2" t="s">
        <v>7</v>
      </c>
      <c r="B2">
        <v>1500</v>
      </c>
      <c r="C2">
        <v>207.6</v>
      </c>
      <c r="D2">
        <v>100</v>
      </c>
      <c r="E2">
        <v>27</v>
      </c>
      <c r="F2">
        <v>12</v>
      </c>
      <c r="G2">
        <v>130069</v>
      </c>
    </row>
    <row r="3" spans="1:7" x14ac:dyDescent="0.7">
      <c r="A3" t="s">
        <v>8</v>
      </c>
      <c r="B3">
        <v>1010</v>
      </c>
      <c r="C3">
        <v>210.8</v>
      </c>
      <c r="D3">
        <v>590</v>
      </c>
      <c r="E3">
        <v>20</v>
      </c>
      <c r="F3">
        <v>3</v>
      </c>
      <c r="G3">
        <v>72981</v>
      </c>
    </row>
    <row r="4" spans="1:7" x14ac:dyDescent="0.7">
      <c r="A4" t="s">
        <v>9</v>
      </c>
      <c r="B4">
        <v>1260</v>
      </c>
      <c r="C4">
        <v>174.5</v>
      </c>
      <c r="D4">
        <v>180</v>
      </c>
      <c r="E4">
        <v>57</v>
      </c>
      <c r="F4">
        <v>19</v>
      </c>
      <c r="G4">
        <v>84050</v>
      </c>
    </row>
    <row r="5" spans="1:7" x14ac:dyDescent="0.7">
      <c r="A5" t="s">
        <v>10</v>
      </c>
      <c r="B5">
        <v>1180</v>
      </c>
      <c r="C5">
        <v>288.8</v>
      </c>
      <c r="D5">
        <v>580</v>
      </c>
      <c r="E5">
        <v>57</v>
      </c>
      <c r="F5">
        <v>9</v>
      </c>
      <c r="G5">
        <v>108947</v>
      </c>
    </row>
    <row r="6" spans="1:7" x14ac:dyDescent="0.7">
      <c r="A6" t="s">
        <v>11</v>
      </c>
      <c r="B6">
        <v>1160</v>
      </c>
      <c r="C6">
        <v>216.1</v>
      </c>
      <c r="D6">
        <v>1170</v>
      </c>
      <c r="E6">
        <v>65</v>
      </c>
      <c r="F6">
        <v>16</v>
      </c>
      <c r="G6">
        <v>65733</v>
      </c>
    </row>
    <row r="7" spans="1:7" x14ac:dyDescent="0.7">
      <c r="A7" t="s">
        <v>12</v>
      </c>
      <c r="B7">
        <v>1290</v>
      </c>
      <c r="C7">
        <v>251</v>
      </c>
      <c r="D7">
        <v>570</v>
      </c>
      <c r="E7">
        <v>43</v>
      </c>
      <c r="F7">
        <v>2</v>
      </c>
      <c r="G7">
        <v>114216</v>
      </c>
    </row>
    <row r="8" spans="1:7" x14ac:dyDescent="0.7">
      <c r="A8" t="s">
        <v>13</v>
      </c>
      <c r="B8">
        <v>1050</v>
      </c>
      <c r="C8">
        <v>284.60000000000002</v>
      </c>
      <c r="D8">
        <v>60</v>
      </c>
      <c r="E8">
        <v>62</v>
      </c>
      <c r="F8">
        <v>10</v>
      </c>
      <c r="G8">
        <v>151832</v>
      </c>
    </row>
    <row r="9" spans="1:7" x14ac:dyDescent="0.7">
      <c r="A9" t="s">
        <v>14</v>
      </c>
      <c r="B9">
        <v>1190</v>
      </c>
      <c r="C9">
        <v>252.2</v>
      </c>
      <c r="D9">
        <v>90</v>
      </c>
      <c r="E9">
        <v>25</v>
      </c>
      <c r="F9">
        <v>5</v>
      </c>
      <c r="G9">
        <v>108936</v>
      </c>
    </row>
    <row r="10" spans="1:7" x14ac:dyDescent="0.7">
      <c r="A10" t="s">
        <v>15</v>
      </c>
      <c r="B10">
        <v>1530</v>
      </c>
      <c r="C10">
        <v>163.9</v>
      </c>
      <c r="D10">
        <v>1030</v>
      </c>
      <c r="E10">
        <v>17</v>
      </c>
      <c r="F10">
        <v>7</v>
      </c>
      <c r="G10">
        <v>61567</v>
      </c>
    </row>
    <row r="11" spans="1:7" x14ac:dyDescent="0.7">
      <c r="A11" t="s">
        <v>16</v>
      </c>
      <c r="B11">
        <v>1140</v>
      </c>
      <c r="C11">
        <v>265</v>
      </c>
      <c r="D11">
        <v>1000</v>
      </c>
      <c r="E11">
        <v>11</v>
      </c>
      <c r="F11">
        <v>17</v>
      </c>
      <c r="G11">
        <v>88578</v>
      </c>
    </row>
    <row r="12" spans="1:7" x14ac:dyDescent="0.7">
      <c r="A12" t="s">
        <v>17</v>
      </c>
      <c r="B12">
        <v>1000</v>
      </c>
      <c r="C12">
        <v>282.89999999999998</v>
      </c>
      <c r="D12">
        <v>580</v>
      </c>
      <c r="E12">
        <v>14</v>
      </c>
      <c r="F12">
        <v>8</v>
      </c>
      <c r="G12">
        <v>113723</v>
      </c>
    </row>
    <row r="13" spans="1:7" x14ac:dyDescent="0.7">
      <c r="A13" t="s">
        <v>18</v>
      </c>
      <c r="B13">
        <v>1520</v>
      </c>
      <c r="C13">
        <v>252.9</v>
      </c>
      <c r="D13">
        <v>250</v>
      </c>
      <c r="E13">
        <v>69</v>
      </c>
      <c r="F13">
        <v>13</v>
      </c>
      <c r="G13">
        <v>106408</v>
      </c>
    </row>
    <row r="14" spans="1:7" x14ac:dyDescent="0.7">
      <c r="A14" t="s">
        <v>19</v>
      </c>
      <c r="B14">
        <v>1500</v>
      </c>
      <c r="C14">
        <v>171.7</v>
      </c>
      <c r="D14">
        <v>320</v>
      </c>
      <c r="E14">
        <v>19</v>
      </c>
      <c r="F14">
        <v>7</v>
      </c>
      <c r="G14">
        <v>109693</v>
      </c>
    </row>
    <row r="15" spans="1:7" x14ac:dyDescent="0.7">
      <c r="A15" t="s">
        <v>20</v>
      </c>
      <c r="B15">
        <v>1330</v>
      </c>
      <c r="C15">
        <v>287.8</v>
      </c>
      <c r="D15">
        <v>680</v>
      </c>
      <c r="E15">
        <v>73</v>
      </c>
      <c r="F15">
        <v>8</v>
      </c>
      <c r="G15">
        <v>88380</v>
      </c>
    </row>
    <row r="16" spans="1:7" x14ac:dyDescent="0.7">
      <c r="A16" t="s">
        <v>21</v>
      </c>
      <c r="B16">
        <v>1000</v>
      </c>
      <c r="C16">
        <v>261.5</v>
      </c>
      <c r="D16">
        <v>490</v>
      </c>
      <c r="E16">
        <v>72</v>
      </c>
      <c r="F16">
        <v>2</v>
      </c>
      <c r="G16">
        <v>109620</v>
      </c>
    </row>
    <row r="17" spans="1:7" x14ac:dyDescent="0.7">
      <c r="A17" t="s">
        <v>22</v>
      </c>
      <c r="B17">
        <v>1500</v>
      </c>
      <c r="C17">
        <v>205.4</v>
      </c>
      <c r="D17">
        <v>690</v>
      </c>
      <c r="E17">
        <v>16</v>
      </c>
      <c r="F17">
        <v>20</v>
      </c>
      <c r="G17">
        <v>71315</v>
      </c>
    </row>
    <row r="18" spans="1:7" x14ac:dyDescent="0.7">
      <c r="A18" t="s">
        <v>23</v>
      </c>
      <c r="B18">
        <v>1500</v>
      </c>
      <c r="C18">
        <v>287.10000000000002</v>
      </c>
      <c r="D18">
        <v>970</v>
      </c>
      <c r="E18">
        <v>68</v>
      </c>
      <c r="F18">
        <v>20</v>
      </c>
      <c r="G18">
        <v>83900</v>
      </c>
    </row>
    <row r="19" spans="1:7" x14ac:dyDescent="0.7">
      <c r="A19" t="s">
        <v>24</v>
      </c>
      <c r="B19">
        <v>1110</v>
      </c>
      <c r="C19">
        <v>302.89999999999998</v>
      </c>
      <c r="D19">
        <v>620</v>
      </c>
      <c r="E19">
        <v>13</v>
      </c>
      <c r="F19">
        <v>21</v>
      </c>
      <c r="G19">
        <v>96660</v>
      </c>
    </row>
    <row r="20" spans="1:7" x14ac:dyDescent="0.7">
      <c r="A20" t="s">
        <v>25</v>
      </c>
      <c r="B20">
        <v>1780</v>
      </c>
      <c r="C20">
        <v>257.3</v>
      </c>
      <c r="D20">
        <v>590</v>
      </c>
      <c r="E20">
        <v>79</v>
      </c>
      <c r="F20">
        <v>19</v>
      </c>
      <c r="G20">
        <v>99858</v>
      </c>
    </row>
    <row r="21" spans="1:7" x14ac:dyDescent="0.7">
      <c r="A21" t="s">
        <v>26</v>
      </c>
      <c r="B21">
        <v>1540</v>
      </c>
      <c r="C21">
        <v>258.89999999999998</v>
      </c>
      <c r="D21">
        <v>1020</v>
      </c>
      <c r="E21">
        <v>55</v>
      </c>
      <c r="F21">
        <v>20</v>
      </c>
      <c r="G21">
        <v>87870</v>
      </c>
    </row>
    <row r="22" spans="1:7" x14ac:dyDescent="0.7">
      <c r="A22" t="s">
        <v>27</v>
      </c>
      <c r="B22">
        <v>820</v>
      </c>
      <c r="C22">
        <v>256.7</v>
      </c>
      <c r="D22">
        <v>680</v>
      </c>
      <c r="E22">
        <v>76</v>
      </c>
      <c r="F22">
        <v>20</v>
      </c>
      <c r="G22">
        <v>84938</v>
      </c>
    </row>
    <row r="23" spans="1:7" x14ac:dyDescent="0.7">
      <c r="A23" t="s">
        <v>28</v>
      </c>
      <c r="B23">
        <v>1040</v>
      </c>
      <c r="C23">
        <v>193</v>
      </c>
      <c r="D23">
        <v>770</v>
      </c>
      <c r="E23">
        <v>57</v>
      </c>
      <c r="F23">
        <v>2</v>
      </c>
      <c r="G23">
        <v>82622</v>
      </c>
    </row>
    <row r="24" spans="1:7" x14ac:dyDescent="0.7">
      <c r="A24" t="s">
        <v>29</v>
      </c>
      <c r="B24">
        <v>1800</v>
      </c>
      <c r="C24">
        <v>237.5</v>
      </c>
      <c r="D24">
        <v>1150</v>
      </c>
      <c r="E24">
        <v>66</v>
      </c>
      <c r="F24">
        <v>11</v>
      </c>
      <c r="G24">
        <v>63972</v>
      </c>
    </row>
    <row r="25" spans="1:7" x14ac:dyDescent="0.7">
      <c r="A25" t="s">
        <v>30</v>
      </c>
      <c r="B25">
        <v>1000</v>
      </c>
      <c r="C25">
        <v>279.2</v>
      </c>
      <c r="D25">
        <v>870</v>
      </c>
      <c r="E25">
        <v>42</v>
      </c>
      <c r="F25">
        <v>19</v>
      </c>
      <c r="G25">
        <v>98406</v>
      </c>
    </row>
    <row r="26" spans="1:7" x14ac:dyDescent="0.7">
      <c r="A26" t="s">
        <v>31</v>
      </c>
      <c r="B26">
        <v>1000</v>
      </c>
      <c r="C26">
        <v>174.3</v>
      </c>
      <c r="D26">
        <v>80</v>
      </c>
      <c r="E26">
        <v>66</v>
      </c>
      <c r="F26">
        <v>5</v>
      </c>
      <c r="G26">
        <v>90889</v>
      </c>
    </row>
    <row r="27" spans="1:7" x14ac:dyDescent="0.7">
      <c r="A27" t="s">
        <v>32</v>
      </c>
      <c r="B27">
        <v>1590</v>
      </c>
      <c r="C27">
        <v>208.2</v>
      </c>
      <c r="D27">
        <v>500</v>
      </c>
      <c r="E27">
        <v>22</v>
      </c>
      <c r="F27">
        <v>7</v>
      </c>
      <c r="G27">
        <v>103463</v>
      </c>
    </row>
    <row r="28" spans="1:7" x14ac:dyDescent="0.7">
      <c r="A28" t="s">
        <v>33</v>
      </c>
      <c r="B28">
        <v>1000</v>
      </c>
      <c r="C28">
        <v>311.3</v>
      </c>
      <c r="D28">
        <v>600</v>
      </c>
      <c r="E28">
        <v>17</v>
      </c>
      <c r="F28">
        <v>18</v>
      </c>
      <c r="G28">
        <v>118933</v>
      </c>
    </row>
    <row r="29" spans="1:7" x14ac:dyDescent="0.7">
      <c r="A29" t="s">
        <v>34</v>
      </c>
      <c r="B29">
        <v>1160</v>
      </c>
      <c r="C29">
        <v>210.6</v>
      </c>
      <c r="D29">
        <v>480</v>
      </c>
      <c r="E29">
        <v>58</v>
      </c>
      <c r="F29">
        <v>3</v>
      </c>
      <c r="G29">
        <v>101365</v>
      </c>
    </row>
    <row r="30" spans="1:7" x14ac:dyDescent="0.7">
      <c r="A30" t="s">
        <v>35</v>
      </c>
      <c r="B30">
        <v>1290</v>
      </c>
      <c r="C30">
        <v>277.60000000000002</v>
      </c>
      <c r="D30">
        <v>1070</v>
      </c>
      <c r="E30">
        <v>30</v>
      </c>
      <c r="F30">
        <v>16</v>
      </c>
      <c r="G30">
        <v>82873</v>
      </c>
    </row>
    <row r="31" spans="1:7" x14ac:dyDescent="0.7">
      <c r="A31" t="s">
        <v>36</v>
      </c>
      <c r="B31">
        <v>1000</v>
      </c>
      <c r="C31">
        <v>217.6</v>
      </c>
      <c r="D31">
        <v>320</v>
      </c>
      <c r="E31">
        <v>74</v>
      </c>
      <c r="F31">
        <v>13</v>
      </c>
      <c r="G31">
        <v>104164</v>
      </c>
    </row>
    <row r="32" spans="1:7" x14ac:dyDescent="0.7">
      <c r="A32" t="s">
        <v>37</v>
      </c>
      <c r="B32">
        <v>810</v>
      </c>
      <c r="C32">
        <v>300.10000000000002</v>
      </c>
      <c r="D32">
        <v>330</v>
      </c>
      <c r="E32">
        <v>23</v>
      </c>
      <c r="F32">
        <v>13</v>
      </c>
      <c r="G32">
        <v>139260</v>
      </c>
    </row>
    <row r="33" spans="1:7" x14ac:dyDescent="0.7">
      <c r="A33" t="s">
        <v>38</v>
      </c>
      <c r="B33">
        <v>900</v>
      </c>
      <c r="C33">
        <v>213.7</v>
      </c>
      <c r="D33">
        <v>840</v>
      </c>
      <c r="E33">
        <v>13</v>
      </c>
      <c r="F33">
        <v>13</v>
      </c>
      <c r="G33">
        <v>73440</v>
      </c>
    </row>
    <row r="34" spans="1:7" x14ac:dyDescent="0.7">
      <c r="A34" t="s">
        <v>39</v>
      </c>
      <c r="B34">
        <v>980</v>
      </c>
      <c r="C34">
        <v>221</v>
      </c>
      <c r="D34">
        <v>200</v>
      </c>
      <c r="E34">
        <v>50</v>
      </c>
      <c r="F34">
        <v>14</v>
      </c>
      <c r="G34">
        <v>113950</v>
      </c>
    </row>
    <row r="35" spans="1:7" x14ac:dyDescent="0.7">
      <c r="A35" t="s">
        <v>40</v>
      </c>
      <c r="B35">
        <v>1060</v>
      </c>
      <c r="C35">
        <v>305.39999999999998</v>
      </c>
      <c r="D35">
        <v>280</v>
      </c>
      <c r="E35">
        <v>50</v>
      </c>
      <c r="F35">
        <v>18</v>
      </c>
      <c r="G35">
        <v>132638</v>
      </c>
    </row>
    <row r="36" spans="1:7" x14ac:dyDescent="0.7">
      <c r="A36" t="s">
        <v>41</v>
      </c>
      <c r="B36">
        <v>1500</v>
      </c>
      <c r="C36">
        <v>306.39999999999998</v>
      </c>
      <c r="D36">
        <v>860</v>
      </c>
      <c r="E36">
        <v>44</v>
      </c>
      <c r="F36">
        <v>13</v>
      </c>
      <c r="G36">
        <v>80057</v>
      </c>
    </row>
    <row r="37" spans="1:7" x14ac:dyDescent="0.7">
      <c r="A37" t="s">
        <v>42</v>
      </c>
      <c r="B37">
        <v>1520</v>
      </c>
      <c r="C37">
        <v>158</v>
      </c>
      <c r="D37">
        <v>730</v>
      </c>
      <c r="E37">
        <v>28</v>
      </c>
      <c r="F37">
        <v>5</v>
      </c>
      <c r="G37">
        <v>67094</v>
      </c>
    </row>
    <row r="38" spans="1:7" x14ac:dyDescent="0.7">
      <c r="A38" t="s">
        <v>43</v>
      </c>
      <c r="B38">
        <v>810</v>
      </c>
      <c r="C38">
        <v>289.3</v>
      </c>
      <c r="D38">
        <v>700</v>
      </c>
      <c r="E38">
        <v>10</v>
      </c>
      <c r="F38">
        <v>19</v>
      </c>
      <c r="G38">
        <v>85680</v>
      </c>
    </row>
    <row r="39" spans="1:7" x14ac:dyDescent="0.7">
      <c r="A39" t="s">
        <v>44</v>
      </c>
      <c r="B39">
        <v>1350</v>
      </c>
      <c r="C39">
        <v>225.4</v>
      </c>
      <c r="D39">
        <v>650</v>
      </c>
      <c r="E39">
        <v>59</v>
      </c>
      <c r="F39">
        <v>4</v>
      </c>
      <c r="G39">
        <v>92411</v>
      </c>
    </row>
    <row r="40" spans="1:7" x14ac:dyDescent="0.7">
      <c r="A40" t="s">
        <v>45</v>
      </c>
      <c r="B40">
        <v>900</v>
      </c>
      <c r="C40">
        <v>293.5</v>
      </c>
      <c r="D40">
        <v>1160</v>
      </c>
      <c r="E40">
        <v>51</v>
      </c>
      <c r="F40">
        <v>5</v>
      </c>
      <c r="G40">
        <v>85678</v>
      </c>
    </row>
    <row r="41" spans="1:7" x14ac:dyDescent="0.7">
      <c r="A41" t="s">
        <v>46</v>
      </c>
      <c r="B41">
        <v>1140</v>
      </c>
      <c r="C41">
        <v>191.2</v>
      </c>
      <c r="D41">
        <v>110</v>
      </c>
      <c r="E41">
        <v>19</v>
      </c>
      <c r="F41">
        <v>15</v>
      </c>
      <c r="G41">
        <v>99828</v>
      </c>
    </row>
    <row r="42" spans="1:7" x14ac:dyDescent="0.7">
      <c r="A42" t="s">
        <v>47</v>
      </c>
      <c r="B42">
        <v>1210</v>
      </c>
      <c r="C42">
        <v>219.9</v>
      </c>
      <c r="D42">
        <v>930</v>
      </c>
      <c r="E42">
        <v>62</v>
      </c>
      <c r="F42">
        <v>2</v>
      </c>
      <c r="G42">
        <v>70993</v>
      </c>
    </row>
    <row r="43" spans="1:7" x14ac:dyDescent="0.7">
      <c r="A43" t="s">
        <v>48</v>
      </c>
      <c r="B43">
        <v>1540</v>
      </c>
      <c r="C43">
        <v>299.3</v>
      </c>
      <c r="D43">
        <v>290</v>
      </c>
      <c r="E43">
        <v>15</v>
      </c>
      <c r="F43">
        <v>4</v>
      </c>
      <c r="G43">
        <v>100876</v>
      </c>
    </row>
    <row r="44" spans="1:7" x14ac:dyDescent="0.7">
      <c r="A44" t="s">
        <v>49</v>
      </c>
      <c r="B44">
        <v>1080</v>
      </c>
      <c r="C44">
        <v>311.10000000000002</v>
      </c>
      <c r="D44">
        <v>500</v>
      </c>
      <c r="E44">
        <v>79</v>
      </c>
      <c r="F44">
        <v>15</v>
      </c>
      <c r="G44">
        <v>96657</v>
      </c>
    </row>
    <row r="45" spans="1:7" x14ac:dyDescent="0.7">
      <c r="A45" t="s">
        <v>50</v>
      </c>
      <c r="B45">
        <v>1480</v>
      </c>
      <c r="C45">
        <v>171.8</v>
      </c>
      <c r="D45">
        <v>680</v>
      </c>
      <c r="E45">
        <v>19</v>
      </c>
      <c r="F45">
        <v>11</v>
      </c>
      <c r="G45">
        <v>83866</v>
      </c>
    </row>
    <row r="46" spans="1:7" x14ac:dyDescent="0.7">
      <c r="A46" t="s">
        <v>51</v>
      </c>
      <c r="B46">
        <v>920</v>
      </c>
      <c r="C46">
        <v>259</v>
      </c>
      <c r="D46">
        <v>570</v>
      </c>
      <c r="E46">
        <v>47</v>
      </c>
      <c r="F46">
        <v>10</v>
      </c>
      <c r="G46">
        <v>96430</v>
      </c>
    </row>
    <row r="47" spans="1:7" x14ac:dyDescent="0.7">
      <c r="A47" t="s">
        <v>52</v>
      </c>
      <c r="B47">
        <v>950</v>
      </c>
      <c r="C47">
        <v>220.4</v>
      </c>
      <c r="D47">
        <v>380</v>
      </c>
      <c r="E47">
        <v>25</v>
      </c>
      <c r="F47">
        <v>2</v>
      </c>
      <c r="G47">
        <v>108958</v>
      </c>
    </row>
    <row r="48" spans="1:7" x14ac:dyDescent="0.7">
      <c r="A48" t="s">
        <v>53</v>
      </c>
      <c r="B48">
        <v>1200</v>
      </c>
      <c r="C48">
        <v>158.80000000000001</v>
      </c>
      <c r="D48">
        <v>660</v>
      </c>
      <c r="E48">
        <v>75</v>
      </c>
      <c r="F48">
        <v>2</v>
      </c>
      <c r="G48">
        <v>81130</v>
      </c>
    </row>
    <row r="49" spans="1:7" x14ac:dyDescent="0.7">
      <c r="A49" t="s">
        <v>54</v>
      </c>
      <c r="B49">
        <v>1130</v>
      </c>
      <c r="C49">
        <v>174.8</v>
      </c>
      <c r="D49">
        <v>970</v>
      </c>
      <c r="E49">
        <v>62</v>
      </c>
      <c r="F49">
        <v>5</v>
      </c>
      <c r="G49">
        <v>56795</v>
      </c>
    </row>
    <row r="50" spans="1:7" x14ac:dyDescent="0.7">
      <c r="A50" t="s">
        <v>55</v>
      </c>
      <c r="B50">
        <v>950</v>
      </c>
      <c r="C50">
        <v>155.1</v>
      </c>
      <c r="D50">
        <v>980</v>
      </c>
      <c r="E50">
        <v>22</v>
      </c>
      <c r="F50">
        <v>7</v>
      </c>
      <c r="G50">
        <v>65474</v>
      </c>
    </row>
    <row r="51" spans="1:7" x14ac:dyDescent="0.7">
      <c r="A51" t="s">
        <v>56</v>
      </c>
      <c r="B51">
        <v>1210</v>
      </c>
      <c r="C51">
        <v>312.2</v>
      </c>
      <c r="D51">
        <v>710</v>
      </c>
      <c r="E51">
        <v>65</v>
      </c>
      <c r="F51">
        <v>11</v>
      </c>
      <c r="G51">
        <v>119310</v>
      </c>
    </row>
    <row r="52" spans="1:7" x14ac:dyDescent="0.7">
      <c r="A52" t="s">
        <v>57</v>
      </c>
      <c r="B52">
        <v>1160</v>
      </c>
      <c r="C52">
        <v>234.2</v>
      </c>
      <c r="D52">
        <v>710</v>
      </c>
      <c r="E52">
        <v>28</v>
      </c>
      <c r="F52">
        <v>20</v>
      </c>
      <c r="G52">
        <v>95088</v>
      </c>
    </row>
    <row r="53" spans="1:7" x14ac:dyDescent="0.7">
      <c r="A53" t="s">
        <v>58</v>
      </c>
      <c r="B53">
        <v>950</v>
      </c>
      <c r="C53">
        <v>189.2</v>
      </c>
      <c r="D53">
        <v>450</v>
      </c>
      <c r="E53">
        <v>36</v>
      </c>
      <c r="F53">
        <v>15</v>
      </c>
      <c r="G53">
        <v>85748</v>
      </c>
    </row>
    <row r="54" spans="1:7" x14ac:dyDescent="0.7">
      <c r="A54" t="s">
        <v>59</v>
      </c>
      <c r="B54">
        <v>1290</v>
      </c>
      <c r="C54">
        <v>261.5</v>
      </c>
      <c r="D54">
        <v>890</v>
      </c>
      <c r="E54">
        <v>62</v>
      </c>
      <c r="F54">
        <v>3</v>
      </c>
      <c r="G54">
        <v>97889</v>
      </c>
    </row>
    <row r="55" spans="1:7" x14ac:dyDescent="0.7">
      <c r="A55" t="s">
        <v>60</v>
      </c>
      <c r="B55">
        <v>1550</v>
      </c>
      <c r="C55">
        <v>235.9</v>
      </c>
      <c r="D55">
        <v>450</v>
      </c>
      <c r="E55">
        <v>52</v>
      </c>
      <c r="F55">
        <v>18</v>
      </c>
      <c r="G55">
        <v>94687</v>
      </c>
    </row>
    <row r="56" spans="1:7" x14ac:dyDescent="0.7">
      <c r="A56" t="s">
        <v>61</v>
      </c>
      <c r="B56">
        <v>1250</v>
      </c>
      <c r="C56">
        <v>159.4</v>
      </c>
      <c r="D56">
        <v>180</v>
      </c>
      <c r="E56">
        <v>29</v>
      </c>
      <c r="F56">
        <v>20</v>
      </c>
      <c r="G56">
        <v>115097</v>
      </c>
    </row>
    <row r="57" spans="1:7" x14ac:dyDescent="0.7">
      <c r="A57" t="s">
        <v>62</v>
      </c>
      <c r="B57">
        <v>880</v>
      </c>
      <c r="C57">
        <v>307.10000000000002</v>
      </c>
      <c r="D57">
        <v>580</v>
      </c>
      <c r="E57">
        <v>24</v>
      </c>
      <c r="F57">
        <v>7</v>
      </c>
      <c r="G57">
        <v>90498</v>
      </c>
    </row>
    <row r="58" spans="1:7" x14ac:dyDescent="0.7">
      <c r="A58" t="s">
        <v>63</v>
      </c>
      <c r="B58">
        <v>1440</v>
      </c>
      <c r="C58">
        <v>194</v>
      </c>
      <c r="D58">
        <v>380</v>
      </c>
      <c r="E58">
        <v>45</v>
      </c>
      <c r="F58">
        <v>17</v>
      </c>
      <c r="G58">
        <v>76464</v>
      </c>
    </row>
    <row r="59" spans="1:7" x14ac:dyDescent="0.7">
      <c r="A59" t="s">
        <v>64</v>
      </c>
      <c r="B59">
        <v>1330</v>
      </c>
      <c r="C59">
        <v>157.4</v>
      </c>
      <c r="D59">
        <v>120</v>
      </c>
      <c r="E59">
        <v>20</v>
      </c>
      <c r="F59">
        <v>18</v>
      </c>
      <c r="G59">
        <v>93521</v>
      </c>
    </row>
    <row r="60" spans="1:7" x14ac:dyDescent="0.7">
      <c r="A60" t="s">
        <v>65</v>
      </c>
      <c r="B60">
        <v>1470</v>
      </c>
      <c r="C60">
        <v>291.8</v>
      </c>
      <c r="D60">
        <v>700</v>
      </c>
      <c r="E60">
        <v>48</v>
      </c>
      <c r="F60">
        <v>7</v>
      </c>
      <c r="G60">
        <v>117816</v>
      </c>
    </row>
    <row r="61" spans="1:7" x14ac:dyDescent="0.7">
      <c r="A61" t="s">
        <v>66</v>
      </c>
      <c r="B61">
        <v>1060</v>
      </c>
      <c r="C61">
        <v>299.5</v>
      </c>
      <c r="D61">
        <v>200</v>
      </c>
      <c r="E61">
        <v>68</v>
      </c>
      <c r="F61">
        <v>10</v>
      </c>
      <c r="G61">
        <v>138499</v>
      </c>
    </row>
    <row r="62" spans="1:7" x14ac:dyDescent="0.7">
      <c r="A62" t="s">
        <v>67</v>
      </c>
      <c r="B62">
        <v>1070</v>
      </c>
      <c r="C62">
        <v>236.9</v>
      </c>
      <c r="D62">
        <v>850</v>
      </c>
      <c r="E62">
        <v>55</v>
      </c>
      <c r="F62">
        <v>16</v>
      </c>
      <c r="G62">
        <v>80050</v>
      </c>
    </row>
    <row r="63" spans="1:7" x14ac:dyDescent="0.7">
      <c r="A63" t="s">
        <v>68</v>
      </c>
      <c r="B63">
        <v>1350</v>
      </c>
      <c r="C63">
        <v>308.39999999999998</v>
      </c>
      <c r="D63">
        <v>1080</v>
      </c>
      <c r="E63">
        <v>65</v>
      </c>
      <c r="F63">
        <v>7</v>
      </c>
      <c r="G63">
        <v>86426</v>
      </c>
    </row>
    <row r="64" spans="1:7" x14ac:dyDescent="0.7">
      <c r="A64" t="s">
        <v>69</v>
      </c>
      <c r="B64">
        <v>1210</v>
      </c>
      <c r="C64">
        <v>270.2</v>
      </c>
      <c r="D64">
        <v>720</v>
      </c>
      <c r="E64">
        <v>41</v>
      </c>
      <c r="F64">
        <v>4</v>
      </c>
      <c r="G64">
        <v>89279</v>
      </c>
    </row>
    <row r="65" spans="1:7" x14ac:dyDescent="0.7">
      <c r="A65" t="s">
        <v>70</v>
      </c>
      <c r="B65">
        <v>1000</v>
      </c>
      <c r="C65">
        <v>265.2</v>
      </c>
      <c r="D65">
        <v>460</v>
      </c>
      <c r="E65">
        <v>26</v>
      </c>
      <c r="F65">
        <v>13</v>
      </c>
      <c r="G65">
        <v>87695</v>
      </c>
    </row>
    <row r="66" spans="1:7" x14ac:dyDescent="0.7">
      <c r="A66" t="s">
        <v>71</v>
      </c>
      <c r="B66">
        <v>1290</v>
      </c>
      <c r="C66">
        <v>241.2</v>
      </c>
      <c r="D66">
        <v>930</v>
      </c>
      <c r="E66">
        <v>16</v>
      </c>
      <c r="F66">
        <v>9</v>
      </c>
      <c r="G66">
        <v>73410</v>
      </c>
    </row>
    <row r="67" spans="1:7" x14ac:dyDescent="0.7">
      <c r="A67" t="s">
        <v>72</v>
      </c>
      <c r="B67">
        <v>880</v>
      </c>
      <c r="C67">
        <v>296.60000000000002</v>
      </c>
      <c r="D67">
        <v>1000</v>
      </c>
      <c r="E67">
        <v>78</v>
      </c>
      <c r="F67">
        <v>5</v>
      </c>
      <c r="G67">
        <v>75248</v>
      </c>
    </row>
    <row r="68" spans="1:7" x14ac:dyDescent="0.7">
      <c r="A68" t="s">
        <v>73</v>
      </c>
      <c r="B68">
        <v>820</v>
      </c>
      <c r="C68">
        <v>284</v>
      </c>
      <c r="D68">
        <v>300</v>
      </c>
      <c r="E68">
        <v>13</v>
      </c>
      <c r="F68">
        <v>7</v>
      </c>
      <c r="G68">
        <v>110890</v>
      </c>
    </row>
    <row r="69" spans="1:7" x14ac:dyDescent="0.7">
      <c r="A69" t="s">
        <v>74</v>
      </c>
      <c r="B69">
        <v>1470</v>
      </c>
      <c r="C69">
        <v>208.2</v>
      </c>
      <c r="D69">
        <v>120</v>
      </c>
      <c r="E69">
        <v>50</v>
      </c>
      <c r="F69">
        <v>3</v>
      </c>
      <c r="G69">
        <v>114941</v>
      </c>
    </row>
    <row r="70" spans="1:7" x14ac:dyDescent="0.7">
      <c r="A70" t="s">
        <v>75</v>
      </c>
      <c r="B70">
        <v>1440</v>
      </c>
      <c r="C70">
        <v>295.5</v>
      </c>
      <c r="D70">
        <v>130</v>
      </c>
      <c r="E70">
        <v>40</v>
      </c>
      <c r="F70">
        <v>7</v>
      </c>
      <c r="G70">
        <v>105618</v>
      </c>
    </row>
    <row r="71" spans="1:7" x14ac:dyDescent="0.7">
      <c r="A71" t="s">
        <v>76</v>
      </c>
      <c r="B71">
        <v>880</v>
      </c>
      <c r="C71">
        <v>292</v>
      </c>
      <c r="D71">
        <v>340</v>
      </c>
      <c r="E71">
        <v>32</v>
      </c>
      <c r="F71">
        <v>10</v>
      </c>
      <c r="G71">
        <v>105119</v>
      </c>
    </row>
    <row r="72" spans="1:7" x14ac:dyDescent="0.7">
      <c r="A72" t="s">
        <v>77</v>
      </c>
      <c r="B72">
        <v>1080</v>
      </c>
      <c r="C72">
        <v>157</v>
      </c>
      <c r="D72">
        <v>1050</v>
      </c>
      <c r="E72">
        <v>13</v>
      </c>
      <c r="F72">
        <v>14</v>
      </c>
      <c r="G72">
        <v>56822</v>
      </c>
    </row>
    <row r="73" spans="1:7" x14ac:dyDescent="0.7">
      <c r="A73" t="s">
        <v>78</v>
      </c>
      <c r="B73">
        <v>1110</v>
      </c>
      <c r="C73">
        <v>250.5</v>
      </c>
      <c r="D73">
        <v>240</v>
      </c>
      <c r="E73">
        <v>58</v>
      </c>
      <c r="F73">
        <v>9</v>
      </c>
      <c r="G73">
        <v>99609</v>
      </c>
    </row>
    <row r="74" spans="1:7" x14ac:dyDescent="0.7">
      <c r="A74" t="s">
        <v>79</v>
      </c>
      <c r="B74">
        <v>1310</v>
      </c>
      <c r="C74">
        <v>209.8</v>
      </c>
      <c r="D74">
        <v>130</v>
      </c>
      <c r="E74">
        <v>18</v>
      </c>
      <c r="F74">
        <v>21</v>
      </c>
      <c r="G74">
        <v>97330</v>
      </c>
    </row>
    <row r="75" spans="1:7" x14ac:dyDescent="0.7">
      <c r="A75" t="s">
        <v>80</v>
      </c>
      <c r="B75">
        <v>1490</v>
      </c>
      <c r="C75">
        <v>155.6</v>
      </c>
      <c r="D75">
        <v>620</v>
      </c>
      <c r="E75">
        <v>73</v>
      </c>
      <c r="F75">
        <v>20</v>
      </c>
      <c r="G75">
        <v>74369</v>
      </c>
    </row>
    <row r="76" spans="1:7" x14ac:dyDescent="0.7">
      <c r="A76" t="s">
        <v>81</v>
      </c>
      <c r="B76">
        <v>1300</v>
      </c>
      <c r="C76">
        <v>186.3</v>
      </c>
      <c r="D76">
        <v>670</v>
      </c>
      <c r="E76">
        <v>38</v>
      </c>
      <c r="F76">
        <v>14</v>
      </c>
      <c r="G76">
        <v>71668</v>
      </c>
    </row>
    <row r="77" spans="1:7" x14ac:dyDescent="0.7">
      <c r="A77" t="s">
        <v>82</v>
      </c>
      <c r="B77">
        <v>1250</v>
      </c>
      <c r="C77">
        <v>201</v>
      </c>
      <c r="D77">
        <v>620</v>
      </c>
      <c r="E77">
        <v>41</v>
      </c>
      <c r="F77">
        <v>11</v>
      </c>
      <c r="G77">
        <v>66600</v>
      </c>
    </row>
    <row r="78" spans="1:7" x14ac:dyDescent="0.7">
      <c r="A78" t="s">
        <v>83</v>
      </c>
      <c r="B78">
        <v>1250</v>
      </c>
      <c r="C78">
        <v>174.5</v>
      </c>
      <c r="D78">
        <v>800</v>
      </c>
      <c r="E78">
        <v>63</v>
      </c>
      <c r="F78">
        <v>17</v>
      </c>
      <c r="G78">
        <v>75330</v>
      </c>
    </row>
    <row r="79" spans="1:7" x14ac:dyDescent="0.7">
      <c r="A79" t="s">
        <v>84</v>
      </c>
      <c r="B79">
        <v>830</v>
      </c>
      <c r="C79">
        <v>161.6</v>
      </c>
      <c r="D79">
        <v>1180</v>
      </c>
      <c r="E79">
        <v>67</v>
      </c>
      <c r="F79">
        <v>10</v>
      </c>
      <c r="G79">
        <v>53801</v>
      </c>
    </row>
    <row r="80" spans="1:7" x14ac:dyDescent="0.7">
      <c r="A80" t="s">
        <v>85</v>
      </c>
      <c r="B80">
        <v>1140</v>
      </c>
      <c r="C80">
        <v>311.89999999999998</v>
      </c>
      <c r="D80">
        <v>740</v>
      </c>
      <c r="E80">
        <v>79</v>
      </c>
      <c r="F80">
        <v>11</v>
      </c>
      <c r="G80">
        <v>110423</v>
      </c>
    </row>
    <row r="81" spans="1:7" x14ac:dyDescent="0.7">
      <c r="A81" t="s">
        <v>86</v>
      </c>
      <c r="B81">
        <v>840</v>
      </c>
      <c r="C81">
        <v>273.60000000000002</v>
      </c>
      <c r="D81">
        <v>360</v>
      </c>
      <c r="E81">
        <v>51</v>
      </c>
      <c r="F81">
        <v>9</v>
      </c>
      <c r="G81">
        <v>93211</v>
      </c>
    </row>
    <row r="82" spans="1:7" x14ac:dyDescent="0.7">
      <c r="A82" t="s">
        <v>87</v>
      </c>
      <c r="B82">
        <v>970</v>
      </c>
      <c r="C82">
        <v>194.1</v>
      </c>
      <c r="D82">
        <v>220</v>
      </c>
      <c r="E82">
        <v>23</v>
      </c>
      <c r="F82">
        <v>8</v>
      </c>
      <c r="G82">
        <v>102898</v>
      </c>
    </row>
    <row r="83" spans="1:7" x14ac:dyDescent="0.7">
      <c r="A83" t="s">
        <v>88</v>
      </c>
      <c r="B83">
        <v>1440</v>
      </c>
      <c r="C83">
        <v>279.89999999999998</v>
      </c>
      <c r="D83">
        <v>80</v>
      </c>
      <c r="E83">
        <v>33</v>
      </c>
      <c r="F83">
        <v>15</v>
      </c>
      <c r="G83">
        <v>132804</v>
      </c>
    </row>
    <row r="84" spans="1:7" x14ac:dyDescent="0.7">
      <c r="A84" t="s">
        <v>89</v>
      </c>
      <c r="B84">
        <v>1080</v>
      </c>
      <c r="C84">
        <v>191</v>
      </c>
      <c r="D84">
        <v>760</v>
      </c>
      <c r="E84">
        <v>68</v>
      </c>
      <c r="F84">
        <v>4</v>
      </c>
      <c r="G84">
        <v>62227</v>
      </c>
    </row>
    <row r="85" spans="1:7" x14ac:dyDescent="0.7">
      <c r="A85" t="s">
        <v>90</v>
      </c>
      <c r="B85">
        <v>980</v>
      </c>
      <c r="C85">
        <v>248.1</v>
      </c>
      <c r="D85">
        <v>690</v>
      </c>
      <c r="E85">
        <v>68</v>
      </c>
      <c r="F85">
        <v>2</v>
      </c>
      <c r="G85">
        <v>78074</v>
      </c>
    </row>
    <row r="86" spans="1:7" x14ac:dyDescent="0.7">
      <c r="A86" t="s">
        <v>91</v>
      </c>
      <c r="B86">
        <v>980</v>
      </c>
      <c r="C86">
        <v>253.3</v>
      </c>
      <c r="D86">
        <v>780</v>
      </c>
      <c r="E86">
        <v>52</v>
      </c>
      <c r="F86">
        <v>15</v>
      </c>
      <c r="G86">
        <v>70525</v>
      </c>
    </row>
    <row r="87" spans="1:7" x14ac:dyDescent="0.7">
      <c r="A87" t="s">
        <v>92</v>
      </c>
      <c r="B87">
        <v>1130</v>
      </c>
      <c r="C87">
        <v>262.3</v>
      </c>
      <c r="D87">
        <v>970</v>
      </c>
      <c r="E87">
        <v>62</v>
      </c>
      <c r="F87">
        <v>4</v>
      </c>
      <c r="G87">
        <v>93516</v>
      </c>
    </row>
    <row r="88" spans="1:7" x14ac:dyDescent="0.7">
      <c r="A88" t="s">
        <v>93</v>
      </c>
      <c r="B88">
        <v>960</v>
      </c>
      <c r="C88">
        <v>302.3</v>
      </c>
      <c r="D88">
        <v>90</v>
      </c>
      <c r="E88">
        <v>17</v>
      </c>
      <c r="F88">
        <v>21</v>
      </c>
      <c r="G88">
        <v>140392</v>
      </c>
    </row>
    <row r="89" spans="1:7" x14ac:dyDescent="0.7">
      <c r="A89" t="s">
        <v>94</v>
      </c>
      <c r="B89">
        <v>1800</v>
      </c>
      <c r="C89">
        <v>218.2</v>
      </c>
      <c r="D89">
        <v>1040</v>
      </c>
      <c r="E89">
        <v>79</v>
      </c>
      <c r="F89">
        <v>12</v>
      </c>
      <c r="G89">
        <v>73804</v>
      </c>
    </row>
    <row r="90" spans="1:7" x14ac:dyDescent="0.7">
      <c r="A90" t="s">
        <v>95</v>
      </c>
      <c r="B90">
        <v>1400</v>
      </c>
      <c r="C90">
        <v>179.8</v>
      </c>
      <c r="D90">
        <v>190</v>
      </c>
      <c r="E90">
        <v>26</v>
      </c>
      <c r="F90">
        <v>4</v>
      </c>
      <c r="G90">
        <v>118030</v>
      </c>
    </row>
    <row r="91" spans="1:7" x14ac:dyDescent="0.7">
      <c r="A91" t="s">
        <v>96</v>
      </c>
      <c r="B91">
        <v>1510</v>
      </c>
      <c r="C91">
        <v>236.6</v>
      </c>
      <c r="D91">
        <v>400</v>
      </c>
      <c r="E91">
        <v>11</v>
      </c>
      <c r="F91">
        <v>14</v>
      </c>
      <c r="G91">
        <v>86547</v>
      </c>
    </row>
    <row r="92" spans="1:7" x14ac:dyDescent="0.7">
      <c r="A92" t="s">
        <v>97</v>
      </c>
      <c r="B92">
        <v>820</v>
      </c>
      <c r="C92">
        <v>271.2</v>
      </c>
      <c r="D92">
        <v>810</v>
      </c>
      <c r="E92">
        <v>28</v>
      </c>
      <c r="F92">
        <v>8</v>
      </c>
      <c r="G92">
        <v>82944</v>
      </c>
    </row>
    <row r="93" spans="1:7" x14ac:dyDescent="0.7">
      <c r="A93" t="s">
        <v>98</v>
      </c>
      <c r="B93">
        <v>1530</v>
      </c>
      <c r="C93">
        <v>224.4</v>
      </c>
      <c r="D93">
        <v>520</v>
      </c>
      <c r="E93">
        <v>70</v>
      </c>
      <c r="F93">
        <v>13</v>
      </c>
      <c r="G93">
        <v>111908</v>
      </c>
    </row>
    <row r="94" spans="1:7" x14ac:dyDescent="0.7">
      <c r="A94" t="s">
        <v>99</v>
      </c>
      <c r="B94">
        <v>1380</v>
      </c>
      <c r="C94">
        <v>222.4</v>
      </c>
      <c r="D94">
        <v>1000</v>
      </c>
      <c r="E94">
        <v>22</v>
      </c>
      <c r="F94">
        <v>10</v>
      </c>
      <c r="G94">
        <v>70115</v>
      </c>
    </row>
    <row r="95" spans="1:7" x14ac:dyDescent="0.7">
      <c r="A95" t="s">
        <v>100</v>
      </c>
      <c r="B95">
        <v>870</v>
      </c>
      <c r="C95">
        <v>214.4</v>
      </c>
      <c r="D95">
        <v>830</v>
      </c>
      <c r="E95">
        <v>27</v>
      </c>
      <c r="F95">
        <v>4</v>
      </c>
      <c r="G95">
        <v>63829</v>
      </c>
    </row>
    <row r="96" spans="1:7" x14ac:dyDescent="0.7">
      <c r="A96" t="s">
        <v>101</v>
      </c>
      <c r="B96">
        <v>1200</v>
      </c>
      <c r="C96">
        <v>214.4</v>
      </c>
      <c r="D96">
        <v>100</v>
      </c>
      <c r="E96">
        <v>25</v>
      </c>
      <c r="F96">
        <v>2</v>
      </c>
      <c r="G96">
        <v>131818</v>
      </c>
    </row>
    <row r="97" spans="1:7" x14ac:dyDescent="0.7">
      <c r="A97" t="s">
        <v>102</v>
      </c>
      <c r="B97">
        <v>940</v>
      </c>
      <c r="C97">
        <v>240.6</v>
      </c>
      <c r="D97">
        <v>1180</v>
      </c>
      <c r="E97">
        <v>52</v>
      </c>
      <c r="F97">
        <v>19</v>
      </c>
      <c r="G97">
        <v>56666</v>
      </c>
    </row>
    <row r="98" spans="1:7" x14ac:dyDescent="0.7">
      <c r="A98" t="s">
        <v>103</v>
      </c>
      <c r="B98">
        <v>1130</v>
      </c>
      <c r="C98">
        <v>264.10000000000002</v>
      </c>
      <c r="D98">
        <v>580</v>
      </c>
      <c r="E98">
        <v>70</v>
      </c>
      <c r="F98">
        <v>6</v>
      </c>
      <c r="G98">
        <v>90022</v>
      </c>
    </row>
    <row r="99" spans="1:7" x14ac:dyDescent="0.7">
      <c r="A99" t="s">
        <v>104</v>
      </c>
      <c r="B99">
        <v>1030</v>
      </c>
      <c r="C99">
        <v>182.6</v>
      </c>
      <c r="D99">
        <v>780</v>
      </c>
      <c r="E99">
        <v>38</v>
      </c>
      <c r="F99">
        <v>16</v>
      </c>
      <c r="G99">
        <v>81455</v>
      </c>
    </row>
    <row r="100" spans="1:7" x14ac:dyDescent="0.7">
      <c r="A100" t="s">
        <v>105</v>
      </c>
      <c r="B100">
        <v>1500</v>
      </c>
      <c r="C100">
        <v>170.7</v>
      </c>
      <c r="D100">
        <v>610</v>
      </c>
      <c r="E100">
        <v>66</v>
      </c>
      <c r="F100">
        <v>17</v>
      </c>
      <c r="G100">
        <v>73126</v>
      </c>
    </row>
    <row r="101" spans="1:7" x14ac:dyDescent="0.7">
      <c r="A101" t="s">
        <v>106</v>
      </c>
      <c r="B101">
        <v>1080</v>
      </c>
      <c r="C101">
        <v>160.19999999999999</v>
      </c>
      <c r="D101">
        <v>440</v>
      </c>
      <c r="E101">
        <v>51</v>
      </c>
      <c r="F101">
        <v>10</v>
      </c>
      <c r="G101">
        <v>94570</v>
      </c>
    </row>
    <row r="102" spans="1:7" x14ac:dyDescent="0.7">
      <c r="A102" t="s">
        <v>107</v>
      </c>
      <c r="B102">
        <v>1600</v>
      </c>
      <c r="C102">
        <v>182.7</v>
      </c>
      <c r="D102">
        <v>730</v>
      </c>
      <c r="E102">
        <v>24</v>
      </c>
      <c r="F102">
        <v>15</v>
      </c>
      <c r="G102">
        <v>68186</v>
      </c>
    </row>
    <row r="103" spans="1:7" x14ac:dyDescent="0.7">
      <c r="A103" t="s">
        <v>108</v>
      </c>
      <c r="B103">
        <v>1180</v>
      </c>
      <c r="C103">
        <v>159.69999999999999</v>
      </c>
      <c r="D103">
        <v>680</v>
      </c>
      <c r="E103">
        <v>14</v>
      </c>
      <c r="F103">
        <v>2</v>
      </c>
      <c r="G103">
        <v>75896</v>
      </c>
    </row>
    <row r="104" spans="1:7" x14ac:dyDescent="0.7">
      <c r="A104" t="s">
        <v>109</v>
      </c>
      <c r="B104">
        <v>1280</v>
      </c>
      <c r="C104">
        <v>255.8</v>
      </c>
      <c r="D104">
        <v>550</v>
      </c>
      <c r="E104">
        <v>31</v>
      </c>
      <c r="F104">
        <v>11</v>
      </c>
      <c r="G104">
        <v>98677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1FE7D-8FC0-4C41-A99A-2CA666AE304E}">
  <dimension ref="A1:I18"/>
  <sheetViews>
    <sheetView workbookViewId="0"/>
  </sheetViews>
  <sheetFormatPr defaultRowHeight="17.649999999999999" x14ac:dyDescent="0.7"/>
  <cols>
    <col min="1" max="9" width="14.6875" customWidth="1"/>
  </cols>
  <sheetData>
    <row r="1" spans="1:9" x14ac:dyDescent="0.7">
      <c r="A1" t="s">
        <v>117</v>
      </c>
    </row>
    <row r="2" spans="1:9" ht="18" thickBot="1" x14ac:dyDescent="0.75"/>
    <row r="3" spans="1:9" x14ac:dyDescent="0.7">
      <c r="A3" s="8" t="s">
        <v>118</v>
      </c>
      <c r="B3" s="8"/>
    </row>
    <row r="4" spans="1:9" x14ac:dyDescent="0.7">
      <c r="A4" t="s">
        <v>119</v>
      </c>
      <c r="B4">
        <v>0.71034476278154357</v>
      </c>
    </row>
    <row r="5" spans="1:9" x14ac:dyDescent="0.7">
      <c r="A5" t="s">
        <v>120</v>
      </c>
      <c r="B5">
        <v>0.50458968201116738</v>
      </c>
    </row>
    <row r="6" spans="1:9" x14ac:dyDescent="0.7">
      <c r="A6" t="s">
        <v>121</v>
      </c>
      <c r="B6">
        <v>0.49968462935781255</v>
      </c>
    </row>
    <row r="7" spans="1:9" x14ac:dyDescent="0.7">
      <c r="A7" t="s">
        <v>122</v>
      </c>
      <c r="B7">
        <v>14805.747612639057</v>
      </c>
    </row>
    <row r="8" spans="1:9" ht="18" thickBot="1" x14ac:dyDescent="0.75">
      <c r="A8" s="6" t="s">
        <v>123</v>
      </c>
      <c r="B8" s="6">
        <v>103</v>
      </c>
    </row>
    <row r="10" spans="1:9" ht="18" thickBot="1" x14ac:dyDescent="0.75">
      <c r="A10" t="s">
        <v>124</v>
      </c>
    </row>
    <row r="11" spans="1:9" x14ac:dyDescent="0.7">
      <c r="A11" s="7"/>
      <c r="B11" s="7" t="s">
        <v>129</v>
      </c>
      <c r="C11" s="7" t="s">
        <v>130</v>
      </c>
      <c r="D11" s="7" t="s">
        <v>131</v>
      </c>
      <c r="E11" s="7" t="s">
        <v>132</v>
      </c>
      <c r="F11" s="7" t="s">
        <v>133</v>
      </c>
    </row>
    <row r="12" spans="1:9" x14ac:dyDescent="0.7">
      <c r="A12" t="s">
        <v>125</v>
      </c>
      <c r="B12">
        <v>1</v>
      </c>
      <c r="C12">
        <v>22550458464.053925</v>
      </c>
      <c r="D12">
        <v>22550458464.053925</v>
      </c>
      <c r="E12">
        <v>102.87140988508179</v>
      </c>
      <c r="F12">
        <v>4.354343458034525E-17</v>
      </c>
    </row>
    <row r="13" spans="1:9" x14ac:dyDescent="0.7">
      <c r="A13" t="s">
        <v>126</v>
      </c>
      <c r="B13">
        <v>101</v>
      </c>
      <c r="C13">
        <v>22140226399.285881</v>
      </c>
      <c r="D13">
        <v>219210162.36916715</v>
      </c>
    </row>
    <row r="14" spans="1:9" ht="18" thickBot="1" x14ac:dyDescent="0.75">
      <c r="A14" s="6" t="s">
        <v>127</v>
      </c>
      <c r="B14" s="6">
        <v>102</v>
      </c>
      <c r="C14" s="6">
        <v>44690684863.339806</v>
      </c>
      <c r="D14" s="6"/>
      <c r="E14" s="6"/>
      <c r="F14" s="6"/>
    </row>
    <row r="15" spans="1:9" ht="18" thickBot="1" x14ac:dyDescent="0.75"/>
    <row r="16" spans="1:9" x14ac:dyDescent="0.7">
      <c r="A16" s="7"/>
      <c r="B16" s="7" t="s">
        <v>134</v>
      </c>
      <c r="C16" s="7" t="s">
        <v>122</v>
      </c>
      <c r="D16" s="7" t="s">
        <v>135</v>
      </c>
      <c r="E16" s="7" t="s">
        <v>136</v>
      </c>
      <c r="F16" s="7" t="s">
        <v>137</v>
      </c>
      <c r="G16" s="7" t="s">
        <v>138</v>
      </c>
      <c r="H16" s="7" t="s">
        <v>139</v>
      </c>
      <c r="I16" s="7" t="s">
        <v>140</v>
      </c>
    </row>
    <row r="17" spans="1:9" x14ac:dyDescent="0.7">
      <c r="A17" t="s">
        <v>128</v>
      </c>
      <c r="B17">
        <v>120923.14518102794</v>
      </c>
      <c r="C17">
        <v>3159.2155680783303</v>
      </c>
      <c r="D17">
        <v>38.276319730401426</v>
      </c>
      <c r="E17">
        <v>6.2095862061435538E-62</v>
      </c>
      <c r="F17">
        <v>114656.11131361095</v>
      </c>
      <c r="G17">
        <v>127190.17904844493</v>
      </c>
      <c r="H17">
        <v>114656.11131361095</v>
      </c>
      <c r="I17">
        <v>127190.17904844493</v>
      </c>
    </row>
    <row r="18" spans="1:9" ht="18" thickBot="1" x14ac:dyDescent="0.75">
      <c r="A18" s="6" t="s">
        <v>113</v>
      </c>
      <c r="B18" s="6">
        <v>-47.476856205739161</v>
      </c>
      <c r="C18" s="6">
        <v>4.6809565227645082</v>
      </c>
      <c r="D18" s="6">
        <v>-10.14255440631608</v>
      </c>
      <c r="E18" s="6">
        <v>4.3543434580346187E-17</v>
      </c>
      <c r="F18" s="6">
        <v>-56.76261478343438</v>
      </c>
      <c r="G18" s="6">
        <v>-38.191097628043941</v>
      </c>
      <c r="H18" s="6">
        <v>-56.76261478343438</v>
      </c>
      <c r="I18" s="6">
        <v>-38.191097628043941</v>
      </c>
    </row>
  </sheetData>
  <phoneticPr fontId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58A18-60D8-45DD-A879-1639238A7E0D}">
  <dimension ref="A1:I22"/>
  <sheetViews>
    <sheetView workbookViewId="0"/>
  </sheetViews>
  <sheetFormatPr defaultRowHeight="17.649999999999999" x14ac:dyDescent="0.7"/>
  <cols>
    <col min="1" max="9" width="14.6875" customWidth="1"/>
  </cols>
  <sheetData>
    <row r="1" spans="1:9" x14ac:dyDescent="0.7">
      <c r="A1" t="s">
        <v>117</v>
      </c>
    </row>
    <row r="2" spans="1:9" ht="18" thickBot="1" x14ac:dyDescent="0.75"/>
    <row r="3" spans="1:9" x14ac:dyDescent="0.7">
      <c r="A3" s="8" t="s">
        <v>118</v>
      </c>
      <c r="B3" s="8"/>
    </row>
    <row r="4" spans="1:9" x14ac:dyDescent="0.7">
      <c r="A4" t="s">
        <v>119</v>
      </c>
      <c r="B4">
        <v>0.8452223638799764</v>
      </c>
    </row>
    <row r="5" spans="1:9" x14ac:dyDescent="0.7">
      <c r="A5" t="s">
        <v>120</v>
      </c>
      <c r="B5">
        <v>0.71440084440285523</v>
      </c>
    </row>
    <row r="6" spans="1:9" x14ac:dyDescent="0.7">
      <c r="A6" t="s">
        <v>121</v>
      </c>
      <c r="B6">
        <v>0.69967923844423952</v>
      </c>
    </row>
    <row r="7" spans="1:9" x14ac:dyDescent="0.7">
      <c r="A7" t="s">
        <v>122</v>
      </c>
      <c r="B7">
        <v>11470.995184191825</v>
      </c>
    </row>
    <row r="8" spans="1:9" ht="18" thickBot="1" x14ac:dyDescent="0.75">
      <c r="A8" s="6" t="s">
        <v>123</v>
      </c>
      <c r="B8" s="6">
        <v>103</v>
      </c>
    </row>
    <row r="10" spans="1:9" ht="18" thickBot="1" x14ac:dyDescent="0.75">
      <c r="A10" t="s">
        <v>124</v>
      </c>
    </row>
    <row r="11" spans="1:9" x14ac:dyDescent="0.7">
      <c r="A11" s="7"/>
      <c r="B11" s="7" t="s">
        <v>129</v>
      </c>
      <c r="C11" s="7" t="s">
        <v>130</v>
      </c>
      <c r="D11" s="7" t="s">
        <v>131</v>
      </c>
      <c r="E11" s="7" t="s">
        <v>132</v>
      </c>
      <c r="F11" s="7" t="s">
        <v>133</v>
      </c>
    </row>
    <row r="12" spans="1:9" x14ac:dyDescent="0.7">
      <c r="A12" t="s">
        <v>125</v>
      </c>
      <c r="B12">
        <v>5</v>
      </c>
      <c r="C12">
        <v>31927063003.311859</v>
      </c>
      <c r="D12">
        <v>6385412600.6623716</v>
      </c>
      <c r="E12">
        <v>48.527371701913914</v>
      </c>
      <c r="F12">
        <v>6.485049904111624E-25</v>
      </c>
    </row>
    <row r="13" spans="1:9" x14ac:dyDescent="0.7">
      <c r="A13" t="s">
        <v>126</v>
      </c>
      <c r="B13">
        <v>97</v>
      </c>
      <c r="C13">
        <v>12763621860.027946</v>
      </c>
      <c r="D13">
        <v>131583730.51575203</v>
      </c>
    </row>
    <row r="14" spans="1:9" ht="18" thickBot="1" x14ac:dyDescent="0.75">
      <c r="A14" s="6" t="s">
        <v>127</v>
      </c>
      <c r="B14" s="6">
        <v>102</v>
      </c>
      <c r="C14" s="6">
        <v>44690684863.339806</v>
      </c>
      <c r="D14" s="6"/>
      <c r="E14" s="6"/>
      <c r="F14" s="6"/>
    </row>
    <row r="15" spans="1:9" ht="18" thickBot="1" x14ac:dyDescent="0.75"/>
    <row r="16" spans="1:9" x14ac:dyDescent="0.7">
      <c r="A16" s="7"/>
      <c r="B16" s="7" t="s">
        <v>134</v>
      </c>
      <c r="C16" s="7" t="s">
        <v>122</v>
      </c>
      <c r="D16" s="7" t="s">
        <v>135</v>
      </c>
      <c r="E16" s="7" t="s">
        <v>136</v>
      </c>
      <c r="F16" s="7" t="s">
        <v>137</v>
      </c>
      <c r="G16" s="7" t="s">
        <v>138</v>
      </c>
      <c r="H16" s="7" t="s">
        <v>139</v>
      </c>
      <c r="I16" s="7" t="s">
        <v>140</v>
      </c>
    </row>
    <row r="17" spans="1:9" x14ac:dyDescent="0.7">
      <c r="A17" t="s">
        <v>128</v>
      </c>
      <c r="B17">
        <v>70086.274027726104</v>
      </c>
      <c r="C17">
        <v>9100.1573369964699</v>
      </c>
      <c r="D17">
        <v>7.7016551947725178</v>
      </c>
      <c r="E17">
        <v>1.1488882531659409E-11</v>
      </c>
      <c r="F17">
        <v>52024.980764613938</v>
      </c>
      <c r="G17">
        <v>88147.567290838269</v>
      </c>
      <c r="H17">
        <v>52024.980764613938</v>
      </c>
      <c r="I17">
        <v>88147.567290838269</v>
      </c>
    </row>
    <row r="18" spans="1:9" x14ac:dyDescent="0.7">
      <c r="A18" t="s">
        <v>111</v>
      </c>
      <c r="B18">
        <v>4.4027540817353588</v>
      </c>
      <c r="C18">
        <v>4.7626024509312774</v>
      </c>
      <c r="D18">
        <v>0.92444291269250201</v>
      </c>
      <c r="E18">
        <v>0.35754981287910448</v>
      </c>
      <c r="F18">
        <v>-5.0496934283949733</v>
      </c>
      <c r="G18">
        <v>13.85520159186569</v>
      </c>
      <c r="H18">
        <v>-5.0496934283949733</v>
      </c>
      <c r="I18">
        <v>13.85520159186569</v>
      </c>
    </row>
    <row r="19" spans="1:9" x14ac:dyDescent="0.7">
      <c r="A19" t="s">
        <v>112</v>
      </c>
      <c r="B19">
        <v>199.76824437969003</v>
      </c>
      <c r="C19">
        <v>24.087224371975903</v>
      </c>
      <c r="D19">
        <v>8.2935352490056449</v>
      </c>
      <c r="E19">
        <v>6.3570309145390533E-13</v>
      </c>
      <c r="F19">
        <v>151.96177168190835</v>
      </c>
      <c r="G19">
        <v>247.57471707747172</v>
      </c>
      <c r="H19">
        <v>151.96177168190835</v>
      </c>
      <c r="I19">
        <v>247.57471707747172</v>
      </c>
    </row>
    <row r="20" spans="1:9" x14ac:dyDescent="0.7">
      <c r="A20" t="s">
        <v>113</v>
      </c>
      <c r="B20">
        <v>-47.798477983674701</v>
      </c>
      <c r="C20">
        <v>3.6906020261841106</v>
      </c>
      <c r="D20">
        <v>-12.951404037756904</v>
      </c>
      <c r="E20">
        <v>7.174567249957005E-23</v>
      </c>
      <c r="F20">
        <v>-55.123301395392495</v>
      </c>
      <c r="G20">
        <v>-40.473654571956907</v>
      </c>
      <c r="H20">
        <v>-55.123301395392495</v>
      </c>
      <c r="I20">
        <v>-40.473654571956907</v>
      </c>
    </row>
    <row r="21" spans="1:9" x14ac:dyDescent="0.7">
      <c r="A21" t="s">
        <v>114</v>
      </c>
      <c r="B21">
        <v>9.4407749755677521</v>
      </c>
      <c r="C21">
        <v>54.552473377482769</v>
      </c>
      <c r="D21">
        <v>0.17305860561520484</v>
      </c>
      <c r="E21">
        <v>0.86296596952743609</v>
      </c>
      <c r="F21">
        <v>-98.830783791132887</v>
      </c>
      <c r="G21">
        <v>117.71233374226838</v>
      </c>
      <c r="H21">
        <v>-98.830783791132887</v>
      </c>
      <c r="I21">
        <v>117.71233374226838</v>
      </c>
    </row>
    <row r="22" spans="1:9" ht="18" thickBot="1" x14ac:dyDescent="0.75">
      <c r="A22" s="6" t="s">
        <v>115</v>
      </c>
      <c r="B22" s="6">
        <v>-159.81127452263067</v>
      </c>
      <c r="C22" s="6">
        <v>195.14122855855359</v>
      </c>
      <c r="D22" s="6">
        <v>-0.81895187246234891</v>
      </c>
      <c r="E22" s="6">
        <v>0.41482138985062667</v>
      </c>
      <c r="F22" s="6">
        <v>-547.11259539004618</v>
      </c>
      <c r="G22" s="6">
        <v>227.49004634478482</v>
      </c>
      <c r="H22" s="6">
        <v>-547.11259539004618</v>
      </c>
      <c r="I22" s="6">
        <v>227.49004634478482</v>
      </c>
    </row>
  </sheetData>
  <phoneticPr fontId="1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212C3-55B6-409C-81B7-CA42041F35FB}">
  <dimension ref="A1:L15"/>
  <sheetViews>
    <sheetView zoomScaleNormal="100" workbookViewId="0"/>
  </sheetViews>
  <sheetFormatPr defaultColWidth="17.375" defaultRowHeight="17.649999999999999" x14ac:dyDescent="0.7"/>
  <cols>
    <col min="1" max="1" width="17.375" style="11"/>
    <col min="2" max="2" width="11.6875" style="11" customWidth="1"/>
    <col min="3" max="3" width="17.375" style="11"/>
    <col min="4" max="4" width="11.6875" style="11" customWidth="1"/>
    <col min="6" max="6" width="11.6875" customWidth="1"/>
    <col min="7" max="7" width="17.375" style="11"/>
    <col min="8" max="8" width="11.6875" style="11" customWidth="1"/>
    <col min="10" max="10" width="11.8125" customWidth="1"/>
    <col min="12" max="12" width="11.8125" customWidth="1"/>
  </cols>
  <sheetData>
    <row r="1" spans="1:12" x14ac:dyDescent="0.7">
      <c r="A1" s="10" t="s">
        <v>111</v>
      </c>
      <c r="B1" s="10"/>
      <c r="C1" s="10" t="s">
        <v>112</v>
      </c>
      <c r="D1" s="10"/>
      <c r="E1" s="7" t="s">
        <v>113</v>
      </c>
      <c r="F1" s="7"/>
      <c r="G1" s="10" t="s">
        <v>114</v>
      </c>
      <c r="H1" s="10"/>
      <c r="I1" s="7" t="s">
        <v>115</v>
      </c>
      <c r="J1" s="7"/>
      <c r="K1" s="7" t="s">
        <v>116</v>
      </c>
      <c r="L1" s="7"/>
    </row>
    <row r="3" spans="1:12" x14ac:dyDescent="0.7">
      <c r="A3" s="11" t="s">
        <v>141</v>
      </c>
      <c r="B3" s="13">
        <v>1200.0970873786407</v>
      </c>
      <c r="C3" s="11" t="s">
        <v>141</v>
      </c>
      <c r="D3" s="13">
        <v>235.67087378640772</v>
      </c>
      <c r="E3" t="s">
        <v>141</v>
      </c>
      <c r="F3">
        <v>598.64077669902917</v>
      </c>
      <c r="G3" s="11" t="s">
        <v>141</v>
      </c>
      <c r="H3" s="13">
        <v>43.436893203883493</v>
      </c>
      <c r="I3" t="s">
        <v>141</v>
      </c>
      <c r="J3">
        <v>10.912621359223301</v>
      </c>
      <c r="K3" t="s">
        <v>141</v>
      </c>
      <c r="L3">
        <v>92501.563106796122</v>
      </c>
    </row>
    <row r="4" spans="1:12" x14ac:dyDescent="0.7">
      <c r="A4" s="11" t="s">
        <v>122</v>
      </c>
      <c r="B4" s="13">
        <v>24.349326168474747</v>
      </c>
      <c r="C4" s="11" t="s">
        <v>122</v>
      </c>
      <c r="D4" s="13">
        <v>4.8039464452495393</v>
      </c>
      <c r="E4" t="s">
        <v>122</v>
      </c>
      <c r="F4">
        <v>30.858658070490794</v>
      </c>
      <c r="G4" s="11" t="s">
        <v>122</v>
      </c>
      <c r="H4" s="13">
        <v>2.1217766183244335</v>
      </c>
      <c r="I4" t="s">
        <v>122</v>
      </c>
      <c r="J4">
        <v>0.58212912545003415</v>
      </c>
      <c r="K4" t="s">
        <v>122</v>
      </c>
      <c r="L4">
        <v>2062.4802893990318</v>
      </c>
    </row>
    <row r="5" spans="1:12" x14ac:dyDescent="0.7">
      <c r="A5" s="11" t="s">
        <v>142</v>
      </c>
      <c r="B5" s="13">
        <v>1160</v>
      </c>
      <c r="C5" s="11" t="s">
        <v>142</v>
      </c>
      <c r="D5" s="13">
        <v>236.9</v>
      </c>
      <c r="E5" t="s">
        <v>142</v>
      </c>
      <c r="F5">
        <v>620</v>
      </c>
      <c r="G5" s="11" t="s">
        <v>142</v>
      </c>
      <c r="H5" s="13">
        <v>44</v>
      </c>
      <c r="I5" t="s">
        <v>142</v>
      </c>
      <c r="J5">
        <v>11</v>
      </c>
      <c r="K5" t="s">
        <v>142</v>
      </c>
      <c r="L5">
        <v>90498</v>
      </c>
    </row>
    <row r="6" spans="1:12" x14ac:dyDescent="0.7">
      <c r="A6" s="11" t="s">
        <v>143</v>
      </c>
      <c r="B6" s="13">
        <v>1000</v>
      </c>
      <c r="C6" s="11" t="s">
        <v>143</v>
      </c>
      <c r="D6" s="13">
        <v>174.5</v>
      </c>
      <c r="E6" t="s">
        <v>143</v>
      </c>
      <c r="F6">
        <v>580</v>
      </c>
      <c r="G6" s="11" t="s">
        <v>143</v>
      </c>
      <c r="H6" s="13">
        <v>62</v>
      </c>
      <c r="I6" t="s">
        <v>143</v>
      </c>
      <c r="J6">
        <v>2</v>
      </c>
      <c r="K6" t="s">
        <v>143</v>
      </c>
      <c r="L6" t="e">
        <v>#N/A</v>
      </c>
    </row>
    <row r="7" spans="1:12" x14ac:dyDescent="0.7">
      <c r="A7" s="11" t="s">
        <v>144</v>
      </c>
      <c r="B7" s="13">
        <v>247.11867096691259</v>
      </c>
      <c r="C7" s="11" t="s">
        <v>144</v>
      </c>
      <c r="D7" s="13">
        <v>48.754731557347803</v>
      </c>
      <c r="E7" t="s">
        <v>144</v>
      </c>
      <c r="F7">
        <v>313.18117460166894</v>
      </c>
      <c r="G7" s="11" t="s">
        <v>144</v>
      </c>
      <c r="H7" s="13">
        <v>21.533680824722737</v>
      </c>
      <c r="I7" t="s">
        <v>144</v>
      </c>
      <c r="J7">
        <v>5.9079653710743614</v>
      </c>
      <c r="K7" t="s">
        <v>144</v>
      </c>
      <c r="L7">
        <v>20931.888812250792</v>
      </c>
    </row>
    <row r="8" spans="1:12" x14ac:dyDescent="0.7">
      <c r="A8" s="11" t="s">
        <v>131</v>
      </c>
      <c r="B8" s="13">
        <v>61067.637540453208</v>
      </c>
      <c r="C8" s="11" t="s">
        <v>131</v>
      </c>
      <c r="D8" s="13">
        <v>2377.0238492290455</v>
      </c>
      <c r="E8" t="s">
        <v>131</v>
      </c>
      <c r="F8">
        <v>98082.448124881033</v>
      </c>
      <c r="G8" s="11" t="s">
        <v>131</v>
      </c>
      <c r="H8" s="13">
        <v>463.69940986103171</v>
      </c>
      <c r="I8" t="s">
        <v>131</v>
      </c>
      <c r="J8">
        <v>34.904054825813816</v>
      </c>
      <c r="K8" t="s">
        <v>131</v>
      </c>
      <c r="L8">
        <v>438143969.24842983</v>
      </c>
    </row>
    <row r="9" spans="1:12" x14ac:dyDescent="0.7">
      <c r="A9" s="11" t="s">
        <v>145</v>
      </c>
      <c r="B9" s="13">
        <v>-0.69285002560243969</v>
      </c>
      <c r="C9" s="11" t="s">
        <v>145</v>
      </c>
      <c r="D9" s="13">
        <v>-1.2407627293534838</v>
      </c>
      <c r="E9" t="s">
        <v>145</v>
      </c>
      <c r="F9">
        <v>-0.93930288793903571</v>
      </c>
      <c r="G9" s="11" t="s">
        <v>145</v>
      </c>
      <c r="H9" s="13">
        <v>-1.4135794600696743</v>
      </c>
      <c r="I9" t="s">
        <v>145</v>
      </c>
      <c r="J9">
        <v>-1.2173185304773397</v>
      </c>
      <c r="K9" t="s">
        <v>145</v>
      </c>
      <c r="L9">
        <v>-9.5546663079338234E-2</v>
      </c>
    </row>
    <row r="10" spans="1:12" x14ac:dyDescent="0.7">
      <c r="A10" s="11" t="s">
        <v>146</v>
      </c>
      <c r="B10" s="13">
        <v>0.36536836248020377</v>
      </c>
      <c r="C10" s="11" t="s">
        <v>146</v>
      </c>
      <c r="D10" s="13">
        <v>-8.5296029297712128E-2</v>
      </c>
      <c r="E10" t="s">
        <v>146</v>
      </c>
      <c r="F10">
        <v>-2.9621931050633831E-2</v>
      </c>
      <c r="G10" s="11" t="s">
        <v>146</v>
      </c>
      <c r="H10" s="13">
        <v>4.9432549493707505E-2</v>
      </c>
      <c r="I10" t="s">
        <v>146</v>
      </c>
      <c r="J10">
        <v>8.3796941912866255E-2</v>
      </c>
      <c r="K10" t="s">
        <v>146</v>
      </c>
      <c r="L10">
        <v>0.4680469083430619</v>
      </c>
    </row>
    <row r="11" spans="1:12" x14ac:dyDescent="0.7">
      <c r="A11" s="11" t="s">
        <v>147</v>
      </c>
      <c r="B11" s="13">
        <v>990</v>
      </c>
      <c r="C11" s="11" t="s">
        <v>147</v>
      </c>
      <c r="D11" s="13">
        <v>157.1</v>
      </c>
      <c r="E11" t="s">
        <v>147</v>
      </c>
      <c r="F11">
        <v>1120</v>
      </c>
      <c r="G11" s="11" t="s">
        <v>147</v>
      </c>
      <c r="H11" s="13">
        <v>69</v>
      </c>
      <c r="I11" t="s">
        <v>147</v>
      </c>
      <c r="J11">
        <v>19</v>
      </c>
      <c r="K11" t="s">
        <v>147</v>
      </c>
      <c r="L11">
        <v>98031</v>
      </c>
    </row>
    <row r="12" spans="1:12" x14ac:dyDescent="0.7">
      <c r="A12" s="11" t="s">
        <v>148</v>
      </c>
      <c r="B12" s="13">
        <v>810</v>
      </c>
      <c r="C12" s="11" t="s">
        <v>148</v>
      </c>
      <c r="D12" s="13">
        <v>155.1</v>
      </c>
      <c r="E12" t="s">
        <v>148</v>
      </c>
      <c r="F12">
        <v>60</v>
      </c>
      <c r="G12" s="11" t="s">
        <v>148</v>
      </c>
      <c r="H12" s="13">
        <v>10</v>
      </c>
      <c r="I12" t="s">
        <v>148</v>
      </c>
      <c r="J12">
        <v>2</v>
      </c>
      <c r="K12" t="s">
        <v>148</v>
      </c>
      <c r="L12">
        <v>53801</v>
      </c>
    </row>
    <row r="13" spans="1:12" x14ac:dyDescent="0.7">
      <c r="A13" s="11" t="s">
        <v>149</v>
      </c>
      <c r="B13" s="13">
        <v>1800</v>
      </c>
      <c r="C13" s="11" t="s">
        <v>149</v>
      </c>
      <c r="D13" s="13">
        <v>312.2</v>
      </c>
      <c r="E13" t="s">
        <v>149</v>
      </c>
      <c r="F13">
        <v>1180</v>
      </c>
      <c r="G13" s="11" t="s">
        <v>149</v>
      </c>
      <c r="H13" s="13">
        <v>79</v>
      </c>
      <c r="I13" t="s">
        <v>149</v>
      </c>
      <c r="J13">
        <v>21</v>
      </c>
      <c r="K13" t="s">
        <v>149</v>
      </c>
      <c r="L13">
        <v>151832</v>
      </c>
    </row>
    <row r="14" spans="1:12" x14ac:dyDescent="0.7">
      <c r="A14" s="11" t="s">
        <v>127</v>
      </c>
      <c r="B14" s="13">
        <v>123610</v>
      </c>
      <c r="C14" s="11" t="s">
        <v>127</v>
      </c>
      <c r="D14" s="13">
        <v>24274.099999999995</v>
      </c>
      <c r="E14" t="s">
        <v>127</v>
      </c>
      <c r="F14">
        <v>61660</v>
      </c>
      <c r="G14" s="11" t="s">
        <v>127</v>
      </c>
      <c r="H14" s="13">
        <v>4474</v>
      </c>
      <c r="I14" t="s">
        <v>127</v>
      </c>
      <c r="J14">
        <v>1124</v>
      </c>
      <c r="K14" t="s">
        <v>127</v>
      </c>
      <c r="L14">
        <v>9527661</v>
      </c>
    </row>
    <row r="15" spans="1:12" ht="18" thickBot="1" x14ac:dyDescent="0.75">
      <c r="A15" s="12" t="s">
        <v>150</v>
      </c>
      <c r="B15" s="14">
        <v>103</v>
      </c>
      <c r="C15" s="12" t="s">
        <v>150</v>
      </c>
      <c r="D15" s="14">
        <v>103</v>
      </c>
      <c r="E15" s="6" t="s">
        <v>150</v>
      </c>
      <c r="F15" s="6">
        <v>103</v>
      </c>
      <c r="G15" s="12" t="s">
        <v>150</v>
      </c>
      <c r="H15" s="14">
        <v>103</v>
      </c>
      <c r="I15" s="6" t="s">
        <v>150</v>
      </c>
      <c r="J15" s="6">
        <v>103</v>
      </c>
      <c r="K15" s="6" t="s">
        <v>150</v>
      </c>
      <c r="L15" s="6">
        <v>103</v>
      </c>
    </row>
  </sheetData>
  <phoneticPr fontId="1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4AAB3-6175-41BD-8344-C77D70E55BFD}">
  <dimension ref="B2:F9"/>
  <sheetViews>
    <sheetView workbookViewId="0"/>
  </sheetViews>
  <sheetFormatPr defaultRowHeight="17.649999999999999" x14ac:dyDescent="0.7"/>
  <cols>
    <col min="2" max="2" width="19.1875" customWidth="1"/>
    <col min="3" max="6" width="14.6875" customWidth="1"/>
  </cols>
  <sheetData>
    <row r="2" spans="2:6" x14ac:dyDescent="0.7">
      <c r="B2" s="9" t="s">
        <v>158</v>
      </c>
      <c r="C2" s="9"/>
    </row>
    <row r="3" spans="2:6" x14ac:dyDescent="0.7">
      <c r="B3" s="2"/>
      <c r="C3" s="4" t="s">
        <v>155</v>
      </c>
      <c r="D3" s="4" t="s">
        <v>151</v>
      </c>
      <c r="E3" s="4" t="s">
        <v>154</v>
      </c>
      <c r="F3" s="4" t="s">
        <v>152</v>
      </c>
    </row>
    <row r="4" spans="2:6" x14ac:dyDescent="0.7">
      <c r="B4" s="2" t="s">
        <v>153</v>
      </c>
      <c r="C4" s="5">
        <v>92501.563106796122</v>
      </c>
      <c r="D4" s="5">
        <v>20931.888812250792</v>
      </c>
      <c r="E4" s="5"/>
      <c r="F4" s="5"/>
    </row>
    <row r="5" spans="2:6" x14ac:dyDescent="0.7">
      <c r="B5" s="2" t="s">
        <v>111</v>
      </c>
      <c r="C5" s="5">
        <v>1200.0970873786407</v>
      </c>
      <c r="D5" s="5">
        <v>247.11867096691259</v>
      </c>
      <c r="E5" s="5">
        <v>4.4027540817353588</v>
      </c>
      <c r="F5" s="5">
        <f>E5*D5/$D$4</f>
        <v>5.1978239853625485E-2</v>
      </c>
    </row>
    <row r="6" spans="2:6" x14ac:dyDescent="0.7">
      <c r="B6" s="2" t="s">
        <v>112</v>
      </c>
      <c r="C6" s="5">
        <v>235.67087378640772</v>
      </c>
      <c r="D6" s="5">
        <v>48.754731557347803</v>
      </c>
      <c r="E6" s="5">
        <v>199.76824437969003</v>
      </c>
      <c r="F6" s="5">
        <f t="shared" ref="F6:F8" si="0">E6*D6/$D$4</f>
        <v>0.46530187580177307</v>
      </c>
    </row>
    <row r="7" spans="2:6" x14ac:dyDescent="0.7">
      <c r="B7" s="2" t="s">
        <v>113</v>
      </c>
      <c r="C7" s="5">
        <v>598.64077669902917</v>
      </c>
      <c r="D7" s="5">
        <v>313.18117460166894</v>
      </c>
      <c r="E7" s="5">
        <v>-47.798477983674701</v>
      </c>
      <c r="F7" s="5">
        <f t="shared" si="0"/>
        <v>-0.71515684099841093</v>
      </c>
    </row>
    <row r="8" spans="2:6" x14ac:dyDescent="0.7">
      <c r="B8" s="2" t="s">
        <v>114</v>
      </c>
      <c r="C8" s="5">
        <v>43.436893203883493</v>
      </c>
      <c r="D8" s="5">
        <v>21.533680824722737</v>
      </c>
      <c r="E8" s="5">
        <v>9.4407749755677521</v>
      </c>
      <c r="F8" s="5">
        <f t="shared" si="0"/>
        <v>9.7121973504332524E-3</v>
      </c>
    </row>
    <row r="9" spans="2:6" x14ac:dyDescent="0.7">
      <c r="B9" s="2" t="s">
        <v>115</v>
      </c>
      <c r="C9" s="5">
        <v>10.912621359223301</v>
      </c>
      <c r="D9" s="5">
        <v>5.9079653710743614</v>
      </c>
      <c r="E9" s="5">
        <v>-159.81127452263067</v>
      </c>
      <c r="F9" s="5">
        <f>E9*D9/$D$4</f>
        <v>-4.5106272265041499E-2</v>
      </c>
    </row>
  </sheetData>
  <phoneticPr fontId="1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582F2-416A-48AF-8F7E-A98B4C851749}">
  <dimension ref="B2:D8"/>
  <sheetViews>
    <sheetView workbookViewId="0"/>
  </sheetViews>
  <sheetFormatPr defaultRowHeight="17.649999999999999" x14ac:dyDescent="0.7"/>
  <cols>
    <col min="2" max="2" width="18.125" customWidth="1"/>
    <col min="3" max="4" width="14.6875" customWidth="1"/>
  </cols>
  <sheetData>
    <row r="2" spans="2:4" x14ac:dyDescent="0.7">
      <c r="B2" s="9" t="s">
        <v>164</v>
      </c>
      <c r="C2" s="9"/>
    </row>
    <row r="3" spans="2:4" x14ac:dyDescent="0.7">
      <c r="B3" s="2"/>
      <c r="C3" s="15" t="s">
        <v>162</v>
      </c>
      <c r="D3" s="15" t="s">
        <v>163</v>
      </c>
    </row>
    <row r="4" spans="2:4" x14ac:dyDescent="0.7">
      <c r="B4" s="2" t="s">
        <v>111</v>
      </c>
      <c r="C4" s="5">
        <v>0.92444291269250201</v>
      </c>
      <c r="D4" s="5">
        <f>C4*C4</f>
        <v>0.85459469882739691</v>
      </c>
    </row>
    <row r="5" spans="2:4" x14ac:dyDescent="0.7">
      <c r="B5" s="2" t="s">
        <v>112</v>
      </c>
      <c r="C5" s="5">
        <v>8.2935352490056449</v>
      </c>
      <c r="D5" s="5">
        <f t="shared" ref="D5:D8" si="0">C5*C5</f>
        <v>68.782726926499123</v>
      </c>
    </row>
    <row r="6" spans="2:4" x14ac:dyDescent="0.7">
      <c r="B6" s="2" t="s">
        <v>113</v>
      </c>
      <c r="C6" s="5">
        <v>-12.9514040377569</v>
      </c>
      <c r="D6" s="5">
        <f t="shared" si="0"/>
        <v>167.73886654922572</v>
      </c>
    </row>
    <row r="7" spans="2:4" x14ac:dyDescent="0.7">
      <c r="B7" s="2" t="s">
        <v>114</v>
      </c>
      <c r="C7" s="5">
        <v>0.17305860561520484</v>
      </c>
      <c r="D7" s="5">
        <f t="shared" si="0"/>
        <v>2.9949280977479006E-2</v>
      </c>
    </row>
    <row r="8" spans="2:4" x14ac:dyDescent="0.7">
      <c r="B8" s="2" t="s">
        <v>115</v>
      </c>
      <c r="C8" s="5">
        <v>-0.81895187246234891</v>
      </c>
      <c r="D8" s="5">
        <f t="shared" si="0"/>
        <v>0.67068216940958736</v>
      </c>
    </row>
  </sheetData>
  <phoneticPr fontId="1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26992-D1E3-4659-82C2-D818A88581E7}">
  <dimension ref="A1:F104"/>
  <sheetViews>
    <sheetView workbookViewId="0"/>
  </sheetViews>
  <sheetFormatPr defaultRowHeight="17.649999999999999" x14ac:dyDescent="0.7"/>
  <cols>
    <col min="1" max="3" width="10.8125" customWidth="1"/>
    <col min="4" max="4" width="17.1875" customWidth="1"/>
    <col min="5" max="6" width="10.8125" customWidth="1"/>
  </cols>
  <sheetData>
    <row r="1" spans="1:6" x14ac:dyDescent="0.7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</row>
    <row r="2" spans="1:6" x14ac:dyDescent="0.7">
      <c r="A2" t="s">
        <v>7</v>
      </c>
      <c r="B2">
        <v>1500</v>
      </c>
      <c r="C2">
        <v>207.6</v>
      </c>
      <c r="D2">
        <v>100</v>
      </c>
      <c r="E2">
        <v>12</v>
      </c>
      <c r="F2">
        <v>130069</v>
      </c>
    </row>
    <row r="3" spans="1:6" x14ac:dyDescent="0.7">
      <c r="A3" t="s">
        <v>8</v>
      </c>
      <c r="B3">
        <v>1010</v>
      </c>
      <c r="C3">
        <v>210.8</v>
      </c>
      <c r="D3">
        <v>590</v>
      </c>
      <c r="E3">
        <v>3</v>
      </c>
      <c r="F3">
        <v>72981</v>
      </c>
    </row>
    <row r="4" spans="1:6" x14ac:dyDescent="0.7">
      <c r="A4" t="s">
        <v>9</v>
      </c>
      <c r="B4">
        <v>1260</v>
      </c>
      <c r="C4">
        <v>174.5</v>
      </c>
      <c r="D4">
        <v>180</v>
      </c>
      <c r="E4">
        <v>19</v>
      </c>
      <c r="F4">
        <v>84050</v>
      </c>
    </row>
    <row r="5" spans="1:6" x14ac:dyDescent="0.7">
      <c r="A5" t="s">
        <v>10</v>
      </c>
      <c r="B5">
        <v>1180</v>
      </c>
      <c r="C5">
        <v>288.8</v>
      </c>
      <c r="D5">
        <v>580</v>
      </c>
      <c r="E5">
        <v>9</v>
      </c>
      <c r="F5">
        <v>108947</v>
      </c>
    </row>
    <row r="6" spans="1:6" x14ac:dyDescent="0.7">
      <c r="A6" t="s">
        <v>11</v>
      </c>
      <c r="B6">
        <v>1160</v>
      </c>
      <c r="C6">
        <v>216.1</v>
      </c>
      <c r="D6">
        <v>1170</v>
      </c>
      <c r="E6">
        <v>16</v>
      </c>
      <c r="F6">
        <v>65733</v>
      </c>
    </row>
    <row r="7" spans="1:6" x14ac:dyDescent="0.7">
      <c r="A7" t="s">
        <v>12</v>
      </c>
      <c r="B7">
        <v>1290</v>
      </c>
      <c r="C7">
        <v>251</v>
      </c>
      <c r="D7">
        <v>570</v>
      </c>
      <c r="E7">
        <v>2</v>
      </c>
      <c r="F7">
        <v>114216</v>
      </c>
    </row>
    <row r="8" spans="1:6" x14ac:dyDescent="0.7">
      <c r="A8" t="s">
        <v>13</v>
      </c>
      <c r="B8">
        <v>1050</v>
      </c>
      <c r="C8">
        <v>284.60000000000002</v>
      </c>
      <c r="D8">
        <v>60</v>
      </c>
      <c r="E8">
        <v>10</v>
      </c>
      <c r="F8">
        <v>151832</v>
      </c>
    </row>
    <row r="9" spans="1:6" x14ac:dyDescent="0.7">
      <c r="A9" t="s">
        <v>14</v>
      </c>
      <c r="B9">
        <v>1190</v>
      </c>
      <c r="C9">
        <v>252.2</v>
      </c>
      <c r="D9">
        <v>90</v>
      </c>
      <c r="E9">
        <v>5</v>
      </c>
      <c r="F9">
        <v>108936</v>
      </c>
    </row>
    <row r="10" spans="1:6" x14ac:dyDescent="0.7">
      <c r="A10" t="s">
        <v>15</v>
      </c>
      <c r="B10">
        <v>1530</v>
      </c>
      <c r="C10">
        <v>163.9</v>
      </c>
      <c r="D10">
        <v>1030</v>
      </c>
      <c r="E10">
        <v>7</v>
      </c>
      <c r="F10">
        <v>61567</v>
      </c>
    </row>
    <row r="11" spans="1:6" x14ac:dyDescent="0.7">
      <c r="A11" t="s">
        <v>16</v>
      </c>
      <c r="B11">
        <v>1140</v>
      </c>
      <c r="C11">
        <v>265</v>
      </c>
      <c r="D11">
        <v>1000</v>
      </c>
      <c r="E11">
        <v>17</v>
      </c>
      <c r="F11">
        <v>88578</v>
      </c>
    </row>
    <row r="12" spans="1:6" x14ac:dyDescent="0.7">
      <c r="A12" t="s">
        <v>17</v>
      </c>
      <c r="B12">
        <v>1000</v>
      </c>
      <c r="C12">
        <v>282.89999999999998</v>
      </c>
      <c r="D12">
        <v>580</v>
      </c>
      <c r="E12">
        <v>8</v>
      </c>
      <c r="F12">
        <v>113723</v>
      </c>
    </row>
    <row r="13" spans="1:6" x14ac:dyDescent="0.7">
      <c r="A13" t="s">
        <v>18</v>
      </c>
      <c r="B13">
        <v>1520</v>
      </c>
      <c r="C13">
        <v>252.9</v>
      </c>
      <c r="D13">
        <v>250</v>
      </c>
      <c r="E13">
        <v>13</v>
      </c>
      <c r="F13">
        <v>106408</v>
      </c>
    </row>
    <row r="14" spans="1:6" x14ac:dyDescent="0.7">
      <c r="A14" t="s">
        <v>19</v>
      </c>
      <c r="B14">
        <v>1500</v>
      </c>
      <c r="C14">
        <v>171.7</v>
      </c>
      <c r="D14">
        <v>320</v>
      </c>
      <c r="E14">
        <v>7</v>
      </c>
      <c r="F14">
        <v>109693</v>
      </c>
    </row>
    <row r="15" spans="1:6" x14ac:dyDescent="0.7">
      <c r="A15" t="s">
        <v>20</v>
      </c>
      <c r="B15">
        <v>1330</v>
      </c>
      <c r="C15">
        <v>287.8</v>
      </c>
      <c r="D15">
        <v>680</v>
      </c>
      <c r="E15">
        <v>8</v>
      </c>
      <c r="F15">
        <v>88380</v>
      </c>
    </row>
    <row r="16" spans="1:6" x14ac:dyDescent="0.7">
      <c r="A16" t="s">
        <v>21</v>
      </c>
      <c r="B16">
        <v>1000</v>
      </c>
      <c r="C16">
        <v>261.5</v>
      </c>
      <c r="D16">
        <v>490</v>
      </c>
      <c r="E16">
        <v>2</v>
      </c>
      <c r="F16">
        <v>109620</v>
      </c>
    </row>
    <row r="17" spans="1:6" x14ac:dyDescent="0.7">
      <c r="A17" t="s">
        <v>22</v>
      </c>
      <c r="B17">
        <v>1500</v>
      </c>
      <c r="C17">
        <v>205.4</v>
      </c>
      <c r="D17">
        <v>690</v>
      </c>
      <c r="E17">
        <v>20</v>
      </c>
      <c r="F17">
        <v>71315</v>
      </c>
    </row>
    <row r="18" spans="1:6" x14ac:dyDescent="0.7">
      <c r="A18" t="s">
        <v>23</v>
      </c>
      <c r="B18">
        <v>1500</v>
      </c>
      <c r="C18">
        <v>287.10000000000002</v>
      </c>
      <c r="D18">
        <v>970</v>
      </c>
      <c r="E18">
        <v>20</v>
      </c>
      <c r="F18">
        <v>83900</v>
      </c>
    </row>
    <row r="19" spans="1:6" x14ac:dyDescent="0.7">
      <c r="A19" t="s">
        <v>24</v>
      </c>
      <c r="B19">
        <v>1110</v>
      </c>
      <c r="C19">
        <v>302.89999999999998</v>
      </c>
      <c r="D19">
        <v>620</v>
      </c>
      <c r="E19">
        <v>21</v>
      </c>
      <c r="F19">
        <v>96660</v>
      </c>
    </row>
    <row r="20" spans="1:6" x14ac:dyDescent="0.7">
      <c r="A20" t="s">
        <v>25</v>
      </c>
      <c r="B20">
        <v>1780</v>
      </c>
      <c r="C20">
        <v>257.3</v>
      </c>
      <c r="D20">
        <v>590</v>
      </c>
      <c r="E20">
        <v>19</v>
      </c>
      <c r="F20">
        <v>99858</v>
      </c>
    </row>
    <row r="21" spans="1:6" x14ac:dyDescent="0.7">
      <c r="A21" t="s">
        <v>26</v>
      </c>
      <c r="B21">
        <v>1540</v>
      </c>
      <c r="C21">
        <v>258.89999999999998</v>
      </c>
      <c r="D21">
        <v>1020</v>
      </c>
      <c r="E21">
        <v>20</v>
      </c>
      <c r="F21">
        <v>87870</v>
      </c>
    </row>
    <row r="22" spans="1:6" x14ac:dyDescent="0.7">
      <c r="A22" t="s">
        <v>27</v>
      </c>
      <c r="B22">
        <v>820</v>
      </c>
      <c r="C22">
        <v>256.7</v>
      </c>
      <c r="D22">
        <v>680</v>
      </c>
      <c r="E22">
        <v>20</v>
      </c>
      <c r="F22">
        <v>84938</v>
      </c>
    </row>
    <row r="23" spans="1:6" x14ac:dyDescent="0.7">
      <c r="A23" t="s">
        <v>28</v>
      </c>
      <c r="B23">
        <v>1040</v>
      </c>
      <c r="C23">
        <v>193</v>
      </c>
      <c r="D23">
        <v>770</v>
      </c>
      <c r="E23">
        <v>2</v>
      </c>
      <c r="F23">
        <v>82622</v>
      </c>
    </row>
    <row r="24" spans="1:6" x14ac:dyDescent="0.7">
      <c r="A24" t="s">
        <v>29</v>
      </c>
      <c r="B24">
        <v>1800</v>
      </c>
      <c r="C24">
        <v>237.5</v>
      </c>
      <c r="D24">
        <v>1150</v>
      </c>
      <c r="E24">
        <v>11</v>
      </c>
      <c r="F24">
        <v>63972</v>
      </c>
    </row>
    <row r="25" spans="1:6" x14ac:dyDescent="0.7">
      <c r="A25" t="s">
        <v>30</v>
      </c>
      <c r="B25">
        <v>1000</v>
      </c>
      <c r="C25">
        <v>279.2</v>
      </c>
      <c r="D25">
        <v>870</v>
      </c>
      <c r="E25">
        <v>19</v>
      </c>
      <c r="F25">
        <v>98406</v>
      </c>
    </row>
    <row r="26" spans="1:6" x14ac:dyDescent="0.7">
      <c r="A26" t="s">
        <v>31</v>
      </c>
      <c r="B26">
        <v>1000</v>
      </c>
      <c r="C26">
        <v>174.3</v>
      </c>
      <c r="D26">
        <v>80</v>
      </c>
      <c r="E26">
        <v>5</v>
      </c>
      <c r="F26">
        <v>90889</v>
      </c>
    </row>
    <row r="27" spans="1:6" x14ac:dyDescent="0.7">
      <c r="A27" t="s">
        <v>32</v>
      </c>
      <c r="B27">
        <v>1590</v>
      </c>
      <c r="C27">
        <v>208.2</v>
      </c>
      <c r="D27">
        <v>500</v>
      </c>
      <c r="E27">
        <v>7</v>
      </c>
      <c r="F27">
        <v>103463</v>
      </c>
    </row>
    <row r="28" spans="1:6" x14ac:dyDescent="0.7">
      <c r="A28" t="s">
        <v>33</v>
      </c>
      <c r="B28">
        <v>1000</v>
      </c>
      <c r="C28">
        <v>311.3</v>
      </c>
      <c r="D28">
        <v>600</v>
      </c>
      <c r="E28">
        <v>18</v>
      </c>
      <c r="F28">
        <v>118933</v>
      </c>
    </row>
    <row r="29" spans="1:6" x14ac:dyDescent="0.7">
      <c r="A29" t="s">
        <v>34</v>
      </c>
      <c r="B29">
        <v>1160</v>
      </c>
      <c r="C29">
        <v>210.6</v>
      </c>
      <c r="D29">
        <v>480</v>
      </c>
      <c r="E29">
        <v>3</v>
      </c>
      <c r="F29">
        <v>101365</v>
      </c>
    </row>
    <row r="30" spans="1:6" x14ac:dyDescent="0.7">
      <c r="A30" t="s">
        <v>35</v>
      </c>
      <c r="B30">
        <v>1290</v>
      </c>
      <c r="C30">
        <v>277.60000000000002</v>
      </c>
      <c r="D30">
        <v>1070</v>
      </c>
      <c r="E30">
        <v>16</v>
      </c>
      <c r="F30">
        <v>82873</v>
      </c>
    </row>
    <row r="31" spans="1:6" x14ac:dyDescent="0.7">
      <c r="A31" t="s">
        <v>36</v>
      </c>
      <c r="B31">
        <v>1000</v>
      </c>
      <c r="C31">
        <v>217.6</v>
      </c>
      <c r="D31">
        <v>320</v>
      </c>
      <c r="E31">
        <v>13</v>
      </c>
      <c r="F31">
        <v>104164</v>
      </c>
    </row>
    <row r="32" spans="1:6" x14ac:dyDescent="0.7">
      <c r="A32" t="s">
        <v>37</v>
      </c>
      <c r="B32">
        <v>810</v>
      </c>
      <c r="C32">
        <v>300.10000000000002</v>
      </c>
      <c r="D32">
        <v>330</v>
      </c>
      <c r="E32">
        <v>13</v>
      </c>
      <c r="F32">
        <v>139260</v>
      </c>
    </row>
    <row r="33" spans="1:6" x14ac:dyDescent="0.7">
      <c r="A33" t="s">
        <v>38</v>
      </c>
      <c r="B33">
        <v>900</v>
      </c>
      <c r="C33">
        <v>213.7</v>
      </c>
      <c r="D33">
        <v>840</v>
      </c>
      <c r="E33">
        <v>13</v>
      </c>
      <c r="F33">
        <v>73440</v>
      </c>
    </row>
    <row r="34" spans="1:6" x14ac:dyDescent="0.7">
      <c r="A34" t="s">
        <v>39</v>
      </c>
      <c r="B34">
        <v>980</v>
      </c>
      <c r="C34">
        <v>221</v>
      </c>
      <c r="D34">
        <v>200</v>
      </c>
      <c r="E34">
        <v>14</v>
      </c>
      <c r="F34">
        <v>113950</v>
      </c>
    </row>
    <row r="35" spans="1:6" x14ac:dyDescent="0.7">
      <c r="A35" t="s">
        <v>40</v>
      </c>
      <c r="B35">
        <v>1060</v>
      </c>
      <c r="C35">
        <v>305.39999999999998</v>
      </c>
      <c r="D35">
        <v>280</v>
      </c>
      <c r="E35">
        <v>18</v>
      </c>
      <c r="F35">
        <v>132638</v>
      </c>
    </row>
    <row r="36" spans="1:6" x14ac:dyDescent="0.7">
      <c r="A36" t="s">
        <v>41</v>
      </c>
      <c r="B36">
        <v>1500</v>
      </c>
      <c r="C36">
        <v>306.39999999999998</v>
      </c>
      <c r="D36">
        <v>860</v>
      </c>
      <c r="E36">
        <v>13</v>
      </c>
      <c r="F36">
        <v>80057</v>
      </c>
    </row>
    <row r="37" spans="1:6" x14ac:dyDescent="0.7">
      <c r="A37" t="s">
        <v>42</v>
      </c>
      <c r="B37">
        <v>1520</v>
      </c>
      <c r="C37">
        <v>158</v>
      </c>
      <c r="D37">
        <v>730</v>
      </c>
      <c r="E37">
        <v>5</v>
      </c>
      <c r="F37">
        <v>67094</v>
      </c>
    </row>
    <row r="38" spans="1:6" x14ac:dyDescent="0.7">
      <c r="A38" t="s">
        <v>43</v>
      </c>
      <c r="B38">
        <v>810</v>
      </c>
      <c r="C38">
        <v>289.3</v>
      </c>
      <c r="D38">
        <v>700</v>
      </c>
      <c r="E38">
        <v>19</v>
      </c>
      <c r="F38">
        <v>85680</v>
      </c>
    </row>
    <row r="39" spans="1:6" x14ac:dyDescent="0.7">
      <c r="A39" t="s">
        <v>44</v>
      </c>
      <c r="B39">
        <v>1350</v>
      </c>
      <c r="C39">
        <v>225.4</v>
      </c>
      <c r="D39">
        <v>650</v>
      </c>
      <c r="E39">
        <v>4</v>
      </c>
      <c r="F39">
        <v>92411</v>
      </c>
    </row>
    <row r="40" spans="1:6" x14ac:dyDescent="0.7">
      <c r="A40" t="s">
        <v>45</v>
      </c>
      <c r="B40">
        <v>900</v>
      </c>
      <c r="C40">
        <v>293.5</v>
      </c>
      <c r="D40">
        <v>1160</v>
      </c>
      <c r="E40">
        <v>5</v>
      </c>
      <c r="F40">
        <v>85678</v>
      </c>
    </row>
    <row r="41" spans="1:6" x14ac:dyDescent="0.7">
      <c r="A41" t="s">
        <v>46</v>
      </c>
      <c r="B41">
        <v>1140</v>
      </c>
      <c r="C41">
        <v>191.2</v>
      </c>
      <c r="D41">
        <v>110</v>
      </c>
      <c r="E41">
        <v>15</v>
      </c>
      <c r="F41">
        <v>99828</v>
      </c>
    </row>
    <row r="42" spans="1:6" x14ac:dyDescent="0.7">
      <c r="A42" t="s">
        <v>47</v>
      </c>
      <c r="B42">
        <v>1210</v>
      </c>
      <c r="C42">
        <v>219.9</v>
      </c>
      <c r="D42">
        <v>930</v>
      </c>
      <c r="E42">
        <v>2</v>
      </c>
      <c r="F42">
        <v>70993</v>
      </c>
    </row>
    <row r="43" spans="1:6" x14ac:dyDescent="0.7">
      <c r="A43" t="s">
        <v>48</v>
      </c>
      <c r="B43">
        <v>1540</v>
      </c>
      <c r="C43">
        <v>299.3</v>
      </c>
      <c r="D43">
        <v>290</v>
      </c>
      <c r="E43">
        <v>4</v>
      </c>
      <c r="F43">
        <v>100876</v>
      </c>
    </row>
    <row r="44" spans="1:6" x14ac:dyDescent="0.7">
      <c r="A44" t="s">
        <v>49</v>
      </c>
      <c r="B44">
        <v>1080</v>
      </c>
      <c r="C44">
        <v>311.10000000000002</v>
      </c>
      <c r="D44">
        <v>500</v>
      </c>
      <c r="E44">
        <v>15</v>
      </c>
      <c r="F44">
        <v>96657</v>
      </c>
    </row>
    <row r="45" spans="1:6" x14ac:dyDescent="0.7">
      <c r="A45" t="s">
        <v>50</v>
      </c>
      <c r="B45">
        <v>1480</v>
      </c>
      <c r="C45">
        <v>171.8</v>
      </c>
      <c r="D45">
        <v>680</v>
      </c>
      <c r="E45">
        <v>11</v>
      </c>
      <c r="F45">
        <v>83866</v>
      </c>
    </row>
    <row r="46" spans="1:6" x14ac:dyDescent="0.7">
      <c r="A46" t="s">
        <v>51</v>
      </c>
      <c r="B46">
        <v>920</v>
      </c>
      <c r="C46">
        <v>259</v>
      </c>
      <c r="D46">
        <v>570</v>
      </c>
      <c r="E46">
        <v>10</v>
      </c>
      <c r="F46">
        <v>96430</v>
      </c>
    </row>
    <row r="47" spans="1:6" x14ac:dyDescent="0.7">
      <c r="A47" t="s">
        <v>52</v>
      </c>
      <c r="B47">
        <v>950</v>
      </c>
      <c r="C47">
        <v>220.4</v>
      </c>
      <c r="D47">
        <v>380</v>
      </c>
      <c r="E47">
        <v>2</v>
      </c>
      <c r="F47">
        <v>108958</v>
      </c>
    </row>
    <row r="48" spans="1:6" x14ac:dyDescent="0.7">
      <c r="A48" t="s">
        <v>53</v>
      </c>
      <c r="B48">
        <v>1200</v>
      </c>
      <c r="C48">
        <v>158.80000000000001</v>
      </c>
      <c r="D48">
        <v>660</v>
      </c>
      <c r="E48">
        <v>2</v>
      </c>
      <c r="F48">
        <v>81130</v>
      </c>
    </row>
    <row r="49" spans="1:6" x14ac:dyDescent="0.7">
      <c r="A49" t="s">
        <v>54</v>
      </c>
      <c r="B49">
        <v>1130</v>
      </c>
      <c r="C49">
        <v>174.8</v>
      </c>
      <c r="D49">
        <v>970</v>
      </c>
      <c r="E49">
        <v>5</v>
      </c>
      <c r="F49">
        <v>56795</v>
      </c>
    </row>
    <row r="50" spans="1:6" x14ac:dyDescent="0.7">
      <c r="A50" t="s">
        <v>55</v>
      </c>
      <c r="B50">
        <v>950</v>
      </c>
      <c r="C50">
        <v>155.1</v>
      </c>
      <c r="D50">
        <v>980</v>
      </c>
      <c r="E50">
        <v>7</v>
      </c>
      <c r="F50">
        <v>65474</v>
      </c>
    </row>
    <row r="51" spans="1:6" x14ac:dyDescent="0.7">
      <c r="A51" t="s">
        <v>56</v>
      </c>
      <c r="B51">
        <v>1210</v>
      </c>
      <c r="C51">
        <v>312.2</v>
      </c>
      <c r="D51">
        <v>710</v>
      </c>
      <c r="E51">
        <v>11</v>
      </c>
      <c r="F51">
        <v>119310</v>
      </c>
    </row>
    <row r="52" spans="1:6" x14ac:dyDescent="0.7">
      <c r="A52" t="s">
        <v>57</v>
      </c>
      <c r="B52">
        <v>1160</v>
      </c>
      <c r="C52">
        <v>234.2</v>
      </c>
      <c r="D52">
        <v>710</v>
      </c>
      <c r="E52">
        <v>20</v>
      </c>
      <c r="F52">
        <v>95088</v>
      </c>
    </row>
    <row r="53" spans="1:6" x14ac:dyDescent="0.7">
      <c r="A53" t="s">
        <v>58</v>
      </c>
      <c r="B53">
        <v>950</v>
      </c>
      <c r="C53">
        <v>189.2</v>
      </c>
      <c r="D53">
        <v>450</v>
      </c>
      <c r="E53">
        <v>15</v>
      </c>
      <c r="F53">
        <v>85748</v>
      </c>
    </row>
    <row r="54" spans="1:6" x14ac:dyDescent="0.7">
      <c r="A54" t="s">
        <v>59</v>
      </c>
      <c r="B54">
        <v>1290</v>
      </c>
      <c r="C54">
        <v>261.5</v>
      </c>
      <c r="D54">
        <v>890</v>
      </c>
      <c r="E54">
        <v>3</v>
      </c>
      <c r="F54">
        <v>97889</v>
      </c>
    </row>
    <row r="55" spans="1:6" x14ac:dyDescent="0.7">
      <c r="A55" t="s">
        <v>60</v>
      </c>
      <c r="B55">
        <v>1550</v>
      </c>
      <c r="C55">
        <v>235.9</v>
      </c>
      <c r="D55">
        <v>450</v>
      </c>
      <c r="E55">
        <v>18</v>
      </c>
      <c r="F55">
        <v>94687</v>
      </c>
    </row>
    <row r="56" spans="1:6" x14ac:dyDescent="0.7">
      <c r="A56" t="s">
        <v>61</v>
      </c>
      <c r="B56">
        <v>1250</v>
      </c>
      <c r="C56">
        <v>159.4</v>
      </c>
      <c r="D56">
        <v>180</v>
      </c>
      <c r="E56">
        <v>20</v>
      </c>
      <c r="F56">
        <v>115097</v>
      </c>
    </row>
    <row r="57" spans="1:6" x14ac:dyDescent="0.7">
      <c r="A57" t="s">
        <v>62</v>
      </c>
      <c r="B57">
        <v>880</v>
      </c>
      <c r="C57">
        <v>307.10000000000002</v>
      </c>
      <c r="D57">
        <v>580</v>
      </c>
      <c r="E57">
        <v>7</v>
      </c>
      <c r="F57">
        <v>90498</v>
      </c>
    </row>
    <row r="58" spans="1:6" x14ac:dyDescent="0.7">
      <c r="A58" t="s">
        <v>63</v>
      </c>
      <c r="B58">
        <v>1440</v>
      </c>
      <c r="C58">
        <v>194</v>
      </c>
      <c r="D58">
        <v>380</v>
      </c>
      <c r="E58">
        <v>17</v>
      </c>
      <c r="F58">
        <v>76464</v>
      </c>
    </row>
    <row r="59" spans="1:6" x14ac:dyDescent="0.7">
      <c r="A59" t="s">
        <v>64</v>
      </c>
      <c r="B59">
        <v>1330</v>
      </c>
      <c r="C59">
        <v>157.4</v>
      </c>
      <c r="D59">
        <v>120</v>
      </c>
      <c r="E59">
        <v>18</v>
      </c>
      <c r="F59">
        <v>93521</v>
      </c>
    </row>
    <row r="60" spans="1:6" x14ac:dyDescent="0.7">
      <c r="A60" t="s">
        <v>65</v>
      </c>
      <c r="B60">
        <v>1470</v>
      </c>
      <c r="C60">
        <v>291.8</v>
      </c>
      <c r="D60">
        <v>700</v>
      </c>
      <c r="E60">
        <v>7</v>
      </c>
      <c r="F60">
        <v>117816</v>
      </c>
    </row>
    <row r="61" spans="1:6" x14ac:dyDescent="0.7">
      <c r="A61" t="s">
        <v>66</v>
      </c>
      <c r="B61">
        <v>1060</v>
      </c>
      <c r="C61">
        <v>299.5</v>
      </c>
      <c r="D61">
        <v>200</v>
      </c>
      <c r="E61">
        <v>10</v>
      </c>
      <c r="F61">
        <v>138499</v>
      </c>
    </row>
    <row r="62" spans="1:6" x14ac:dyDescent="0.7">
      <c r="A62" t="s">
        <v>67</v>
      </c>
      <c r="B62">
        <v>1070</v>
      </c>
      <c r="C62">
        <v>236.9</v>
      </c>
      <c r="D62">
        <v>850</v>
      </c>
      <c r="E62">
        <v>16</v>
      </c>
      <c r="F62">
        <v>80050</v>
      </c>
    </row>
    <row r="63" spans="1:6" x14ac:dyDescent="0.7">
      <c r="A63" t="s">
        <v>68</v>
      </c>
      <c r="B63">
        <v>1350</v>
      </c>
      <c r="C63">
        <v>308.39999999999998</v>
      </c>
      <c r="D63">
        <v>1080</v>
      </c>
      <c r="E63">
        <v>7</v>
      </c>
      <c r="F63">
        <v>86426</v>
      </c>
    </row>
    <row r="64" spans="1:6" x14ac:dyDescent="0.7">
      <c r="A64" t="s">
        <v>69</v>
      </c>
      <c r="B64">
        <v>1210</v>
      </c>
      <c r="C64">
        <v>270.2</v>
      </c>
      <c r="D64">
        <v>720</v>
      </c>
      <c r="E64">
        <v>4</v>
      </c>
      <c r="F64">
        <v>89279</v>
      </c>
    </row>
    <row r="65" spans="1:6" x14ac:dyDescent="0.7">
      <c r="A65" t="s">
        <v>70</v>
      </c>
      <c r="B65">
        <v>1000</v>
      </c>
      <c r="C65">
        <v>265.2</v>
      </c>
      <c r="D65">
        <v>460</v>
      </c>
      <c r="E65">
        <v>13</v>
      </c>
      <c r="F65">
        <v>87695</v>
      </c>
    </row>
    <row r="66" spans="1:6" x14ac:dyDescent="0.7">
      <c r="A66" t="s">
        <v>71</v>
      </c>
      <c r="B66">
        <v>1290</v>
      </c>
      <c r="C66">
        <v>241.2</v>
      </c>
      <c r="D66">
        <v>930</v>
      </c>
      <c r="E66">
        <v>9</v>
      </c>
      <c r="F66">
        <v>73410</v>
      </c>
    </row>
    <row r="67" spans="1:6" x14ac:dyDescent="0.7">
      <c r="A67" t="s">
        <v>72</v>
      </c>
      <c r="B67">
        <v>880</v>
      </c>
      <c r="C67">
        <v>296.60000000000002</v>
      </c>
      <c r="D67">
        <v>1000</v>
      </c>
      <c r="E67">
        <v>5</v>
      </c>
      <c r="F67">
        <v>75248</v>
      </c>
    </row>
    <row r="68" spans="1:6" x14ac:dyDescent="0.7">
      <c r="A68" t="s">
        <v>73</v>
      </c>
      <c r="B68">
        <v>820</v>
      </c>
      <c r="C68">
        <v>284</v>
      </c>
      <c r="D68">
        <v>300</v>
      </c>
      <c r="E68">
        <v>7</v>
      </c>
      <c r="F68">
        <v>110890</v>
      </c>
    </row>
    <row r="69" spans="1:6" x14ac:dyDescent="0.7">
      <c r="A69" t="s">
        <v>74</v>
      </c>
      <c r="B69">
        <v>1470</v>
      </c>
      <c r="C69">
        <v>208.2</v>
      </c>
      <c r="D69">
        <v>120</v>
      </c>
      <c r="E69">
        <v>3</v>
      </c>
      <c r="F69">
        <v>114941</v>
      </c>
    </row>
    <row r="70" spans="1:6" x14ac:dyDescent="0.7">
      <c r="A70" t="s">
        <v>75</v>
      </c>
      <c r="B70">
        <v>1440</v>
      </c>
      <c r="C70">
        <v>295.5</v>
      </c>
      <c r="D70">
        <v>130</v>
      </c>
      <c r="E70">
        <v>7</v>
      </c>
      <c r="F70">
        <v>105618</v>
      </c>
    </row>
    <row r="71" spans="1:6" x14ac:dyDescent="0.7">
      <c r="A71" t="s">
        <v>76</v>
      </c>
      <c r="B71">
        <v>880</v>
      </c>
      <c r="C71">
        <v>292</v>
      </c>
      <c r="D71">
        <v>340</v>
      </c>
      <c r="E71">
        <v>10</v>
      </c>
      <c r="F71">
        <v>105119</v>
      </c>
    </row>
    <row r="72" spans="1:6" x14ac:dyDescent="0.7">
      <c r="A72" t="s">
        <v>77</v>
      </c>
      <c r="B72">
        <v>1080</v>
      </c>
      <c r="C72">
        <v>157</v>
      </c>
      <c r="D72">
        <v>1050</v>
      </c>
      <c r="E72">
        <v>14</v>
      </c>
      <c r="F72">
        <v>56822</v>
      </c>
    </row>
    <row r="73" spans="1:6" x14ac:dyDescent="0.7">
      <c r="A73" t="s">
        <v>78</v>
      </c>
      <c r="B73">
        <v>1110</v>
      </c>
      <c r="C73">
        <v>250.5</v>
      </c>
      <c r="D73">
        <v>240</v>
      </c>
      <c r="E73">
        <v>9</v>
      </c>
      <c r="F73">
        <v>99609</v>
      </c>
    </row>
    <row r="74" spans="1:6" x14ac:dyDescent="0.7">
      <c r="A74" t="s">
        <v>79</v>
      </c>
      <c r="B74">
        <v>1310</v>
      </c>
      <c r="C74">
        <v>209.8</v>
      </c>
      <c r="D74">
        <v>130</v>
      </c>
      <c r="E74">
        <v>21</v>
      </c>
      <c r="F74">
        <v>97330</v>
      </c>
    </row>
    <row r="75" spans="1:6" x14ac:dyDescent="0.7">
      <c r="A75" t="s">
        <v>80</v>
      </c>
      <c r="B75">
        <v>1490</v>
      </c>
      <c r="C75">
        <v>155.6</v>
      </c>
      <c r="D75">
        <v>620</v>
      </c>
      <c r="E75">
        <v>20</v>
      </c>
      <c r="F75">
        <v>74369</v>
      </c>
    </row>
    <row r="76" spans="1:6" x14ac:dyDescent="0.7">
      <c r="A76" t="s">
        <v>81</v>
      </c>
      <c r="B76">
        <v>1300</v>
      </c>
      <c r="C76">
        <v>186.3</v>
      </c>
      <c r="D76">
        <v>670</v>
      </c>
      <c r="E76">
        <v>14</v>
      </c>
      <c r="F76">
        <v>71668</v>
      </c>
    </row>
    <row r="77" spans="1:6" x14ac:dyDescent="0.7">
      <c r="A77" t="s">
        <v>82</v>
      </c>
      <c r="B77">
        <v>1250</v>
      </c>
      <c r="C77">
        <v>201</v>
      </c>
      <c r="D77">
        <v>620</v>
      </c>
      <c r="E77">
        <v>11</v>
      </c>
      <c r="F77">
        <v>66600</v>
      </c>
    </row>
    <row r="78" spans="1:6" x14ac:dyDescent="0.7">
      <c r="A78" t="s">
        <v>83</v>
      </c>
      <c r="B78">
        <v>1250</v>
      </c>
      <c r="C78">
        <v>174.5</v>
      </c>
      <c r="D78">
        <v>800</v>
      </c>
      <c r="E78">
        <v>17</v>
      </c>
      <c r="F78">
        <v>75330</v>
      </c>
    </row>
    <row r="79" spans="1:6" x14ac:dyDescent="0.7">
      <c r="A79" t="s">
        <v>84</v>
      </c>
      <c r="B79">
        <v>830</v>
      </c>
      <c r="C79">
        <v>161.6</v>
      </c>
      <c r="D79">
        <v>1180</v>
      </c>
      <c r="E79">
        <v>10</v>
      </c>
      <c r="F79">
        <v>53801</v>
      </c>
    </row>
    <row r="80" spans="1:6" x14ac:dyDescent="0.7">
      <c r="A80" t="s">
        <v>85</v>
      </c>
      <c r="B80">
        <v>1140</v>
      </c>
      <c r="C80">
        <v>311.89999999999998</v>
      </c>
      <c r="D80">
        <v>740</v>
      </c>
      <c r="E80">
        <v>11</v>
      </c>
      <c r="F80">
        <v>110423</v>
      </c>
    </row>
    <row r="81" spans="1:6" x14ac:dyDescent="0.7">
      <c r="A81" t="s">
        <v>86</v>
      </c>
      <c r="B81">
        <v>840</v>
      </c>
      <c r="C81">
        <v>273.60000000000002</v>
      </c>
      <c r="D81">
        <v>360</v>
      </c>
      <c r="E81">
        <v>9</v>
      </c>
      <c r="F81">
        <v>93211</v>
      </c>
    </row>
    <row r="82" spans="1:6" x14ac:dyDescent="0.7">
      <c r="A82" t="s">
        <v>87</v>
      </c>
      <c r="B82">
        <v>970</v>
      </c>
      <c r="C82">
        <v>194.1</v>
      </c>
      <c r="D82">
        <v>220</v>
      </c>
      <c r="E82">
        <v>8</v>
      </c>
      <c r="F82">
        <v>102898</v>
      </c>
    </row>
    <row r="83" spans="1:6" x14ac:dyDescent="0.7">
      <c r="A83" t="s">
        <v>88</v>
      </c>
      <c r="B83">
        <v>1440</v>
      </c>
      <c r="C83">
        <v>279.89999999999998</v>
      </c>
      <c r="D83">
        <v>80</v>
      </c>
      <c r="E83">
        <v>15</v>
      </c>
      <c r="F83">
        <v>132804</v>
      </c>
    </row>
    <row r="84" spans="1:6" x14ac:dyDescent="0.7">
      <c r="A84" t="s">
        <v>89</v>
      </c>
      <c r="B84">
        <v>1080</v>
      </c>
      <c r="C84">
        <v>191</v>
      </c>
      <c r="D84">
        <v>760</v>
      </c>
      <c r="E84">
        <v>4</v>
      </c>
      <c r="F84">
        <v>62227</v>
      </c>
    </row>
    <row r="85" spans="1:6" x14ac:dyDescent="0.7">
      <c r="A85" t="s">
        <v>90</v>
      </c>
      <c r="B85">
        <v>980</v>
      </c>
      <c r="C85">
        <v>248.1</v>
      </c>
      <c r="D85">
        <v>690</v>
      </c>
      <c r="E85">
        <v>2</v>
      </c>
      <c r="F85">
        <v>78074</v>
      </c>
    </row>
    <row r="86" spans="1:6" x14ac:dyDescent="0.7">
      <c r="A86" t="s">
        <v>91</v>
      </c>
      <c r="B86">
        <v>980</v>
      </c>
      <c r="C86">
        <v>253.3</v>
      </c>
      <c r="D86">
        <v>780</v>
      </c>
      <c r="E86">
        <v>15</v>
      </c>
      <c r="F86">
        <v>70525</v>
      </c>
    </row>
    <row r="87" spans="1:6" x14ac:dyDescent="0.7">
      <c r="A87" t="s">
        <v>92</v>
      </c>
      <c r="B87">
        <v>1130</v>
      </c>
      <c r="C87">
        <v>262.3</v>
      </c>
      <c r="D87">
        <v>970</v>
      </c>
      <c r="E87">
        <v>4</v>
      </c>
      <c r="F87">
        <v>93516</v>
      </c>
    </row>
    <row r="88" spans="1:6" x14ac:dyDescent="0.7">
      <c r="A88" t="s">
        <v>93</v>
      </c>
      <c r="B88">
        <v>960</v>
      </c>
      <c r="C88">
        <v>302.3</v>
      </c>
      <c r="D88">
        <v>90</v>
      </c>
      <c r="E88">
        <v>21</v>
      </c>
      <c r="F88">
        <v>140392</v>
      </c>
    </row>
    <row r="89" spans="1:6" x14ac:dyDescent="0.7">
      <c r="A89" t="s">
        <v>94</v>
      </c>
      <c r="B89">
        <v>1800</v>
      </c>
      <c r="C89">
        <v>218.2</v>
      </c>
      <c r="D89">
        <v>1040</v>
      </c>
      <c r="E89">
        <v>12</v>
      </c>
      <c r="F89">
        <v>73804</v>
      </c>
    </row>
    <row r="90" spans="1:6" x14ac:dyDescent="0.7">
      <c r="A90" t="s">
        <v>95</v>
      </c>
      <c r="B90">
        <v>1400</v>
      </c>
      <c r="C90">
        <v>179.8</v>
      </c>
      <c r="D90">
        <v>190</v>
      </c>
      <c r="E90">
        <v>4</v>
      </c>
      <c r="F90">
        <v>118030</v>
      </c>
    </row>
    <row r="91" spans="1:6" x14ac:dyDescent="0.7">
      <c r="A91" t="s">
        <v>96</v>
      </c>
      <c r="B91">
        <v>1510</v>
      </c>
      <c r="C91">
        <v>236.6</v>
      </c>
      <c r="D91">
        <v>400</v>
      </c>
      <c r="E91">
        <v>14</v>
      </c>
      <c r="F91">
        <v>86547</v>
      </c>
    </row>
    <row r="92" spans="1:6" x14ac:dyDescent="0.7">
      <c r="A92" t="s">
        <v>97</v>
      </c>
      <c r="B92">
        <v>820</v>
      </c>
      <c r="C92">
        <v>271.2</v>
      </c>
      <c r="D92">
        <v>810</v>
      </c>
      <c r="E92">
        <v>8</v>
      </c>
      <c r="F92">
        <v>82944</v>
      </c>
    </row>
    <row r="93" spans="1:6" x14ac:dyDescent="0.7">
      <c r="A93" t="s">
        <v>98</v>
      </c>
      <c r="B93">
        <v>1530</v>
      </c>
      <c r="C93">
        <v>224.4</v>
      </c>
      <c r="D93">
        <v>520</v>
      </c>
      <c r="E93">
        <v>13</v>
      </c>
      <c r="F93">
        <v>111908</v>
      </c>
    </row>
    <row r="94" spans="1:6" x14ac:dyDescent="0.7">
      <c r="A94" t="s">
        <v>99</v>
      </c>
      <c r="B94">
        <v>1380</v>
      </c>
      <c r="C94">
        <v>222.4</v>
      </c>
      <c r="D94">
        <v>1000</v>
      </c>
      <c r="E94">
        <v>10</v>
      </c>
      <c r="F94">
        <v>70115</v>
      </c>
    </row>
    <row r="95" spans="1:6" x14ac:dyDescent="0.7">
      <c r="A95" t="s">
        <v>100</v>
      </c>
      <c r="B95">
        <v>870</v>
      </c>
      <c r="C95">
        <v>214.4</v>
      </c>
      <c r="D95">
        <v>830</v>
      </c>
      <c r="E95">
        <v>4</v>
      </c>
      <c r="F95">
        <v>63829</v>
      </c>
    </row>
    <row r="96" spans="1:6" x14ac:dyDescent="0.7">
      <c r="A96" t="s">
        <v>101</v>
      </c>
      <c r="B96">
        <v>1200</v>
      </c>
      <c r="C96">
        <v>214.4</v>
      </c>
      <c r="D96">
        <v>100</v>
      </c>
      <c r="E96">
        <v>2</v>
      </c>
      <c r="F96">
        <v>131818</v>
      </c>
    </row>
    <row r="97" spans="1:6" x14ac:dyDescent="0.7">
      <c r="A97" t="s">
        <v>102</v>
      </c>
      <c r="B97">
        <v>940</v>
      </c>
      <c r="C97">
        <v>240.6</v>
      </c>
      <c r="D97">
        <v>1180</v>
      </c>
      <c r="E97">
        <v>19</v>
      </c>
      <c r="F97">
        <v>56666</v>
      </c>
    </row>
    <row r="98" spans="1:6" x14ac:dyDescent="0.7">
      <c r="A98" t="s">
        <v>103</v>
      </c>
      <c r="B98">
        <v>1130</v>
      </c>
      <c r="C98">
        <v>264.10000000000002</v>
      </c>
      <c r="D98">
        <v>580</v>
      </c>
      <c r="E98">
        <v>6</v>
      </c>
      <c r="F98">
        <v>90022</v>
      </c>
    </row>
    <row r="99" spans="1:6" x14ac:dyDescent="0.7">
      <c r="A99" t="s">
        <v>104</v>
      </c>
      <c r="B99">
        <v>1030</v>
      </c>
      <c r="C99">
        <v>182.6</v>
      </c>
      <c r="D99">
        <v>780</v>
      </c>
      <c r="E99">
        <v>16</v>
      </c>
      <c r="F99">
        <v>81455</v>
      </c>
    </row>
    <row r="100" spans="1:6" x14ac:dyDescent="0.7">
      <c r="A100" t="s">
        <v>105</v>
      </c>
      <c r="B100">
        <v>1500</v>
      </c>
      <c r="C100">
        <v>170.7</v>
      </c>
      <c r="D100">
        <v>610</v>
      </c>
      <c r="E100">
        <v>17</v>
      </c>
      <c r="F100">
        <v>73126</v>
      </c>
    </row>
    <row r="101" spans="1:6" x14ac:dyDescent="0.7">
      <c r="A101" t="s">
        <v>106</v>
      </c>
      <c r="B101">
        <v>1080</v>
      </c>
      <c r="C101">
        <v>160.19999999999999</v>
      </c>
      <c r="D101">
        <v>440</v>
      </c>
      <c r="E101">
        <v>10</v>
      </c>
      <c r="F101">
        <v>94570</v>
      </c>
    </row>
    <row r="102" spans="1:6" x14ac:dyDescent="0.7">
      <c r="A102" t="s">
        <v>107</v>
      </c>
      <c r="B102">
        <v>1600</v>
      </c>
      <c r="C102">
        <v>182.7</v>
      </c>
      <c r="D102">
        <v>730</v>
      </c>
      <c r="E102">
        <v>15</v>
      </c>
      <c r="F102">
        <v>68186</v>
      </c>
    </row>
    <row r="103" spans="1:6" x14ac:dyDescent="0.7">
      <c r="A103" t="s">
        <v>108</v>
      </c>
      <c r="B103">
        <v>1180</v>
      </c>
      <c r="C103">
        <v>159.69999999999999</v>
      </c>
      <c r="D103">
        <v>680</v>
      </c>
      <c r="E103">
        <v>2</v>
      </c>
      <c r="F103">
        <v>75896</v>
      </c>
    </row>
    <row r="104" spans="1:6" x14ac:dyDescent="0.7">
      <c r="A104" t="s">
        <v>109</v>
      </c>
      <c r="B104">
        <v>1280</v>
      </c>
      <c r="C104">
        <v>255.8</v>
      </c>
      <c r="D104">
        <v>550</v>
      </c>
      <c r="E104">
        <v>11</v>
      </c>
      <c r="F104">
        <v>98677</v>
      </c>
    </row>
  </sheetData>
  <phoneticPr fontId="1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E8B5F-C952-495A-861A-594FA2B190AB}">
  <dimension ref="A1:I21"/>
  <sheetViews>
    <sheetView workbookViewId="0"/>
  </sheetViews>
  <sheetFormatPr defaultRowHeight="17.649999999999999" x14ac:dyDescent="0.7"/>
  <cols>
    <col min="1" max="9" width="14.6875" customWidth="1"/>
  </cols>
  <sheetData>
    <row r="1" spans="1:9" x14ac:dyDescent="0.7">
      <c r="A1" t="s">
        <v>117</v>
      </c>
    </row>
    <row r="2" spans="1:9" ht="18" thickBot="1" x14ac:dyDescent="0.75"/>
    <row r="3" spans="1:9" x14ac:dyDescent="0.7">
      <c r="A3" s="8" t="s">
        <v>118</v>
      </c>
      <c r="B3" s="8"/>
    </row>
    <row r="4" spans="1:9" x14ac:dyDescent="0.7">
      <c r="A4" t="s">
        <v>119</v>
      </c>
      <c r="B4">
        <v>0.84517019830339291</v>
      </c>
    </row>
    <row r="5" spans="1:9" x14ac:dyDescent="0.7">
      <c r="A5" t="s">
        <v>120</v>
      </c>
      <c r="B5">
        <v>0.71431266410019656</v>
      </c>
    </row>
    <row r="6" spans="1:9" x14ac:dyDescent="0.7">
      <c r="A6" t="s">
        <v>121</v>
      </c>
      <c r="B6">
        <v>0.70265195651244938</v>
      </c>
    </row>
    <row r="7" spans="1:9" x14ac:dyDescent="0.7">
      <c r="A7" t="s">
        <v>122</v>
      </c>
      <c r="B7">
        <v>11414.081304331505</v>
      </c>
    </row>
    <row r="8" spans="1:9" ht="18" thickBot="1" x14ac:dyDescent="0.75">
      <c r="A8" s="6" t="s">
        <v>123</v>
      </c>
      <c r="B8" s="6">
        <v>103</v>
      </c>
    </row>
    <row r="10" spans="1:9" ht="18" thickBot="1" x14ac:dyDescent="0.75">
      <c r="A10" t="s">
        <v>124</v>
      </c>
    </row>
    <row r="11" spans="1:9" x14ac:dyDescent="0.7">
      <c r="A11" s="7"/>
      <c r="B11" s="7" t="s">
        <v>129</v>
      </c>
      <c r="C11" s="7" t="s">
        <v>130</v>
      </c>
      <c r="D11" s="7" t="s">
        <v>131</v>
      </c>
      <c r="E11" s="7" t="s">
        <v>132</v>
      </c>
      <c r="F11" s="7" t="s">
        <v>133</v>
      </c>
    </row>
    <row r="12" spans="1:9" x14ac:dyDescent="0.7">
      <c r="A12" t="s">
        <v>125</v>
      </c>
      <c r="B12">
        <v>4</v>
      </c>
      <c r="C12">
        <v>31923122165.194588</v>
      </c>
      <c r="D12">
        <v>7980780541.2986469</v>
      </c>
      <c r="E12">
        <v>61.258089076068345</v>
      </c>
      <c r="F12">
        <v>7.8519387032656836E-26</v>
      </c>
    </row>
    <row r="13" spans="1:9" x14ac:dyDescent="0.7">
      <c r="A13" t="s">
        <v>126</v>
      </c>
      <c r="B13">
        <v>98</v>
      </c>
      <c r="C13">
        <v>12767562698.14522</v>
      </c>
      <c r="D13">
        <v>130281252.02189</v>
      </c>
    </row>
    <row r="14" spans="1:9" ht="18" thickBot="1" x14ac:dyDescent="0.75">
      <c r="A14" s="6" t="s">
        <v>127</v>
      </c>
      <c r="B14" s="6">
        <v>102</v>
      </c>
      <c r="C14" s="6">
        <v>44690684863.339806</v>
      </c>
      <c r="D14" s="6"/>
      <c r="E14" s="6"/>
      <c r="F14" s="6"/>
    </row>
    <row r="15" spans="1:9" ht="18" thickBot="1" x14ac:dyDescent="0.75"/>
    <row r="16" spans="1:9" x14ac:dyDescent="0.7">
      <c r="A16" s="7"/>
      <c r="B16" s="7" t="s">
        <v>134</v>
      </c>
      <c r="C16" s="7" t="s">
        <v>122</v>
      </c>
      <c r="D16" s="7" t="s">
        <v>135</v>
      </c>
      <c r="E16" s="7" t="s">
        <v>136</v>
      </c>
      <c r="F16" s="7" t="s">
        <v>137</v>
      </c>
      <c r="G16" s="7" t="s">
        <v>138</v>
      </c>
      <c r="H16" s="7" t="s">
        <v>139</v>
      </c>
      <c r="I16" s="7" t="s">
        <v>140</v>
      </c>
    </row>
    <row r="17" spans="1:9" x14ac:dyDescent="0.7">
      <c r="A17" t="s">
        <v>128</v>
      </c>
      <c r="B17">
        <v>70214.274863152881</v>
      </c>
      <c r="C17">
        <v>9025.0480397406154</v>
      </c>
      <c r="D17">
        <v>7.7799336417904401</v>
      </c>
      <c r="E17">
        <v>7.4557611792168125E-12</v>
      </c>
      <c r="F17">
        <v>52304.360752912085</v>
      </c>
      <c r="G17">
        <v>88124.18897339367</v>
      </c>
      <c r="H17">
        <v>52304.360752912085</v>
      </c>
      <c r="I17">
        <v>88124.18897339367</v>
      </c>
    </row>
    <row r="18" spans="1:9" x14ac:dyDescent="0.7">
      <c r="A18" t="s">
        <v>111</v>
      </c>
      <c r="B18">
        <v>4.497765357511323</v>
      </c>
      <c r="C18">
        <v>4.7073804057959636</v>
      </c>
      <c r="D18">
        <v>0.95547097744075404</v>
      </c>
      <c r="E18">
        <v>0.34169058129783514</v>
      </c>
      <c r="F18">
        <v>-4.8438778537816827</v>
      </c>
      <c r="G18">
        <v>13.839408568804329</v>
      </c>
      <c r="H18">
        <v>-4.8438778537816827</v>
      </c>
      <c r="I18">
        <v>13.839408568804329</v>
      </c>
    </row>
    <row r="19" spans="1:9" x14ac:dyDescent="0.7">
      <c r="A19" t="s">
        <v>112</v>
      </c>
      <c r="B19">
        <v>200.3379514539462</v>
      </c>
      <c r="C19">
        <v>23.742818191955667</v>
      </c>
      <c r="D19">
        <v>8.4378336991951084</v>
      </c>
      <c r="E19">
        <v>2.9256898574969946E-13</v>
      </c>
      <c r="F19">
        <v>153.22110147369835</v>
      </c>
      <c r="G19">
        <v>247.45480143419405</v>
      </c>
      <c r="H19">
        <v>153.22110147369835</v>
      </c>
      <c r="I19">
        <v>247.45480143419405</v>
      </c>
    </row>
    <row r="20" spans="1:9" x14ac:dyDescent="0.7">
      <c r="A20" t="s">
        <v>113</v>
      </c>
      <c r="B20">
        <v>-47.680474055065595</v>
      </c>
      <c r="C20">
        <v>3.6090681185973517</v>
      </c>
      <c r="D20">
        <v>-13.211297899690628</v>
      </c>
      <c r="E20">
        <v>1.7127836872486814E-23</v>
      </c>
      <c r="F20">
        <v>-54.842552277526188</v>
      </c>
      <c r="G20">
        <v>-40.518395832605002</v>
      </c>
      <c r="H20">
        <v>-54.842552277526188</v>
      </c>
      <c r="I20">
        <v>-40.518395832605002</v>
      </c>
    </row>
    <row r="21" spans="1:9" ht="18" thickBot="1" x14ac:dyDescent="0.75">
      <c r="A21" s="6" t="s">
        <v>115</v>
      </c>
      <c r="B21" s="6">
        <v>-163.18818852278559</v>
      </c>
      <c r="C21" s="6">
        <v>193.19982161309781</v>
      </c>
      <c r="D21" s="6">
        <v>-0.84466014078204721</v>
      </c>
      <c r="E21" s="6">
        <v>0.40035795589387968</v>
      </c>
      <c r="F21" s="6">
        <v>-546.58694673082198</v>
      </c>
      <c r="G21" s="6">
        <v>220.21056968525079</v>
      </c>
      <c r="H21" s="6">
        <v>-546.58694673082198</v>
      </c>
      <c r="I21" s="6">
        <v>220.21056968525079</v>
      </c>
    </row>
  </sheetData>
  <phoneticPr fontId="1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91774-4861-485D-BD90-369FED014323}">
  <dimension ref="B2:D7"/>
  <sheetViews>
    <sheetView workbookViewId="0"/>
  </sheetViews>
  <sheetFormatPr defaultRowHeight="17.649999999999999" x14ac:dyDescent="0.7"/>
  <cols>
    <col min="2" max="2" width="17.625" customWidth="1"/>
    <col min="3" max="4" width="17.875" customWidth="1"/>
  </cols>
  <sheetData>
    <row r="2" spans="2:4" x14ac:dyDescent="0.7">
      <c r="B2" s="9" t="s">
        <v>159</v>
      </c>
      <c r="C2" s="9"/>
    </row>
    <row r="3" spans="2:4" x14ac:dyDescent="0.7">
      <c r="B3" s="2"/>
      <c r="C3" s="15" t="s">
        <v>162</v>
      </c>
      <c r="D3" s="15" t="s">
        <v>163</v>
      </c>
    </row>
    <row r="4" spans="2:4" x14ac:dyDescent="0.7">
      <c r="B4" s="2" t="s">
        <v>111</v>
      </c>
      <c r="C4" s="5">
        <v>0.95547097744075404</v>
      </c>
      <c r="D4" s="5">
        <f>C4*C4</f>
        <v>0.91292478873158989</v>
      </c>
    </row>
    <row r="5" spans="2:4" x14ac:dyDescent="0.7">
      <c r="B5" s="2" t="s">
        <v>112</v>
      </c>
      <c r="C5" s="5">
        <v>8.4378336991951084</v>
      </c>
      <c r="D5" s="5">
        <f t="shared" ref="D5:D7" si="0">C5*C5</f>
        <v>71.197037535272614</v>
      </c>
    </row>
    <row r="6" spans="2:4" x14ac:dyDescent="0.7">
      <c r="B6" s="2" t="s">
        <v>113</v>
      </c>
      <c r="C6" s="5">
        <v>-13.211297899690628</v>
      </c>
      <c r="D6" s="5">
        <f t="shared" si="0"/>
        <v>174.53839219437</v>
      </c>
    </row>
    <row r="7" spans="2:4" x14ac:dyDescent="0.7">
      <c r="B7" s="2" t="s">
        <v>115</v>
      </c>
      <c r="C7" s="5">
        <v>-0.84466014078204721</v>
      </c>
      <c r="D7" s="5">
        <f t="shared" si="0"/>
        <v>0.71345075342594777</v>
      </c>
    </row>
  </sheetData>
  <phoneticPr fontId="1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34672-504B-4599-8B00-98C0B1E29F03}">
  <dimension ref="A1:I20"/>
  <sheetViews>
    <sheetView workbookViewId="0"/>
  </sheetViews>
  <sheetFormatPr defaultRowHeight="17.649999999999999" x14ac:dyDescent="0.7"/>
  <cols>
    <col min="1" max="9" width="14.6875" customWidth="1"/>
  </cols>
  <sheetData>
    <row r="1" spans="1:9" x14ac:dyDescent="0.7">
      <c r="A1" t="s">
        <v>117</v>
      </c>
    </row>
    <row r="2" spans="1:9" ht="18" thickBot="1" x14ac:dyDescent="0.75"/>
    <row r="3" spans="1:9" x14ac:dyDescent="0.7">
      <c r="A3" s="8" t="s">
        <v>118</v>
      </c>
      <c r="B3" s="8"/>
    </row>
    <row r="4" spans="1:9" x14ac:dyDescent="0.7">
      <c r="A4" t="s">
        <v>119</v>
      </c>
      <c r="B4">
        <v>0.8439388774945179</v>
      </c>
    </row>
    <row r="5" spans="1:9" x14ac:dyDescent="0.7">
      <c r="A5" t="s">
        <v>120</v>
      </c>
      <c r="B5">
        <v>0.71223282894670681</v>
      </c>
    </row>
    <row r="6" spans="1:9" x14ac:dyDescent="0.7">
      <c r="A6" t="s">
        <v>121</v>
      </c>
      <c r="B6">
        <v>0.70351261164206158</v>
      </c>
    </row>
    <row r="7" spans="1:9" x14ac:dyDescent="0.7">
      <c r="A7" t="s">
        <v>122</v>
      </c>
      <c r="B7">
        <v>11397.550665263469</v>
      </c>
    </row>
    <row r="8" spans="1:9" ht="18" thickBot="1" x14ac:dyDescent="0.75">
      <c r="A8" s="6" t="s">
        <v>123</v>
      </c>
      <c r="B8" s="6">
        <v>103</v>
      </c>
    </row>
    <row r="10" spans="1:9" ht="18" thickBot="1" x14ac:dyDescent="0.75">
      <c r="A10" t="s">
        <v>124</v>
      </c>
    </row>
    <row r="11" spans="1:9" x14ac:dyDescent="0.7">
      <c r="A11" s="7"/>
      <c r="B11" s="7" t="s">
        <v>129</v>
      </c>
      <c r="C11" s="7" t="s">
        <v>130</v>
      </c>
      <c r="D11" s="7" t="s">
        <v>131</v>
      </c>
      <c r="E11" s="7" t="s">
        <v>132</v>
      </c>
      <c r="F11" s="7" t="s">
        <v>133</v>
      </c>
    </row>
    <row r="12" spans="1:9" x14ac:dyDescent="0.7">
      <c r="A12" t="s">
        <v>125</v>
      </c>
      <c r="B12">
        <v>3</v>
      </c>
      <c r="C12">
        <v>31830172907.78228</v>
      </c>
      <c r="D12">
        <v>10610057635.927427</v>
      </c>
      <c r="E12">
        <v>81.676041326091891</v>
      </c>
      <c r="F12">
        <v>1.1313726423630117E-26</v>
      </c>
    </row>
    <row r="13" spans="1:9" x14ac:dyDescent="0.7">
      <c r="A13" t="s">
        <v>126</v>
      </c>
      <c r="B13">
        <v>99</v>
      </c>
      <c r="C13">
        <v>12860511955.557526</v>
      </c>
      <c r="D13">
        <v>129904161.16724773</v>
      </c>
    </row>
    <row r="14" spans="1:9" ht="18" thickBot="1" x14ac:dyDescent="0.75">
      <c r="A14" s="6" t="s">
        <v>127</v>
      </c>
      <c r="B14" s="6">
        <v>102</v>
      </c>
      <c r="C14" s="6">
        <v>44690684863.339806</v>
      </c>
      <c r="D14" s="6"/>
      <c r="E14" s="6"/>
      <c r="F14" s="6"/>
    </row>
    <row r="15" spans="1:9" ht="18" thickBot="1" x14ac:dyDescent="0.75"/>
    <row r="16" spans="1:9" x14ac:dyDescent="0.7">
      <c r="A16" s="7"/>
      <c r="B16" s="7" t="s">
        <v>134</v>
      </c>
      <c r="C16" s="7" t="s">
        <v>122</v>
      </c>
      <c r="D16" s="7" t="s">
        <v>135</v>
      </c>
      <c r="E16" s="7" t="s">
        <v>136</v>
      </c>
      <c r="F16" s="7" t="s">
        <v>137</v>
      </c>
      <c r="G16" s="7" t="s">
        <v>138</v>
      </c>
      <c r="H16" s="7" t="s">
        <v>139</v>
      </c>
      <c r="I16" s="7" t="s">
        <v>140</v>
      </c>
    </row>
    <row r="17" spans="1:9" x14ac:dyDescent="0.7">
      <c r="A17" t="s">
        <v>128</v>
      </c>
      <c r="B17">
        <v>69413.785623717951</v>
      </c>
      <c r="C17">
        <v>8962.1531694574878</v>
      </c>
      <c r="D17">
        <v>7.7452130432535133</v>
      </c>
      <c r="E17">
        <v>8.398566363272172E-12</v>
      </c>
      <c r="F17">
        <v>51630.929382166476</v>
      </c>
      <c r="G17">
        <v>87196.641865269426</v>
      </c>
      <c r="H17">
        <v>51630.929382166476</v>
      </c>
      <c r="I17">
        <v>87196.641865269426</v>
      </c>
    </row>
    <row r="18" spans="1:9" x14ac:dyDescent="0.7">
      <c r="A18" t="s">
        <v>111</v>
      </c>
      <c r="B18">
        <v>3.9889905999251543</v>
      </c>
      <c r="C18">
        <v>4.6619228645533433</v>
      </c>
      <c r="D18">
        <v>0.85565349659798318</v>
      </c>
      <c r="E18">
        <v>0.3942556348019296</v>
      </c>
      <c r="F18">
        <v>-5.2612757749098957</v>
      </c>
      <c r="G18">
        <v>13.239256974760204</v>
      </c>
      <c r="H18">
        <v>-5.2612757749098957</v>
      </c>
      <c r="I18">
        <v>13.239256974760204</v>
      </c>
    </row>
    <row r="19" spans="1:9" x14ac:dyDescent="0.7">
      <c r="A19" t="s">
        <v>112</v>
      </c>
      <c r="B19">
        <v>198.6940694367278</v>
      </c>
      <c r="C19">
        <v>23.628648036140593</v>
      </c>
      <c r="D19">
        <v>8.4090325071845147</v>
      </c>
      <c r="E19">
        <v>3.1659194421828669E-13</v>
      </c>
      <c r="F19">
        <v>151.80970546034854</v>
      </c>
      <c r="G19">
        <v>245.57843341310706</v>
      </c>
      <c r="H19">
        <v>151.80970546034854</v>
      </c>
      <c r="I19">
        <v>245.57843341310706</v>
      </c>
    </row>
    <row r="20" spans="1:9" ht="18" thickBot="1" x14ac:dyDescent="0.75">
      <c r="A20" s="6" t="s">
        <v>113</v>
      </c>
      <c r="B20" s="6">
        <v>-47.650952938919396</v>
      </c>
      <c r="C20" s="6">
        <v>3.6036722352496162</v>
      </c>
      <c r="D20" s="6">
        <v>-13.222887606929865</v>
      </c>
      <c r="E20" s="6">
        <v>1.3351262010013135E-23</v>
      </c>
      <c r="F20" s="6">
        <v>-54.801420476063001</v>
      </c>
      <c r="G20" s="6">
        <v>-40.500485401775791</v>
      </c>
      <c r="H20" s="6">
        <v>-54.801420476063001</v>
      </c>
      <c r="I20" s="6">
        <v>-40.500485401775791</v>
      </c>
    </row>
  </sheetData>
  <phoneticPr fontId="1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87A42-46C3-4F71-87ED-21DBC3B9052D}">
  <dimension ref="B2:D6"/>
  <sheetViews>
    <sheetView workbookViewId="0"/>
  </sheetViews>
  <sheetFormatPr defaultRowHeight="17.649999999999999" x14ac:dyDescent="0.7"/>
  <cols>
    <col min="2" max="2" width="17.5" customWidth="1"/>
    <col min="3" max="4" width="18.125" customWidth="1"/>
  </cols>
  <sheetData>
    <row r="2" spans="2:4" x14ac:dyDescent="0.7">
      <c r="B2" s="9" t="s">
        <v>160</v>
      </c>
      <c r="C2" s="9"/>
    </row>
    <row r="3" spans="2:4" x14ac:dyDescent="0.7">
      <c r="B3" s="2"/>
      <c r="C3" s="15" t="s">
        <v>162</v>
      </c>
      <c r="D3" s="15" t="s">
        <v>163</v>
      </c>
    </row>
    <row r="4" spans="2:4" x14ac:dyDescent="0.7">
      <c r="B4" s="2" t="s">
        <v>111</v>
      </c>
      <c r="C4" s="5">
        <v>0.85565349659798318</v>
      </c>
      <c r="D4" s="5">
        <f>C4*C4</f>
        <v>0.73214290624035483</v>
      </c>
    </row>
    <row r="5" spans="2:4" x14ac:dyDescent="0.7">
      <c r="B5" s="2" t="s">
        <v>112</v>
      </c>
      <c r="C5" s="5">
        <v>8.4090325071845147</v>
      </c>
      <c r="D5" s="5">
        <f t="shared" ref="D5:D6" si="0">C5*C5</f>
        <v>70.711827706885884</v>
      </c>
    </row>
    <row r="6" spans="2:4" x14ac:dyDescent="0.7">
      <c r="B6" s="2" t="s">
        <v>113</v>
      </c>
      <c r="C6" s="5">
        <v>-13.222887606929865</v>
      </c>
      <c r="D6" s="5">
        <f t="shared" si="0"/>
        <v>174.8447566654994</v>
      </c>
    </row>
  </sheetData>
  <phoneticPr fontId="1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52C32-9282-457B-BCA7-0BC882A3AEBC}">
  <dimension ref="A1:I19"/>
  <sheetViews>
    <sheetView workbookViewId="0"/>
  </sheetViews>
  <sheetFormatPr defaultRowHeight="17.649999999999999" x14ac:dyDescent="0.7"/>
  <cols>
    <col min="1" max="9" width="14.6875" customWidth="1"/>
  </cols>
  <sheetData>
    <row r="1" spans="1:9" x14ac:dyDescent="0.7">
      <c r="A1" t="s">
        <v>117</v>
      </c>
    </row>
    <row r="2" spans="1:9" ht="18" thickBot="1" x14ac:dyDescent="0.75"/>
    <row r="3" spans="1:9" x14ac:dyDescent="0.7">
      <c r="A3" s="8" t="s">
        <v>118</v>
      </c>
      <c r="B3" s="8"/>
    </row>
    <row r="4" spans="1:9" x14ac:dyDescent="0.7">
      <c r="A4" t="s">
        <v>119</v>
      </c>
      <c r="B4">
        <v>0.84267709149662817</v>
      </c>
    </row>
    <row r="5" spans="1:9" x14ac:dyDescent="0.7">
      <c r="A5" t="s">
        <v>120</v>
      </c>
      <c r="B5">
        <v>0.71010468053321674</v>
      </c>
    </row>
    <row r="6" spans="1:9" x14ac:dyDescent="0.7">
      <c r="A6" t="s">
        <v>121</v>
      </c>
      <c r="B6">
        <v>0.70430677414388099</v>
      </c>
    </row>
    <row r="7" spans="1:9" x14ac:dyDescent="0.7">
      <c r="A7" t="s">
        <v>122</v>
      </c>
      <c r="B7">
        <v>11382.275855753642</v>
      </c>
    </row>
    <row r="8" spans="1:9" ht="18" thickBot="1" x14ac:dyDescent="0.75">
      <c r="A8" s="6" t="s">
        <v>123</v>
      </c>
      <c r="B8" s="6">
        <v>103</v>
      </c>
    </row>
    <row r="10" spans="1:9" ht="18" thickBot="1" x14ac:dyDescent="0.75">
      <c r="A10" t="s">
        <v>124</v>
      </c>
    </row>
    <row r="11" spans="1:9" x14ac:dyDescent="0.7">
      <c r="A11" s="7"/>
      <c r="B11" s="7" t="s">
        <v>129</v>
      </c>
      <c r="C11" s="7" t="s">
        <v>130</v>
      </c>
      <c r="D11" s="7" t="s">
        <v>131</v>
      </c>
      <c r="E11" s="7" t="s">
        <v>132</v>
      </c>
      <c r="F11" s="7" t="s">
        <v>133</v>
      </c>
    </row>
    <row r="12" spans="1:9" x14ac:dyDescent="0.7">
      <c r="A12" t="s">
        <v>125</v>
      </c>
      <c r="B12">
        <v>2</v>
      </c>
      <c r="C12">
        <v>31735064497.692577</v>
      </c>
      <c r="D12">
        <v>15867532248.846289</v>
      </c>
      <c r="E12">
        <v>122.4760513276555</v>
      </c>
      <c r="F12">
        <v>1.2943751703071015E-27</v>
      </c>
    </row>
    <row r="13" spans="1:9" x14ac:dyDescent="0.7">
      <c r="A13" t="s">
        <v>126</v>
      </c>
      <c r="B13">
        <v>100</v>
      </c>
      <c r="C13">
        <v>12955620365.647228</v>
      </c>
      <c r="D13">
        <v>129556203.65647228</v>
      </c>
    </row>
    <row r="14" spans="1:9" ht="18" thickBot="1" x14ac:dyDescent="0.75">
      <c r="A14" s="6" t="s">
        <v>127</v>
      </c>
      <c r="B14" s="6">
        <v>102</v>
      </c>
      <c r="C14" s="6">
        <v>44690684863.339806</v>
      </c>
      <c r="D14" s="6"/>
      <c r="E14" s="6"/>
      <c r="F14" s="6"/>
    </row>
    <row r="15" spans="1:9" ht="18" thickBot="1" x14ac:dyDescent="0.75"/>
    <row r="16" spans="1:9" x14ac:dyDescent="0.7">
      <c r="A16" s="7"/>
      <c r="B16" s="7" t="s">
        <v>134</v>
      </c>
      <c r="C16" s="7" t="s">
        <v>122</v>
      </c>
      <c r="D16" s="7" t="s">
        <v>135</v>
      </c>
      <c r="E16" s="7" t="s">
        <v>136</v>
      </c>
      <c r="F16" s="7" t="s">
        <v>137</v>
      </c>
      <c r="G16" s="7" t="s">
        <v>138</v>
      </c>
      <c r="H16" s="7" t="s">
        <v>139</v>
      </c>
      <c r="I16" s="7" t="s">
        <v>140</v>
      </c>
    </row>
    <row r="17" spans="1:9" x14ac:dyDescent="0.7">
      <c r="A17" t="s">
        <v>128</v>
      </c>
      <c r="B17">
        <v>75138.147645286197</v>
      </c>
      <c r="C17">
        <v>5955.5186731229724</v>
      </c>
      <c r="D17">
        <v>12.616558148727126</v>
      </c>
      <c r="E17">
        <v>2.10963947627487E-22</v>
      </c>
      <c r="F17">
        <v>63322.568219775021</v>
      </c>
      <c r="G17">
        <v>86953.727070797366</v>
      </c>
      <c r="H17">
        <v>63322.568219775021</v>
      </c>
      <c r="I17">
        <v>86953.727070797366</v>
      </c>
    </row>
    <row r="18" spans="1:9" x14ac:dyDescent="0.7">
      <c r="A18" t="s">
        <v>112</v>
      </c>
      <c r="B18">
        <v>194.63373821108223</v>
      </c>
      <c r="C18">
        <v>23.116227744959122</v>
      </c>
      <c r="D18">
        <v>8.4197880535904197</v>
      </c>
      <c r="E18">
        <v>2.8177836875428282E-13</v>
      </c>
      <c r="F18">
        <v>148.77180074937934</v>
      </c>
      <c r="G18">
        <v>240.49567567278513</v>
      </c>
      <c r="H18">
        <v>148.77180074937934</v>
      </c>
      <c r="I18">
        <v>240.49567567278513</v>
      </c>
    </row>
    <row r="19" spans="1:9" ht="18" thickBot="1" x14ac:dyDescent="0.75">
      <c r="A19" s="6" t="s">
        <v>113</v>
      </c>
      <c r="B19" s="6">
        <v>-47.618018685924532</v>
      </c>
      <c r="C19" s="6">
        <v>3.5986373694314113</v>
      </c>
      <c r="D19" s="6">
        <v>-13.232235926413511</v>
      </c>
      <c r="E19" s="6">
        <v>1.0535555240185624E-23</v>
      </c>
      <c r="F19" s="6">
        <v>-54.757612732370987</v>
      </c>
      <c r="G19" s="6">
        <v>-40.478424639478078</v>
      </c>
      <c r="H19" s="6">
        <v>-54.757612732370987</v>
      </c>
      <c r="I19" s="6">
        <v>-40.478424639478078</v>
      </c>
    </row>
  </sheetData>
  <phoneticPr fontId="1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8CCB0-CADE-431A-A168-AE9506AEEF06}">
  <dimension ref="B2:D5"/>
  <sheetViews>
    <sheetView workbookViewId="0"/>
  </sheetViews>
  <sheetFormatPr defaultRowHeight="17.649999999999999" x14ac:dyDescent="0.7"/>
  <cols>
    <col min="2" max="2" width="17.3125" customWidth="1"/>
    <col min="3" max="4" width="18.3125" customWidth="1"/>
  </cols>
  <sheetData>
    <row r="2" spans="2:4" x14ac:dyDescent="0.7">
      <c r="B2" s="9" t="s">
        <v>161</v>
      </c>
      <c r="C2" s="9"/>
    </row>
    <row r="3" spans="2:4" x14ac:dyDescent="0.7">
      <c r="B3" s="2"/>
      <c r="C3" s="4" t="s">
        <v>157</v>
      </c>
      <c r="D3" s="4" t="s">
        <v>156</v>
      </c>
    </row>
    <row r="4" spans="2:4" x14ac:dyDescent="0.7">
      <c r="B4" s="2" t="s">
        <v>112</v>
      </c>
      <c r="C4" s="5">
        <v>8.4197880535904197</v>
      </c>
      <c r="D4" s="5">
        <f t="shared" ref="D4:D5" si="0">C4*C4</f>
        <v>70.89283086738395</v>
      </c>
    </row>
    <row r="5" spans="2:4" x14ac:dyDescent="0.7">
      <c r="B5" s="2" t="s">
        <v>113</v>
      </c>
      <c r="C5" s="5">
        <v>-13.232235926413511</v>
      </c>
      <c r="D5" s="5">
        <f t="shared" si="0"/>
        <v>175.09206761226841</v>
      </c>
    </row>
  </sheetData>
  <phoneticPr fontId="1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2A4DF-9595-447B-A94C-27E4E7A45BF6}">
  <dimension ref="B2:F6"/>
  <sheetViews>
    <sheetView workbookViewId="0"/>
  </sheetViews>
  <sheetFormatPr defaultRowHeight="17.649999999999999" x14ac:dyDescent="0.7"/>
  <cols>
    <col min="2" max="2" width="19.1875" customWidth="1"/>
    <col min="3" max="6" width="14.6875" customWidth="1"/>
  </cols>
  <sheetData>
    <row r="2" spans="2:6" x14ac:dyDescent="0.7">
      <c r="B2" s="9" t="s">
        <v>165</v>
      </c>
      <c r="C2" s="9"/>
    </row>
    <row r="3" spans="2:6" x14ac:dyDescent="0.7">
      <c r="B3" s="2"/>
      <c r="C3" s="4" t="s">
        <v>155</v>
      </c>
      <c r="D3" s="4" t="s">
        <v>151</v>
      </c>
      <c r="E3" s="4" t="s">
        <v>154</v>
      </c>
      <c r="F3" s="4" t="s">
        <v>152</v>
      </c>
    </row>
    <row r="4" spans="2:6" x14ac:dyDescent="0.7">
      <c r="B4" s="2" t="s">
        <v>153</v>
      </c>
      <c r="C4" s="5">
        <v>92501.563106796122</v>
      </c>
      <c r="D4" s="5">
        <v>20931.888812250792</v>
      </c>
      <c r="E4" s="5"/>
      <c r="F4" s="5"/>
    </row>
    <row r="5" spans="2:6" x14ac:dyDescent="0.7">
      <c r="B5" s="2" t="s">
        <v>112</v>
      </c>
      <c r="C5" s="5">
        <v>235.67087378640772</v>
      </c>
      <c r="D5" s="5">
        <v>48.754731557347803</v>
      </c>
      <c r="E5" s="5">
        <v>194.63373821108223</v>
      </c>
      <c r="F5" s="5">
        <f>E5*D5/$D$4</f>
        <v>0.45334254082845199</v>
      </c>
    </row>
    <row r="6" spans="2:6" x14ac:dyDescent="0.7">
      <c r="B6" s="2" t="s">
        <v>113</v>
      </c>
      <c r="C6" s="5">
        <v>598.64077669902917</v>
      </c>
      <c r="D6" s="5">
        <v>313.18117460166894</v>
      </c>
      <c r="E6" s="5">
        <v>-47.618018685924532</v>
      </c>
      <c r="F6" s="5">
        <f>E6*D6/$D$4</f>
        <v>-0.71245682403653443</v>
      </c>
    </row>
  </sheetData>
  <phoneticPr fontId="1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66698-A2C7-4A7E-9300-895C1AD94569}">
  <dimension ref="A1:L105"/>
  <sheetViews>
    <sheetView workbookViewId="0"/>
  </sheetViews>
  <sheetFormatPr defaultRowHeight="17.649999999999999" x14ac:dyDescent="0.7"/>
  <cols>
    <col min="1" max="3" width="11" customWidth="1"/>
    <col min="4" max="4" width="17.8125" customWidth="1"/>
    <col min="5" max="7" width="11" customWidth="1"/>
    <col min="8" max="8" width="18.3125" customWidth="1"/>
  </cols>
  <sheetData>
    <row r="1" spans="1:7" x14ac:dyDescent="0.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7">
      <c r="A2" t="s">
        <v>7</v>
      </c>
      <c r="B2">
        <v>1500</v>
      </c>
      <c r="C2">
        <v>207.6</v>
      </c>
      <c r="D2">
        <v>100</v>
      </c>
      <c r="E2">
        <v>27</v>
      </c>
      <c r="F2">
        <v>12</v>
      </c>
      <c r="G2">
        <v>130069</v>
      </c>
    </row>
    <row r="3" spans="1:7" x14ac:dyDescent="0.7">
      <c r="A3" t="s">
        <v>8</v>
      </c>
      <c r="B3">
        <v>1010</v>
      </c>
      <c r="C3">
        <v>210.8</v>
      </c>
      <c r="D3">
        <v>590</v>
      </c>
      <c r="E3">
        <v>20</v>
      </c>
      <c r="F3">
        <v>3</v>
      </c>
      <c r="G3">
        <v>72981</v>
      </c>
    </row>
    <row r="4" spans="1:7" x14ac:dyDescent="0.7">
      <c r="A4" t="s">
        <v>9</v>
      </c>
      <c r="B4">
        <v>1260</v>
      </c>
      <c r="C4">
        <v>174.5</v>
      </c>
      <c r="D4">
        <v>180</v>
      </c>
      <c r="E4">
        <v>57</v>
      </c>
      <c r="F4">
        <v>19</v>
      </c>
      <c r="G4">
        <v>84050</v>
      </c>
    </row>
    <row r="5" spans="1:7" x14ac:dyDescent="0.7">
      <c r="A5" t="s">
        <v>10</v>
      </c>
      <c r="B5">
        <v>1180</v>
      </c>
      <c r="C5">
        <v>288.8</v>
      </c>
      <c r="D5">
        <v>580</v>
      </c>
      <c r="E5">
        <v>57</v>
      </c>
      <c r="F5">
        <v>9</v>
      </c>
      <c r="G5">
        <v>108947</v>
      </c>
    </row>
    <row r="6" spans="1:7" x14ac:dyDescent="0.7">
      <c r="A6" t="s">
        <v>11</v>
      </c>
      <c r="B6">
        <v>1160</v>
      </c>
      <c r="C6">
        <v>216.1</v>
      </c>
      <c r="D6">
        <v>1170</v>
      </c>
      <c r="E6">
        <v>65</v>
      </c>
      <c r="F6">
        <v>16</v>
      </c>
      <c r="G6">
        <v>65733</v>
      </c>
    </row>
    <row r="7" spans="1:7" x14ac:dyDescent="0.7">
      <c r="A7" t="s">
        <v>12</v>
      </c>
      <c r="B7">
        <v>1290</v>
      </c>
      <c r="C7">
        <v>251</v>
      </c>
      <c r="D7">
        <v>570</v>
      </c>
      <c r="E7">
        <v>43</v>
      </c>
      <c r="F7">
        <v>2</v>
      </c>
      <c r="G7">
        <v>114216</v>
      </c>
    </row>
    <row r="8" spans="1:7" x14ac:dyDescent="0.7">
      <c r="A8" t="s">
        <v>13</v>
      </c>
      <c r="B8">
        <v>1050</v>
      </c>
      <c r="C8">
        <v>284.60000000000002</v>
      </c>
      <c r="D8">
        <v>60</v>
      </c>
      <c r="E8">
        <v>62</v>
      </c>
      <c r="F8">
        <v>10</v>
      </c>
      <c r="G8">
        <v>151832</v>
      </c>
    </row>
    <row r="9" spans="1:7" x14ac:dyDescent="0.7">
      <c r="A9" t="s">
        <v>14</v>
      </c>
      <c r="B9">
        <v>1190</v>
      </c>
      <c r="C9">
        <v>252.2</v>
      </c>
      <c r="D9">
        <v>90</v>
      </c>
      <c r="E9">
        <v>25</v>
      </c>
      <c r="F9">
        <v>5</v>
      </c>
      <c r="G9">
        <v>108936</v>
      </c>
    </row>
    <row r="10" spans="1:7" x14ac:dyDescent="0.7">
      <c r="A10" t="s">
        <v>15</v>
      </c>
      <c r="B10">
        <v>1530</v>
      </c>
      <c r="C10">
        <v>163.9</v>
      </c>
      <c r="D10">
        <v>1030</v>
      </c>
      <c r="E10">
        <v>17</v>
      </c>
      <c r="F10">
        <v>7</v>
      </c>
      <c r="G10">
        <v>61567</v>
      </c>
    </row>
    <row r="11" spans="1:7" x14ac:dyDescent="0.7">
      <c r="A11" t="s">
        <v>16</v>
      </c>
      <c r="B11">
        <v>1140</v>
      </c>
      <c r="C11">
        <v>265</v>
      </c>
      <c r="D11">
        <v>1000</v>
      </c>
      <c r="E11">
        <v>11</v>
      </c>
      <c r="F11">
        <v>17</v>
      </c>
      <c r="G11">
        <v>88578</v>
      </c>
    </row>
    <row r="12" spans="1:7" x14ac:dyDescent="0.7">
      <c r="A12" t="s">
        <v>17</v>
      </c>
      <c r="B12">
        <v>1000</v>
      </c>
      <c r="C12">
        <v>282.89999999999998</v>
      </c>
      <c r="D12">
        <v>580</v>
      </c>
      <c r="E12">
        <v>14</v>
      </c>
      <c r="F12">
        <v>8</v>
      </c>
      <c r="G12">
        <v>113723</v>
      </c>
    </row>
    <row r="13" spans="1:7" x14ac:dyDescent="0.7">
      <c r="A13" t="s">
        <v>18</v>
      </c>
      <c r="B13">
        <v>1520</v>
      </c>
      <c r="C13">
        <v>252.9</v>
      </c>
      <c r="D13">
        <v>250</v>
      </c>
      <c r="E13">
        <v>69</v>
      </c>
      <c r="F13">
        <v>13</v>
      </c>
      <c r="G13">
        <v>106408</v>
      </c>
    </row>
    <row r="14" spans="1:7" x14ac:dyDescent="0.7">
      <c r="A14" t="s">
        <v>19</v>
      </c>
      <c r="B14">
        <v>1500</v>
      </c>
      <c r="C14">
        <v>171.7</v>
      </c>
      <c r="D14">
        <v>320</v>
      </c>
      <c r="E14">
        <v>19</v>
      </c>
      <c r="F14">
        <v>7</v>
      </c>
      <c r="G14">
        <v>109693</v>
      </c>
    </row>
    <row r="15" spans="1:7" x14ac:dyDescent="0.7">
      <c r="A15" t="s">
        <v>20</v>
      </c>
      <c r="B15">
        <v>1330</v>
      </c>
      <c r="C15">
        <v>287.8</v>
      </c>
      <c r="D15">
        <v>680</v>
      </c>
      <c r="E15">
        <v>73</v>
      </c>
      <c r="F15">
        <v>8</v>
      </c>
      <c r="G15">
        <v>88380</v>
      </c>
    </row>
    <row r="16" spans="1:7" x14ac:dyDescent="0.7">
      <c r="A16" t="s">
        <v>21</v>
      </c>
      <c r="B16">
        <v>1000</v>
      </c>
      <c r="C16">
        <v>261.5</v>
      </c>
      <c r="D16">
        <v>490</v>
      </c>
      <c r="E16">
        <v>72</v>
      </c>
      <c r="F16">
        <v>2</v>
      </c>
      <c r="G16">
        <v>109620</v>
      </c>
    </row>
    <row r="17" spans="1:7" x14ac:dyDescent="0.7">
      <c r="A17" t="s">
        <v>22</v>
      </c>
      <c r="B17">
        <v>1500</v>
      </c>
      <c r="C17">
        <v>205.4</v>
      </c>
      <c r="D17">
        <v>690</v>
      </c>
      <c r="E17">
        <v>16</v>
      </c>
      <c r="F17">
        <v>20</v>
      </c>
      <c r="G17">
        <v>71315</v>
      </c>
    </row>
    <row r="18" spans="1:7" x14ac:dyDescent="0.7">
      <c r="A18" t="s">
        <v>23</v>
      </c>
      <c r="B18">
        <v>1500</v>
      </c>
      <c r="C18">
        <v>287.10000000000002</v>
      </c>
      <c r="D18">
        <v>970</v>
      </c>
      <c r="E18">
        <v>68</v>
      </c>
      <c r="F18">
        <v>20</v>
      </c>
      <c r="G18">
        <v>83900</v>
      </c>
    </row>
    <row r="19" spans="1:7" x14ac:dyDescent="0.7">
      <c r="A19" t="s">
        <v>24</v>
      </c>
      <c r="B19">
        <v>1110</v>
      </c>
      <c r="C19">
        <v>302.89999999999998</v>
      </c>
      <c r="D19">
        <v>620</v>
      </c>
      <c r="E19">
        <v>13</v>
      </c>
      <c r="F19">
        <v>21</v>
      </c>
      <c r="G19">
        <v>96660</v>
      </c>
    </row>
    <row r="20" spans="1:7" x14ac:dyDescent="0.7">
      <c r="A20" t="s">
        <v>25</v>
      </c>
      <c r="B20">
        <v>1780</v>
      </c>
      <c r="C20">
        <v>257.3</v>
      </c>
      <c r="D20">
        <v>590</v>
      </c>
      <c r="E20">
        <v>79</v>
      </c>
      <c r="F20">
        <v>19</v>
      </c>
      <c r="G20">
        <v>99858</v>
      </c>
    </row>
    <row r="21" spans="1:7" x14ac:dyDescent="0.7">
      <c r="A21" t="s">
        <v>26</v>
      </c>
      <c r="B21">
        <v>1540</v>
      </c>
      <c r="C21">
        <v>258.89999999999998</v>
      </c>
      <c r="D21">
        <v>1020</v>
      </c>
      <c r="E21">
        <v>55</v>
      </c>
      <c r="F21">
        <v>20</v>
      </c>
      <c r="G21">
        <v>87870</v>
      </c>
    </row>
    <row r="22" spans="1:7" x14ac:dyDescent="0.7">
      <c r="A22" t="s">
        <v>27</v>
      </c>
      <c r="B22">
        <v>820</v>
      </c>
      <c r="C22">
        <v>256.7</v>
      </c>
      <c r="D22">
        <v>680</v>
      </c>
      <c r="E22">
        <v>76</v>
      </c>
      <c r="F22">
        <v>20</v>
      </c>
      <c r="G22">
        <v>84938</v>
      </c>
    </row>
    <row r="23" spans="1:7" x14ac:dyDescent="0.7">
      <c r="A23" t="s">
        <v>28</v>
      </c>
      <c r="B23">
        <v>1040</v>
      </c>
      <c r="C23">
        <v>193</v>
      </c>
      <c r="D23">
        <v>770</v>
      </c>
      <c r="E23">
        <v>57</v>
      </c>
      <c r="F23">
        <v>2</v>
      </c>
      <c r="G23">
        <v>82622</v>
      </c>
    </row>
    <row r="24" spans="1:7" x14ac:dyDescent="0.7">
      <c r="A24" t="s">
        <v>29</v>
      </c>
      <c r="B24">
        <v>1800</v>
      </c>
      <c r="C24">
        <v>237.5</v>
      </c>
      <c r="D24">
        <v>1150</v>
      </c>
      <c r="E24">
        <v>66</v>
      </c>
      <c r="F24">
        <v>11</v>
      </c>
      <c r="G24">
        <v>63972</v>
      </c>
    </row>
    <row r="25" spans="1:7" x14ac:dyDescent="0.7">
      <c r="A25" t="s">
        <v>30</v>
      </c>
      <c r="B25">
        <v>1000</v>
      </c>
      <c r="C25">
        <v>279.2</v>
      </c>
      <c r="D25">
        <v>870</v>
      </c>
      <c r="E25">
        <v>42</v>
      </c>
      <c r="F25">
        <v>19</v>
      </c>
      <c r="G25">
        <v>98406</v>
      </c>
    </row>
    <row r="26" spans="1:7" x14ac:dyDescent="0.7">
      <c r="A26" t="s">
        <v>31</v>
      </c>
      <c r="B26">
        <v>1000</v>
      </c>
      <c r="C26">
        <v>174.3</v>
      </c>
      <c r="D26">
        <v>80</v>
      </c>
      <c r="E26">
        <v>66</v>
      </c>
      <c r="F26">
        <v>5</v>
      </c>
      <c r="G26">
        <v>90889</v>
      </c>
    </row>
    <row r="27" spans="1:7" x14ac:dyDescent="0.7">
      <c r="A27" t="s">
        <v>32</v>
      </c>
      <c r="B27">
        <v>1590</v>
      </c>
      <c r="C27">
        <v>208.2</v>
      </c>
      <c r="D27">
        <v>500</v>
      </c>
      <c r="E27">
        <v>22</v>
      </c>
      <c r="F27">
        <v>7</v>
      </c>
      <c r="G27">
        <v>103463</v>
      </c>
    </row>
    <row r="28" spans="1:7" x14ac:dyDescent="0.7">
      <c r="A28" t="s">
        <v>33</v>
      </c>
      <c r="B28">
        <v>1000</v>
      </c>
      <c r="C28">
        <v>311.3</v>
      </c>
      <c r="D28">
        <v>600</v>
      </c>
      <c r="E28">
        <v>17</v>
      </c>
      <c r="F28">
        <v>18</v>
      </c>
      <c r="G28">
        <v>118933</v>
      </c>
    </row>
    <row r="29" spans="1:7" x14ac:dyDescent="0.7">
      <c r="A29" t="s">
        <v>34</v>
      </c>
      <c r="B29">
        <v>1160</v>
      </c>
      <c r="C29">
        <v>210.6</v>
      </c>
      <c r="D29">
        <v>480</v>
      </c>
      <c r="E29">
        <v>58</v>
      </c>
      <c r="F29">
        <v>3</v>
      </c>
      <c r="G29">
        <v>101365</v>
      </c>
    </row>
    <row r="30" spans="1:7" x14ac:dyDescent="0.7">
      <c r="A30" t="s">
        <v>35</v>
      </c>
      <c r="B30">
        <v>1290</v>
      </c>
      <c r="C30">
        <v>277.60000000000002</v>
      </c>
      <c r="D30">
        <v>1070</v>
      </c>
      <c r="E30">
        <v>30</v>
      </c>
      <c r="F30">
        <v>16</v>
      </c>
      <c r="G30">
        <v>82873</v>
      </c>
    </row>
    <row r="31" spans="1:7" x14ac:dyDescent="0.7">
      <c r="A31" t="s">
        <v>36</v>
      </c>
      <c r="B31">
        <v>1000</v>
      </c>
      <c r="C31">
        <v>217.6</v>
      </c>
      <c r="D31">
        <v>320</v>
      </c>
      <c r="E31">
        <v>74</v>
      </c>
      <c r="F31">
        <v>13</v>
      </c>
      <c r="G31">
        <v>104164</v>
      </c>
    </row>
    <row r="32" spans="1:7" x14ac:dyDescent="0.7">
      <c r="A32" t="s">
        <v>37</v>
      </c>
      <c r="B32">
        <v>810</v>
      </c>
      <c r="C32">
        <v>300.10000000000002</v>
      </c>
      <c r="D32">
        <v>330</v>
      </c>
      <c r="E32">
        <v>23</v>
      </c>
      <c r="F32">
        <v>13</v>
      </c>
      <c r="G32">
        <v>139260</v>
      </c>
    </row>
    <row r="33" spans="1:7" x14ac:dyDescent="0.7">
      <c r="A33" t="s">
        <v>38</v>
      </c>
      <c r="B33">
        <v>900</v>
      </c>
      <c r="C33">
        <v>213.7</v>
      </c>
      <c r="D33">
        <v>840</v>
      </c>
      <c r="E33">
        <v>13</v>
      </c>
      <c r="F33">
        <v>13</v>
      </c>
      <c r="G33">
        <v>73440</v>
      </c>
    </row>
    <row r="34" spans="1:7" x14ac:dyDescent="0.7">
      <c r="A34" t="s">
        <v>39</v>
      </c>
      <c r="B34">
        <v>980</v>
      </c>
      <c r="C34">
        <v>221</v>
      </c>
      <c r="D34">
        <v>200</v>
      </c>
      <c r="E34">
        <v>50</v>
      </c>
      <c r="F34">
        <v>14</v>
      </c>
      <c r="G34">
        <v>113950</v>
      </c>
    </row>
    <row r="35" spans="1:7" x14ac:dyDescent="0.7">
      <c r="A35" t="s">
        <v>40</v>
      </c>
      <c r="B35">
        <v>1060</v>
      </c>
      <c r="C35">
        <v>305.39999999999998</v>
      </c>
      <c r="D35">
        <v>280</v>
      </c>
      <c r="E35">
        <v>50</v>
      </c>
      <c r="F35">
        <v>18</v>
      </c>
      <c r="G35">
        <v>132638</v>
      </c>
    </row>
    <row r="36" spans="1:7" x14ac:dyDescent="0.7">
      <c r="A36" t="s">
        <v>41</v>
      </c>
      <c r="B36">
        <v>1500</v>
      </c>
      <c r="C36">
        <v>306.39999999999998</v>
      </c>
      <c r="D36">
        <v>860</v>
      </c>
      <c r="E36">
        <v>44</v>
      </c>
      <c r="F36">
        <v>13</v>
      </c>
      <c r="G36">
        <v>80057</v>
      </c>
    </row>
    <row r="37" spans="1:7" x14ac:dyDescent="0.7">
      <c r="A37" t="s">
        <v>42</v>
      </c>
      <c r="B37">
        <v>1520</v>
      </c>
      <c r="C37">
        <v>158</v>
      </c>
      <c r="D37">
        <v>730</v>
      </c>
      <c r="E37">
        <v>28</v>
      </c>
      <c r="F37">
        <v>5</v>
      </c>
      <c r="G37">
        <v>67094</v>
      </c>
    </row>
    <row r="38" spans="1:7" x14ac:dyDescent="0.7">
      <c r="A38" t="s">
        <v>43</v>
      </c>
      <c r="B38">
        <v>810</v>
      </c>
      <c r="C38">
        <v>289.3</v>
      </c>
      <c r="D38">
        <v>700</v>
      </c>
      <c r="E38">
        <v>10</v>
      </c>
      <c r="F38">
        <v>19</v>
      </c>
      <c r="G38">
        <v>85680</v>
      </c>
    </row>
    <row r="39" spans="1:7" x14ac:dyDescent="0.7">
      <c r="A39" t="s">
        <v>44</v>
      </c>
      <c r="B39">
        <v>1350</v>
      </c>
      <c r="C39">
        <v>225.4</v>
      </c>
      <c r="D39">
        <v>650</v>
      </c>
      <c r="E39">
        <v>59</v>
      </c>
      <c r="F39">
        <v>4</v>
      </c>
      <c r="G39">
        <v>92411</v>
      </c>
    </row>
    <row r="40" spans="1:7" x14ac:dyDescent="0.7">
      <c r="A40" t="s">
        <v>45</v>
      </c>
      <c r="B40">
        <v>900</v>
      </c>
      <c r="C40">
        <v>293.5</v>
      </c>
      <c r="D40">
        <v>1160</v>
      </c>
      <c r="E40">
        <v>51</v>
      </c>
      <c r="F40">
        <v>5</v>
      </c>
      <c r="G40">
        <v>85678</v>
      </c>
    </row>
    <row r="41" spans="1:7" x14ac:dyDescent="0.7">
      <c r="A41" t="s">
        <v>46</v>
      </c>
      <c r="B41">
        <v>1140</v>
      </c>
      <c r="C41">
        <v>191.2</v>
      </c>
      <c r="D41">
        <v>110</v>
      </c>
      <c r="E41">
        <v>19</v>
      </c>
      <c r="F41">
        <v>15</v>
      </c>
      <c r="G41">
        <v>99828</v>
      </c>
    </row>
    <row r="42" spans="1:7" x14ac:dyDescent="0.7">
      <c r="A42" t="s">
        <v>47</v>
      </c>
      <c r="B42">
        <v>1210</v>
      </c>
      <c r="C42">
        <v>219.9</v>
      </c>
      <c r="D42">
        <v>930</v>
      </c>
      <c r="E42">
        <v>62</v>
      </c>
      <c r="F42">
        <v>2</v>
      </c>
      <c r="G42">
        <v>70993</v>
      </c>
    </row>
    <row r="43" spans="1:7" x14ac:dyDescent="0.7">
      <c r="A43" t="s">
        <v>48</v>
      </c>
      <c r="B43">
        <v>1540</v>
      </c>
      <c r="C43">
        <v>299.3</v>
      </c>
      <c r="D43">
        <v>290</v>
      </c>
      <c r="E43">
        <v>15</v>
      </c>
      <c r="F43">
        <v>4</v>
      </c>
      <c r="G43">
        <v>100876</v>
      </c>
    </row>
    <row r="44" spans="1:7" x14ac:dyDescent="0.7">
      <c r="A44" t="s">
        <v>49</v>
      </c>
      <c r="B44">
        <v>1080</v>
      </c>
      <c r="C44">
        <v>311.10000000000002</v>
      </c>
      <c r="D44">
        <v>500</v>
      </c>
      <c r="E44">
        <v>79</v>
      </c>
      <c r="F44">
        <v>15</v>
      </c>
      <c r="G44">
        <v>96657</v>
      </c>
    </row>
    <row r="45" spans="1:7" x14ac:dyDescent="0.7">
      <c r="A45" t="s">
        <v>50</v>
      </c>
      <c r="B45">
        <v>1480</v>
      </c>
      <c r="C45">
        <v>171.8</v>
      </c>
      <c r="D45">
        <v>680</v>
      </c>
      <c r="E45">
        <v>19</v>
      </c>
      <c r="F45">
        <v>11</v>
      </c>
      <c r="G45">
        <v>83866</v>
      </c>
    </row>
    <row r="46" spans="1:7" x14ac:dyDescent="0.7">
      <c r="A46" t="s">
        <v>51</v>
      </c>
      <c r="B46">
        <v>920</v>
      </c>
      <c r="C46">
        <v>259</v>
      </c>
      <c r="D46">
        <v>570</v>
      </c>
      <c r="E46">
        <v>47</v>
      </c>
      <c r="F46">
        <v>10</v>
      </c>
      <c r="G46">
        <v>96430</v>
      </c>
    </row>
    <row r="47" spans="1:7" x14ac:dyDescent="0.7">
      <c r="A47" t="s">
        <v>52</v>
      </c>
      <c r="B47">
        <v>950</v>
      </c>
      <c r="C47">
        <v>220.4</v>
      </c>
      <c r="D47">
        <v>380</v>
      </c>
      <c r="E47">
        <v>25</v>
      </c>
      <c r="F47">
        <v>2</v>
      </c>
      <c r="G47">
        <v>108958</v>
      </c>
    </row>
    <row r="48" spans="1:7" x14ac:dyDescent="0.7">
      <c r="A48" t="s">
        <v>53</v>
      </c>
      <c r="B48">
        <v>1200</v>
      </c>
      <c r="C48">
        <v>158.80000000000001</v>
      </c>
      <c r="D48">
        <v>660</v>
      </c>
      <c r="E48">
        <v>75</v>
      </c>
      <c r="F48">
        <v>2</v>
      </c>
      <c r="G48">
        <v>81130</v>
      </c>
    </row>
    <row r="49" spans="1:7" x14ac:dyDescent="0.7">
      <c r="A49" t="s">
        <v>54</v>
      </c>
      <c r="B49">
        <v>1130</v>
      </c>
      <c r="C49">
        <v>174.8</v>
      </c>
      <c r="D49">
        <v>970</v>
      </c>
      <c r="E49">
        <v>62</v>
      </c>
      <c r="F49">
        <v>5</v>
      </c>
      <c r="G49">
        <v>56795</v>
      </c>
    </row>
    <row r="50" spans="1:7" x14ac:dyDescent="0.7">
      <c r="A50" t="s">
        <v>55</v>
      </c>
      <c r="B50">
        <v>950</v>
      </c>
      <c r="C50">
        <v>155.1</v>
      </c>
      <c r="D50">
        <v>980</v>
      </c>
      <c r="E50">
        <v>22</v>
      </c>
      <c r="F50">
        <v>7</v>
      </c>
      <c r="G50">
        <v>65474</v>
      </c>
    </row>
    <row r="51" spans="1:7" x14ac:dyDescent="0.7">
      <c r="A51" t="s">
        <v>56</v>
      </c>
      <c r="B51">
        <v>1210</v>
      </c>
      <c r="C51">
        <v>312.2</v>
      </c>
      <c r="D51">
        <v>710</v>
      </c>
      <c r="E51">
        <v>65</v>
      </c>
      <c r="F51">
        <v>11</v>
      </c>
      <c r="G51">
        <v>119310</v>
      </c>
    </row>
    <row r="52" spans="1:7" x14ac:dyDescent="0.7">
      <c r="A52" t="s">
        <v>57</v>
      </c>
      <c r="B52">
        <v>1160</v>
      </c>
      <c r="C52">
        <v>234.2</v>
      </c>
      <c r="D52">
        <v>710</v>
      </c>
      <c r="E52">
        <v>28</v>
      </c>
      <c r="F52">
        <v>20</v>
      </c>
      <c r="G52">
        <v>95088</v>
      </c>
    </row>
    <row r="53" spans="1:7" x14ac:dyDescent="0.7">
      <c r="A53" t="s">
        <v>58</v>
      </c>
      <c r="B53">
        <v>950</v>
      </c>
      <c r="C53">
        <v>189.2</v>
      </c>
      <c r="D53">
        <v>450</v>
      </c>
      <c r="E53">
        <v>36</v>
      </c>
      <c r="F53">
        <v>15</v>
      </c>
      <c r="G53">
        <v>85748</v>
      </c>
    </row>
    <row r="54" spans="1:7" x14ac:dyDescent="0.7">
      <c r="A54" t="s">
        <v>59</v>
      </c>
      <c r="B54">
        <v>1290</v>
      </c>
      <c r="C54">
        <v>261.5</v>
      </c>
      <c r="D54">
        <v>890</v>
      </c>
      <c r="E54">
        <v>62</v>
      </c>
      <c r="F54">
        <v>3</v>
      </c>
      <c r="G54">
        <v>97889</v>
      </c>
    </row>
    <row r="55" spans="1:7" x14ac:dyDescent="0.7">
      <c r="A55" t="s">
        <v>60</v>
      </c>
      <c r="B55">
        <v>1550</v>
      </c>
      <c r="C55">
        <v>235.9</v>
      </c>
      <c r="D55">
        <v>450</v>
      </c>
      <c r="E55">
        <v>52</v>
      </c>
      <c r="F55">
        <v>18</v>
      </c>
      <c r="G55">
        <v>94687</v>
      </c>
    </row>
    <row r="56" spans="1:7" x14ac:dyDescent="0.7">
      <c r="A56" t="s">
        <v>61</v>
      </c>
      <c r="B56">
        <v>1250</v>
      </c>
      <c r="C56">
        <v>159.4</v>
      </c>
      <c r="D56">
        <v>180</v>
      </c>
      <c r="E56">
        <v>29</v>
      </c>
      <c r="F56">
        <v>20</v>
      </c>
      <c r="G56">
        <v>115097</v>
      </c>
    </row>
    <row r="57" spans="1:7" x14ac:dyDescent="0.7">
      <c r="A57" t="s">
        <v>62</v>
      </c>
      <c r="B57">
        <v>880</v>
      </c>
      <c r="C57">
        <v>307.10000000000002</v>
      </c>
      <c r="D57">
        <v>580</v>
      </c>
      <c r="E57">
        <v>24</v>
      </c>
      <c r="F57">
        <v>7</v>
      </c>
      <c r="G57">
        <v>90498</v>
      </c>
    </row>
    <row r="58" spans="1:7" x14ac:dyDescent="0.7">
      <c r="A58" t="s">
        <v>63</v>
      </c>
      <c r="B58">
        <v>1440</v>
      </c>
      <c r="C58">
        <v>194</v>
      </c>
      <c r="D58">
        <v>380</v>
      </c>
      <c r="E58">
        <v>45</v>
      </c>
      <c r="F58">
        <v>17</v>
      </c>
      <c r="G58">
        <v>76464</v>
      </c>
    </row>
    <row r="59" spans="1:7" x14ac:dyDescent="0.7">
      <c r="A59" t="s">
        <v>64</v>
      </c>
      <c r="B59">
        <v>1330</v>
      </c>
      <c r="C59">
        <v>157.4</v>
      </c>
      <c r="D59">
        <v>120</v>
      </c>
      <c r="E59">
        <v>20</v>
      </c>
      <c r="F59">
        <v>18</v>
      </c>
      <c r="G59">
        <v>93521</v>
      </c>
    </row>
    <row r="60" spans="1:7" x14ac:dyDescent="0.7">
      <c r="A60" t="s">
        <v>65</v>
      </c>
      <c r="B60">
        <v>1470</v>
      </c>
      <c r="C60">
        <v>291.8</v>
      </c>
      <c r="D60">
        <v>700</v>
      </c>
      <c r="E60">
        <v>48</v>
      </c>
      <c r="F60">
        <v>7</v>
      </c>
      <c r="G60">
        <v>117816</v>
      </c>
    </row>
    <row r="61" spans="1:7" x14ac:dyDescent="0.7">
      <c r="A61" t="s">
        <v>66</v>
      </c>
      <c r="B61">
        <v>1060</v>
      </c>
      <c r="C61">
        <v>299.5</v>
      </c>
      <c r="D61">
        <v>200</v>
      </c>
      <c r="E61">
        <v>68</v>
      </c>
      <c r="F61">
        <v>10</v>
      </c>
      <c r="G61">
        <v>138499</v>
      </c>
    </row>
    <row r="62" spans="1:7" x14ac:dyDescent="0.7">
      <c r="A62" t="s">
        <v>67</v>
      </c>
      <c r="B62">
        <v>1070</v>
      </c>
      <c r="C62">
        <v>236.9</v>
      </c>
      <c r="D62">
        <v>850</v>
      </c>
      <c r="E62">
        <v>55</v>
      </c>
      <c r="F62">
        <v>16</v>
      </c>
      <c r="G62">
        <v>80050</v>
      </c>
    </row>
    <row r="63" spans="1:7" x14ac:dyDescent="0.7">
      <c r="A63" t="s">
        <v>68</v>
      </c>
      <c r="B63">
        <v>1350</v>
      </c>
      <c r="C63">
        <v>308.39999999999998</v>
      </c>
      <c r="D63">
        <v>1080</v>
      </c>
      <c r="E63">
        <v>65</v>
      </c>
      <c r="F63">
        <v>7</v>
      </c>
      <c r="G63">
        <v>86426</v>
      </c>
    </row>
    <row r="64" spans="1:7" x14ac:dyDescent="0.7">
      <c r="A64" t="s">
        <v>69</v>
      </c>
      <c r="B64">
        <v>1210</v>
      </c>
      <c r="C64">
        <v>270.2</v>
      </c>
      <c r="D64">
        <v>720</v>
      </c>
      <c r="E64">
        <v>41</v>
      </c>
      <c r="F64">
        <v>4</v>
      </c>
      <c r="G64">
        <v>89279</v>
      </c>
    </row>
    <row r="65" spans="1:7" x14ac:dyDescent="0.7">
      <c r="A65" t="s">
        <v>70</v>
      </c>
      <c r="B65">
        <v>1000</v>
      </c>
      <c r="C65">
        <v>265.2</v>
      </c>
      <c r="D65">
        <v>460</v>
      </c>
      <c r="E65">
        <v>26</v>
      </c>
      <c r="F65">
        <v>13</v>
      </c>
      <c r="G65">
        <v>87695</v>
      </c>
    </row>
    <row r="66" spans="1:7" x14ac:dyDescent="0.7">
      <c r="A66" t="s">
        <v>71</v>
      </c>
      <c r="B66">
        <v>1290</v>
      </c>
      <c r="C66">
        <v>241.2</v>
      </c>
      <c r="D66">
        <v>930</v>
      </c>
      <c r="E66">
        <v>16</v>
      </c>
      <c r="F66">
        <v>9</v>
      </c>
      <c r="G66">
        <v>73410</v>
      </c>
    </row>
    <row r="67" spans="1:7" x14ac:dyDescent="0.7">
      <c r="A67" t="s">
        <v>72</v>
      </c>
      <c r="B67">
        <v>880</v>
      </c>
      <c r="C67">
        <v>296.60000000000002</v>
      </c>
      <c r="D67">
        <v>1000</v>
      </c>
      <c r="E67">
        <v>78</v>
      </c>
      <c r="F67">
        <v>5</v>
      </c>
      <c r="G67">
        <v>75248</v>
      </c>
    </row>
    <row r="68" spans="1:7" x14ac:dyDescent="0.7">
      <c r="A68" t="s">
        <v>73</v>
      </c>
      <c r="B68">
        <v>820</v>
      </c>
      <c r="C68">
        <v>284</v>
      </c>
      <c r="D68">
        <v>300</v>
      </c>
      <c r="E68">
        <v>13</v>
      </c>
      <c r="F68">
        <v>7</v>
      </c>
      <c r="G68">
        <v>110890</v>
      </c>
    </row>
    <row r="69" spans="1:7" x14ac:dyDescent="0.7">
      <c r="A69" t="s">
        <v>74</v>
      </c>
      <c r="B69">
        <v>1470</v>
      </c>
      <c r="C69">
        <v>208.2</v>
      </c>
      <c r="D69">
        <v>120</v>
      </c>
      <c r="E69">
        <v>50</v>
      </c>
      <c r="F69">
        <v>3</v>
      </c>
      <c r="G69">
        <v>114941</v>
      </c>
    </row>
    <row r="70" spans="1:7" x14ac:dyDescent="0.7">
      <c r="A70" t="s">
        <v>75</v>
      </c>
      <c r="B70">
        <v>1440</v>
      </c>
      <c r="C70">
        <v>295.5</v>
      </c>
      <c r="D70">
        <v>130</v>
      </c>
      <c r="E70">
        <v>40</v>
      </c>
      <c r="F70">
        <v>7</v>
      </c>
      <c r="G70">
        <v>105618</v>
      </c>
    </row>
    <row r="71" spans="1:7" x14ac:dyDescent="0.7">
      <c r="A71" t="s">
        <v>76</v>
      </c>
      <c r="B71">
        <v>880</v>
      </c>
      <c r="C71">
        <v>292</v>
      </c>
      <c r="D71">
        <v>340</v>
      </c>
      <c r="E71">
        <v>32</v>
      </c>
      <c r="F71">
        <v>10</v>
      </c>
      <c r="G71">
        <v>105119</v>
      </c>
    </row>
    <row r="72" spans="1:7" x14ac:dyDescent="0.7">
      <c r="A72" t="s">
        <v>77</v>
      </c>
      <c r="B72">
        <v>1080</v>
      </c>
      <c r="C72">
        <v>157</v>
      </c>
      <c r="D72">
        <v>1050</v>
      </c>
      <c r="E72">
        <v>13</v>
      </c>
      <c r="F72">
        <v>14</v>
      </c>
      <c r="G72">
        <v>56822</v>
      </c>
    </row>
    <row r="73" spans="1:7" x14ac:dyDescent="0.7">
      <c r="A73" t="s">
        <v>78</v>
      </c>
      <c r="B73">
        <v>1110</v>
      </c>
      <c r="C73">
        <v>250.5</v>
      </c>
      <c r="D73">
        <v>240</v>
      </c>
      <c r="E73">
        <v>58</v>
      </c>
      <c r="F73">
        <v>9</v>
      </c>
      <c r="G73">
        <v>99609</v>
      </c>
    </row>
    <row r="74" spans="1:7" x14ac:dyDescent="0.7">
      <c r="A74" t="s">
        <v>79</v>
      </c>
      <c r="B74">
        <v>1310</v>
      </c>
      <c r="C74">
        <v>209.8</v>
      </c>
      <c r="D74">
        <v>130</v>
      </c>
      <c r="E74">
        <v>18</v>
      </c>
      <c r="F74">
        <v>21</v>
      </c>
      <c r="G74">
        <v>97330</v>
      </c>
    </row>
    <row r="75" spans="1:7" x14ac:dyDescent="0.7">
      <c r="A75" t="s">
        <v>80</v>
      </c>
      <c r="B75">
        <v>1490</v>
      </c>
      <c r="C75">
        <v>155.6</v>
      </c>
      <c r="D75">
        <v>620</v>
      </c>
      <c r="E75">
        <v>73</v>
      </c>
      <c r="F75">
        <v>20</v>
      </c>
      <c r="G75">
        <v>74369</v>
      </c>
    </row>
    <row r="76" spans="1:7" x14ac:dyDescent="0.7">
      <c r="A76" t="s">
        <v>81</v>
      </c>
      <c r="B76">
        <v>1300</v>
      </c>
      <c r="C76">
        <v>186.3</v>
      </c>
      <c r="D76">
        <v>670</v>
      </c>
      <c r="E76">
        <v>38</v>
      </c>
      <c r="F76">
        <v>14</v>
      </c>
      <c r="G76">
        <v>71668</v>
      </c>
    </row>
    <row r="77" spans="1:7" x14ac:dyDescent="0.7">
      <c r="A77" t="s">
        <v>82</v>
      </c>
      <c r="B77">
        <v>1250</v>
      </c>
      <c r="C77">
        <v>201</v>
      </c>
      <c r="D77">
        <v>620</v>
      </c>
      <c r="E77">
        <v>41</v>
      </c>
      <c r="F77">
        <v>11</v>
      </c>
      <c r="G77">
        <v>66600</v>
      </c>
    </row>
    <row r="78" spans="1:7" x14ac:dyDescent="0.7">
      <c r="A78" t="s">
        <v>83</v>
      </c>
      <c r="B78">
        <v>1250</v>
      </c>
      <c r="C78">
        <v>174.5</v>
      </c>
      <c r="D78">
        <v>800</v>
      </c>
      <c r="E78">
        <v>63</v>
      </c>
      <c r="F78">
        <v>17</v>
      </c>
      <c r="G78">
        <v>75330</v>
      </c>
    </row>
    <row r="79" spans="1:7" x14ac:dyDescent="0.7">
      <c r="A79" t="s">
        <v>84</v>
      </c>
      <c r="B79">
        <v>830</v>
      </c>
      <c r="C79">
        <v>161.6</v>
      </c>
      <c r="D79">
        <v>1180</v>
      </c>
      <c r="E79">
        <v>67</v>
      </c>
      <c r="F79">
        <v>10</v>
      </c>
      <c r="G79">
        <v>53801</v>
      </c>
    </row>
    <row r="80" spans="1:7" x14ac:dyDescent="0.7">
      <c r="A80" t="s">
        <v>85</v>
      </c>
      <c r="B80">
        <v>1140</v>
      </c>
      <c r="C80">
        <v>311.89999999999998</v>
      </c>
      <c r="D80">
        <v>740</v>
      </c>
      <c r="E80">
        <v>79</v>
      </c>
      <c r="F80">
        <v>11</v>
      </c>
      <c r="G80">
        <v>110423</v>
      </c>
    </row>
    <row r="81" spans="1:12" x14ac:dyDescent="0.7">
      <c r="A81" t="s">
        <v>86</v>
      </c>
      <c r="B81">
        <v>840</v>
      </c>
      <c r="C81">
        <v>273.60000000000002</v>
      </c>
      <c r="D81">
        <v>360</v>
      </c>
      <c r="E81">
        <v>51</v>
      </c>
      <c r="F81">
        <v>9</v>
      </c>
      <c r="G81">
        <v>93211</v>
      </c>
    </row>
    <row r="82" spans="1:12" x14ac:dyDescent="0.7">
      <c r="A82" t="s">
        <v>87</v>
      </c>
      <c r="B82">
        <v>970</v>
      </c>
      <c r="C82">
        <v>194.1</v>
      </c>
      <c r="D82">
        <v>220</v>
      </c>
      <c r="E82">
        <v>23</v>
      </c>
      <c r="F82">
        <v>8</v>
      </c>
      <c r="G82">
        <v>102898</v>
      </c>
    </row>
    <row r="83" spans="1:12" x14ac:dyDescent="0.7">
      <c r="A83" t="s">
        <v>88</v>
      </c>
      <c r="B83">
        <v>1440</v>
      </c>
      <c r="C83">
        <v>279.89999999999998</v>
      </c>
      <c r="D83">
        <v>80</v>
      </c>
      <c r="E83">
        <v>33</v>
      </c>
      <c r="F83">
        <v>15</v>
      </c>
      <c r="G83">
        <v>132804</v>
      </c>
    </row>
    <row r="84" spans="1:12" x14ac:dyDescent="0.7">
      <c r="A84" t="s">
        <v>89</v>
      </c>
      <c r="B84">
        <v>1080</v>
      </c>
      <c r="C84">
        <v>191</v>
      </c>
      <c r="D84">
        <v>760</v>
      </c>
      <c r="E84">
        <v>68</v>
      </c>
      <c r="F84">
        <v>4</v>
      </c>
      <c r="G84">
        <v>62227</v>
      </c>
    </row>
    <row r="85" spans="1:12" x14ac:dyDescent="0.7">
      <c r="A85" t="s">
        <v>90</v>
      </c>
      <c r="B85">
        <v>980</v>
      </c>
      <c r="C85">
        <v>248.1</v>
      </c>
      <c r="D85">
        <v>690</v>
      </c>
      <c r="E85">
        <v>68</v>
      </c>
      <c r="F85">
        <v>2</v>
      </c>
      <c r="G85">
        <v>78074</v>
      </c>
      <c r="L85" s="1"/>
    </row>
    <row r="86" spans="1:12" x14ac:dyDescent="0.7">
      <c r="A86" t="s">
        <v>91</v>
      </c>
      <c r="B86">
        <v>980</v>
      </c>
      <c r="C86">
        <v>253.3</v>
      </c>
      <c r="D86">
        <v>780</v>
      </c>
      <c r="E86">
        <v>52</v>
      </c>
      <c r="F86">
        <v>15</v>
      </c>
      <c r="G86">
        <v>70525</v>
      </c>
      <c r="L86" s="1"/>
    </row>
    <row r="87" spans="1:12" x14ac:dyDescent="0.7">
      <c r="A87" t="s">
        <v>92</v>
      </c>
      <c r="B87">
        <v>1130</v>
      </c>
      <c r="C87">
        <v>262.3</v>
      </c>
      <c r="D87">
        <v>970</v>
      </c>
      <c r="E87">
        <v>62</v>
      </c>
      <c r="F87">
        <v>4</v>
      </c>
      <c r="G87">
        <v>93516</v>
      </c>
      <c r="L87" s="1"/>
    </row>
    <row r="88" spans="1:12" x14ac:dyDescent="0.7">
      <c r="A88" t="s">
        <v>93</v>
      </c>
      <c r="B88">
        <v>960</v>
      </c>
      <c r="C88">
        <v>302.3</v>
      </c>
      <c r="D88">
        <v>90</v>
      </c>
      <c r="E88">
        <v>17</v>
      </c>
      <c r="F88">
        <v>21</v>
      </c>
      <c r="G88">
        <v>140392</v>
      </c>
      <c r="L88" s="1"/>
    </row>
    <row r="89" spans="1:12" x14ac:dyDescent="0.7">
      <c r="A89" t="s">
        <v>94</v>
      </c>
      <c r="B89">
        <v>1800</v>
      </c>
      <c r="C89">
        <v>218.2</v>
      </c>
      <c r="D89">
        <v>1040</v>
      </c>
      <c r="E89">
        <v>79</v>
      </c>
      <c r="F89">
        <v>12</v>
      </c>
      <c r="G89">
        <v>73804</v>
      </c>
      <c r="L89" s="1"/>
    </row>
    <row r="90" spans="1:12" x14ac:dyDescent="0.7">
      <c r="A90" t="s">
        <v>95</v>
      </c>
      <c r="B90">
        <v>1400</v>
      </c>
      <c r="C90">
        <v>179.8</v>
      </c>
      <c r="D90">
        <v>190</v>
      </c>
      <c r="E90">
        <v>26</v>
      </c>
      <c r="F90">
        <v>4</v>
      </c>
      <c r="G90">
        <v>118030</v>
      </c>
    </row>
    <row r="91" spans="1:12" x14ac:dyDescent="0.7">
      <c r="A91" t="s">
        <v>96</v>
      </c>
      <c r="B91">
        <v>1510</v>
      </c>
      <c r="C91">
        <v>236.6</v>
      </c>
      <c r="D91">
        <v>400</v>
      </c>
      <c r="E91">
        <v>11</v>
      </c>
      <c r="F91">
        <v>14</v>
      </c>
      <c r="G91">
        <v>86547</v>
      </c>
    </row>
    <row r="92" spans="1:12" x14ac:dyDescent="0.7">
      <c r="A92" t="s">
        <v>97</v>
      </c>
      <c r="B92">
        <v>820</v>
      </c>
      <c r="C92">
        <v>271.2</v>
      </c>
      <c r="D92">
        <v>810</v>
      </c>
      <c r="E92">
        <v>28</v>
      </c>
      <c r="F92">
        <v>8</v>
      </c>
      <c r="G92">
        <v>82944</v>
      </c>
    </row>
    <row r="93" spans="1:12" x14ac:dyDescent="0.7">
      <c r="A93" t="s">
        <v>98</v>
      </c>
      <c r="B93">
        <v>1530</v>
      </c>
      <c r="C93">
        <v>224.4</v>
      </c>
      <c r="D93">
        <v>520</v>
      </c>
      <c r="E93">
        <v>70</v>
      </c>
      <c r="F93">
        <v>13</v>
      </c>
      <c r="G93">
        <v>111908</v>
      </c>
    </row>
    <row r="94" spans="1:12" x14ac:dyDescent="0.7">
      <c r="A94" t="s">
        <v>99</v>
      </c>
      <c r="B94">
        <v>1380</v>
      </c>
      <c r="C94">
        <v>222.4</v>
      </c>
      <c r="D94">
        <v>1000</v>
      </c>
      <c r="E94">
        <v>22</v>
      </c>
      <c r="F94">
        <v>10</v>
      </c>
      <c r="G94">
        <v>70115</v>
      </c>
    </row>
    <row r="95" spans="1:12" x14ac:dyDescent="0.7">
      <c r="A95" t="s">
        <v>100</v>
      </c>
      <c r="B95">
        <v>870</v>
      </c>
      <c r="C95">
        <v>214.4</v>
      </c>
      <c r="D95">
        <v>830</v>
      </c>
      <c r="E95">
        <v>27</v>
      </c>
      <c r="F95">
        <v>4</v>
      </c>
      <c r="G95">
        <v>63829</v>
      </c>
    </row>
    <row r="96" spans="1:12" x14ac:dyDescent="0.7">
      <c r="A96" t="s">
        <v>101</v>
      </c>
      <c r="B96">
        <v>1200</v>
      </c>
      <c r="C96">
        <v>214.4</v>
      </c>
      <c r="D96">
        <v>100</v>
      </c>
      <c r="E96">
        <v>25</v>
      </c>
      <c r="F96">
        <v>2</v>
      </c>
      <c r="G96">
        <v>131818</v>
      </c>
    </row>
    <row r="97" spans="1:7" x14ac:dyDescent="0.7">
      <c r="A97" t="s">
        <v>102</v>
      </c>
      <c r="B97">
        <v>940</v>
      </c>
      <c r="C97">
        <v>240.6</v>
      </c>
      <c r="D97">
        <v>1180</v>
      </c>
      <c r="E97">
        <v>52</v>
      </c>
      <c r="F97">
        <v>19</v>
      </c>
      <c r="G97">
        <v>56666</v>
      </c>
    </row>
    <row r="98" spans="1:7" x14ac:dyDescent="0.7">
      <c r="A98" t="s">
        <v>103</v>
      </c>
      <c r="B98">
        <v>1130</v>
      </c>
      <c r="C98">
        <v>264.10000000000002</v>
      </c>
      <c r="D98">
        <v>580</v>
      </c>
      <c r="E98">
        <v>70</v>
      </c>
      <c r="F98">
        <v>6</v>
      </c>
      <c r="G98">
        <v>90022</v>
      </c>
    </row>
    <row r="99" spans="1:7" x14ac:dyDescent="0.7">
      <c r="A99" t="s">
        <v>104</v>
      </c>
      <c r="B99">
        <v>1030</v>
      </c>
      <c r="C99">
        <v>182.6</v>
      </c>
      <c r="D99">
        <v>780</v>
      </c>
      <c r="E99">
        <v>38</v>
      </c>
      <c r="F99">
        <v>16</v>
      </c>
      <c r="G99">
        <v>81455</v>
      </c>
    </row>
    <row r="100" spans="1:7" x14ac:dyDescent="0.7">
      <c r="A100" t="s">
        <v>105</v>
      </c>
      <c r="B100">
        <v>1500</v>
      </c>
      <c r="C100">
        <v>170.7</v>
      </c>
      <c r="D100">
        <v>610</v>
      </c>
      <c r="E100">
        <v>66</v>
      </c>
      <c r="F100">
        <v>17</v>
      </c>
      <c r="G100">
        <v>73126</v>
      </c>
    </row>
    <row r="101" spans="1:7" x14ac:dyDescent="0.7">
      <c r="A101" t="s">
        <v>106</v>
      </c>
      <c r="B101">
        <v>1080</v>
      </c>
      <c r="C101">
        <v>160.19999999999999</v>
      </c>
      <c r="D101">
        <v>440</v>
      </c>
      <c r="E101">
        <v>51</v>
      </c>
      <c r="F101">
        <v>10</v>
      </c>
      <c r="G101">
        <v>94570</v>
      </c>
    </row>
    <row r="102" spans="1:7" x14ac:dyDescent="0.7">
      <c r="A102" t="s">
        <v>107</v>
      </c>
      <c r="B102">
        <v>1600</v>
      </c>
      <c r="C102">
        <v>182.7</v>
      </c>
      <c r="D102">
        <v>730</v>
      </c>
      <c r="E102">
        <v>24</v>
      </c>
      <c r="F102">
        <v>15</v>
      </c>
      <c r="G102">
        <v>68186</v>
      </c>
    </row>
    <row r="103" spans="1:7" x14ac:dyDescent="0.7">
      <c r="A103" t="s">
        <v>108</v>
      </c>
      <c r="B103">
        <v>1180</v>
      </c>
      <c r="C103">
        <v>159.69999999999999</v>
      </c>
      <c r="D103">
        <v>680</v>
      </c>
      <c r="E103">
        <v>14</v>
      </c>
      <c r="F103">
        <v>2</v>
      </c>
      <c r="G103">
        <v>75896</v>
      </c>
    </row>
    <row r="104" spans="1:7" x14ac:dyDescent="0.7">
      <c r="A104" t="s">
        <v>109</v>
      </c>
      <c r="B104">
        <v>1280</v>
      </c>
      <c r="C104">
        <v>255.8</v>
      </c>
      <c r="D104">
        <v>550</v>
      </c>
      <c r="E104">
        <v>31</v>
      </c>
      <c r="F104">
        <v>11</v>
      </c>
      <c r="G104">
        <v>98677</v>
      </c>
    </row>
    <row r="105" spans="1:7" x14ac:dyDescent="0.7">
      <c r="A105" s="1" t="s">
        <v>110</v>
      </c>
      <c r="B105" s="1">
        <v>1400</v>
      </c>
      <c r="C105" s="1">
        <v>200</v>
      </c>
      <c r="D105" s="1">
        <v>300</v>
      </c>
      <c r="E105" s="1">
        <v>50</v>
      </c>
      <c r="F105" s="1">
        <v>5</v>
      </c>
    </row>
  </sheetData>
  <phoneticPr fontId="1"/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350C3-AE95-44B7-9D9D-DBBB5AA42984}">
  <dimension ref="A1:L105"/>
  <sheetViews>
    <sheetView workbookViewId="0"/>
  </sheetViews>
  <sheetFormatPr defaultRowHeight="17.649999999999999" x14ac:dyDescent="0.7"/>
  <cols>
    <col min="1" max="3" width="10.3125" customWidth="1"/>
    <col min="4" max="4" width="17.625" customWidth="1"/>
    <col min="5" max="7" width="10.3125" customWidth="1"/>
  </cols>
  <sheetData>
    <row r="1" spans="1:7" x14ac:dyDescent="0.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7">
      <c r="A2" t="s">
        <v>7</v>
      </c>
      <c r="B2">
        <v>1500</v>
      </c>
      <c r="C2">
        <v>207.6</v>
      </c>
      <c r="D2">
        <v>100</v>
      </c>
      <c r="E2">
        <v>27</v>
      </c>
      <c r="F2">
        <v>12</v>
      </c>
      <c r="G2">
        <v>130069</v>
      </c>
    </row>
    <row r="3" spans="1:7" x14ac:dyDescent="0.7">
      <c r="A3" t="s">
        <v>8</v>
      </c>
      <c r="B3">
        <v>1010</v>
      </c>
      <c r="C3">
        <v>210.8</v>
      </c>
      <c r="D3">
        <v>590</v>
      </c>
      <c r="E3">
        <v>20</v>
      </c>
      <c r="F3">
        <v>3</v>
      </c>
      <c r="G3">
        <v>72981</v>
      </c>
    </row>
    <row r="4" spans="1:7" x14ac:dyDescent="0.7">
      <c r="A4" t="s">
        <v>9</v>
      </c>
      <c r="B4">
        <v>1260</v>
      </c>
      <c r="C4">
        <v>174.5</v>
      </c>
      <c r="D4">
        <v>180</v>
      </c>
      <c r="E4">
        <v>57</v>
      </c>
      <c r="F4">
        <v>19</v>
      </c>
      <c r="G4">
        <v>84050</v>
      </c>
    </row>
    <row r="5" spans="1:7" x14ac:dyDescent="0.7">
      <c r="A5" t="s">
        <v>10</v>
      </c>
      <c r="B5">
        <v>1180</v>
      </c>
      <c r="C5">
        <v>288.8</v>
      </c>
      <c r="D5">
        <v>580</v>
      </c>
      <c r="E5">
        <v>57</v>
      </c>
      <c r="F5">
        <v>9</v>
      </c>
      <c r="G5">
        <v>108947</v>
      </c>
    </row>
    <row r="6" spans="1:7" x14ac:dyDescent="0.7">
      <c r="A6" t="s">
        <v>11</v>
      </c>
      <c r="B6">
        <v>1160</v>
      </c>
      <c r="C6">
        <v>216.1</v>
      </c>
      <c r="D6">
        <v>1170</v>
      </c>
      <c r="E6">
        <v>65</v>
      </c>
      <c r="F6">
        <v>16</v>
      </c>
      <c r="G6">
        <v>65733</v>
      </c>
    </row>
    <row r="7" spans="1:7" x14ac:dyDescent="0.7">
      <c r="A7" t="s">
        <v>12</v>
      </c>
      <c r="B7">
        <v>1290</v>
      </c>
      <c r="C7">
        <v>251</v>
      </c>
      <c r="D7">
        <v>570</v>
      </c>
      <c r="E7">
        <v>43</v>
      </c>
      <c r="F7">
        <v>2</v>
      </c>
      <c r="G7">
        <v>114216</v>
      </c>
    </row>
    <row r="8" spans="1:7" x14ac:dyDescent="0.7">
      <c r="A8" t="s">
        <v>13</v>
      </c>
      <c r="B8">
        <v>1050</v>
      </c>
      <c r="C8">
        <v>284.60000000000002</v>
      </c>
      <c r="D8">
        <v>60</v>
      </c>
      <c r="E8">
        <v>62</v>
      </c>
      <c r="F8">
        <v>10</v>
      </c>
      <c r="G8">
        <v>151832</v>
      </c>
    </row>
    <row r="9" spans="1:7" x14ac:dyDescent="0.7">
      <c r="A9" t="s">
        <v>14</v>
      </c>
      <c r="B9">
        <v>1190</v>
      </c>
      <c r="C9">
        <v>252.2</v>
      </c>
      <c r="D9">
        <v>90</v>
      </c>
      <c r="E9">
        <v>25</v>
      </c>
      <c r="F9">
        <v>5</v>
      </c>
      <c r="G9">
        <v>108936</v>
      </c>
    </row>
    <row r="10" spans="1:7" x14ac:dyDescent="0.7">
      <c r="A10" t="s">
        <v>15</v>
      </c>
      <c r="B10">
        <v>1530</v>
      </c>
      <c r="C10">
        <v>163.9</v>
      </c>
      <c r="D10">
        <v>1030</v>
      </c>
      <c r="E10">
        <v>17</v>
      </c>
      <c r="F10">
        <v>7</v>
      </c>
      <c r="G10">
        <v>61567</v>
      </c>
    </row>
    <row r="11" spans="1:7" x14ac:dyDescent="0.7">
      <c r="A11" t="s">
        <v>16</v>
      </c>
      <c r="B11">
        <v>1140</v>
      </c>
      <c r="C11">
        <v>265</v>
      </c>
      <c r="D11">
        <v>1000</v>
      </c>
      <c r="E11">
        <v>11</v>
      </c>
      <c r="F11">
        <v>17</v>
      </c>
      <c r="G11">
        <v>88578</v>
      </c>
    </row>
    <row r="12" spans="1:7" x14ac:dyDescent="0.7">
      <c r="A12" t="s">
        <v>17</v>
      </c>
      <c r="B12">
        <v>1000</v>
      </c>
      <c r="C12">
        <v>282.89999999999998</v>
      </c>
      <c r="D12">
        <v>580</v>
      </c>
      <c r="E12">
        <v>14</v>
      </c>
      <c r="F12">
        <v>8</v>
      </c>
      <c r="G12">
        <v>113723</v>
      </c>
    </row>
    <row r="13" spans="1:7" x14ac:dyDescent="0.7">
      <c r="A13" t="s">
        <v>18</v>
      </c>
      <c r="B13">
        <v>1520</v>
      </c>
      <c r="C13">
        <v>252.9</v>
      </c>
      <c r="D13">
        <v>250</v>
      </c>
      <c r="E13">
        <v>69</v>
      </c>
      <c r="F13">
        <v>13</v>
      </c>
      <c r="G13">
        <v>106408</v>
      </c>
    </row>
    <row r="14" spans="1:7" x14ac:dyDescent="0.7">
      <c r="A14" t="s">
        <v>19</v>
      </c>
      <c r="B14">
        <v>1500</v>
      </c>
      <c r="C14">
        <v>171.7</v>
      </c>
      <c r="D14">
        <v>320</v>
      </c>
      <c r="E14">
        <v>19</v>
      </c>
      <c r="F14">
        <v>7</v>
      </c>
      <c r="G14">
        <v>109693</v>
      </c>
    </row>
    <row r="15" spans="1:7" x14ac:dyDescent="0.7">
      <c r="A15" t="s">
        <v>20</v>
      </c>
      <c r="B15">
        <v>1330</v>
      </c>
      <c r="C15">
        <v>287.8</v>
      </c>
      <c r="D15">
        <v>680</v>
      </c>
      <c r="E15">
        <v>73</v>
      </c>
      <c r="F15">
        <v>8</v>
      </c>
      <c r="G15">
        <v>88380</v>
      </c>
    </row>
    <row r="16" spans="1:7" x14ac:dyDescent="0.7">
      <c r="A16" t="s">
        <v>21</v>
      </c>
      <c r="B16">
        <v>1000</v>
      </c>
      <c r="C16">
        <v>261.5</v>
      </c>
      <c r="D16">
        <v>490</v>
      </c>
      <c r="E16">
        <v>72</v>
      </c>
      <c r="F16">
        <v>2</v>
      </c>
      <c r="G16">
        <v>109620</v>
      </c>
    </row>
    <row r="17" spans="1:7" x14ac:dyDescent="0.7">
      <c r="A17" t="s">
        <v>22</v>
      </c>
      <c r="B17">
        <v>1500</v>
      </c>
      <c r="C17">
        <v>205.4</v>
      </c>
      <c r="D17">
        <v>690</v>
      </c>
      <c r="E17">
        <v>16</v>
      </c>
      <c r="F17">
        <v>20</v>
      </c>
      <c r="G17">
        <v>71315</v>
      </c>
    </row>
    <row r="18" spans="1:7" x14ac:dyDescent="0.7">
      <c r="A18" t="s">
        <v>23</v>
      </c>
      <c r="B18">
        <v>1500</v>
      </c>
      <c r="C18">
        <v>287.10000000000002</v>
      </c>
      <c r="D18">
        <v>970</v>
      </c>
      <c r="E18">
        <v>68</v>
      </c>
      <c r="F18">
        <v>20</v>
      </c>
      <c r="G18">
        <v>83900</v>
      </c>
    </row>
    <row r="19" spans="1:7" x14ac:dyDescent="0.7">
      <c r="A19" t="s">
        <v>24</v>
      </c>
      <c r="B19">
        <v>1110</v>
      </c>
      <c r="C19">
        <v>302.89999999999998</v>
      </c>
      <c r="D19">
        <v>620</v>
      </c>
      <c r="E19">
        <v>13</v>
      </c>
      <c r="F19">
        <v>21</v>
      </c>
      <c r="G19">
        <v>96660</v>
      </c>
    </row>
    <row r="20" spans="1:7" x14ac:dyDescent="0.7">
      <c r="A20" t="s">
        <v>25</v>
      </c>
      <c r="B20">
        <v>1780</v>
      </c>
      <c r="C20">
        <v>257.3</v>
      </c>
      <c r="D20">
        <v>590</v>
      </c>
      <c r="E20">
        <v>79</v>
      </c>
      <c r="F20">
        <v>19</v>
      </c>
      <c r="G20">
        <v>99858</v>
      </c>
    </row>
    <row r="21" spans="1:7" x14ac:dyDescent="0.7">
      <c r="A21" t="s">
        <v>26</v>
      </c>
      <c r="B21">
        <v>1540</v>
      </c>
      <c r="C21">
        <v>258.89999999999998</v>
      </c>
      <c r="D21">
        <v>1020</v>
      </c>
      <c r="E21">
        <v>55</v>
      </c>
      <c r="F21">
        <v>20</v>
      </c>
      <c r="G21">
        <v>87870</v>
      </c>
    </row>
    <row r="22" spans="1:7" x14ac:dyDescent="0.7">
      <c r="A22" t="s">
        <v>27</v>
      </c>
      <c r="B22">
        <v>820</v>
      </c>
      <c r="C22">
        <v>256.7</v>
      </c>
      <c r="D22">
        <v>680</v>
      </c>
      <c r="E22">
        <v>76</v>
      </c>
      <c r="F22">
        <v>20</v>
      </c>
      <c r="G22">
        <v>84938</v>
      </c>
    </row>
    <row r="23" spans="1:7" x14ac:dyDescent="0.7">
      <c r="A23" t="s">
        <v>28</v>
      </c>
      <c r="B23">
        <v>1040</v>
      </c>
      <c r="C23">
        <v>193</v>
      </c>
      <c r="D23">
        <v>770</v>
      </c>
      <c r="E23">
        <v>57</v>
      </c>
      <c r="F23">
        <v>2</v>
      </c>
      <c r="G23">
        <v>82622</v>
      </c>
    </row>
    <row r="24" spans="1:7" x14ac:dyDescent="0.7">
      <c r="A24" t="s">
        <v>29</v>
      </c>
      <c r="B24">
        <v>1800</v>
      </c>
      <c r="C24">
        <v>237.5</v>
      </c>
      <c r="D24">
        <v>1150</v>
      </c>
      <c r="E24">
        <v>66</v>
      </c>
      <c r="F24">
        <v>11</v>
      </c>
      <c r="G24">
        <v>63972</v>
      </c>
    </row>
    <row r="25" spans="1:7" x14ac:dyDescent="0.7">
      <c r="A25" t="s">
        <v>30</v>
      </c>
      <c r="B25">
        <v>1000</v>
      </c>
      <c r="C25">
        <v>279.2</v>
      </c>
      <c r="D25">
        <v>870</v>
      </c>
      <c r="E25">
        <v>42</v>
      </c>
      <c r="F25">
        <v>19</v>
      </c>
      <c r="G25">
        <v>98406</v>
      </c>
    </row>
    <row r="26" spans="1:7" x14ac:dyDescent="0.7">
      <c r="A26" t="s">
        <v>31</v>
      </c>
      <c r="B26">
        <v>1000</v>
      </c>
      <c r="C26">
        <v>174.3</v>
      </c>
      <c r="D26">
        <v>80</v>
      </c>
      <c r="E26">
        <v>66</v>
      </c>
      <c r="F26">
        <v>5</v>
      </c>
      <c r="G26">
        <v>90889</v>
      </c>
    </row>
    <row r="27" spans="1:7" x14ac:dyDescent="0.7">
      <c r="A27" t="s">
        <v>32</v>
      </c>
      <c r="B27">
        <v>1590</v>
      </c>
      <c r="C27">
        <v>208.2</v>
      </c>
      <c r="D27">
        <v>500</v>
      </c>
      <c r="E27">
        <v>22</v>
      </c>
      <c r="F27">
        <v>7</v>
      </c>
      <c r="G27">
        <v>103463</v>
      </c>
    </row>
    <row r="28" spans="1:7" x14ac:dyDescent="0.7">
      <c r="A28" t="s">
        <v>33</v>
      </c>
      <c r="B28">
        <v>1000</v>
      </c>
      <c r="C28">
        <v>311.3</v>
      </c>
      <c r="D28">
        <v>600</v>
      </c>
      <c r="E28">
        <v>17</v>
      </c>
      <c r="F28">
        <v>18</v>
      </c>
      <c r="G28">
        <v>118933</v>
      </c>
    </row>
    <row r="29" spans="1:7" x14ac:dyDescent="0.7">
      <c r="A29" t="s">
        <v>34</v>
      </c>
      <c r="B29">
        <v>1160</v>
      </c>
      <c r="C29">
        <v>210.6</v>
      </c>
      <c r="D29">
        <v>480</v>
      </c>
      <c r="E29">
        <v>58</v>
      </c>
      <c r="F29">
        <v>3</v>
      </c>
      <c r="G29">
        <v>101365</v>
      </c>
    </row>
    <row r="30" spans="1:7" x14ac:dyDescent="0.7">
      <c r="A30" t="s">
        <v>35</v>
      </c>
      <c r="B30">
        <v>1290</v>
      </c>
      <c r="C30">
        <v>277.60000000000002</v>
      </c>
      <c r="D30">
        <v>1070</v>
      </c>
      <c r="E30">
        <v>30</v>
      </c>
      <c r="F30">
        <v>16</v>
      </c>
      <c r="G30">
        <v>82873</v>
      </c>
    </row>
    <row r="31" spans="1:7" x14ac:dyDescent="0.7">
      <c r="A31" t="s">
        <v>36</v>
      </c>
      <c r="B31">
        <v>1000</v>
      </c>
      <c r="C31">
        <v>217.6</v>
      </c>
      <c r="D31">
        <v>320</v>
      </c>
      <c r="E31">
        <v>74</v>
      </c>
      <c r="F31">
        <v>13</v>
      </c>
      <c r="G31">
        <v>104164</v>
      </c>
    </row>
    <row r="32" spans="1:7" x14ac:dyDescent="0.7">
      <c r="A32" t="s">
        <v>37</v>
      </c>
      <c r="B32">
        <v>810</v>
      </c>
      <c r="C32">
        <v>300.10000000000002</v>
      </c>
      <c r="D32">
        <v>330</v>
      </c>
      <c r="E32">
        <v>23</v>
      </c>
      <c r="F32">
        <v>13</v>
      </c>
      <c r="G32">
        <v>139260</v>
      </c>
    </row>
    <row r="33" spans="1:7" x14ac:dyDescent="0.7">
      <c r="A33" t="s">
        <v>38</v>
      </c>
      <c r="B33">
        <v>900</v>
      </c>
      <c r="C33">
        <v>213.7</v>
      </c>
      <c r="D33">
        <v>840</v>
      </c>
      <c r="E33">
        <v>13</v>
      </c>
      <c r="F33">
        <v>13</v>
      </c>
      <c r="G33">
        <v>73440</v>
      </c>
    </row>
    <row r="34" spans="1:7" x14ac:dyDescent="0.7">
      <c r="A34" t="s">
        <v>39</v>
      </c>
      <c r="B34">
        <v>980</v>
      </c>
      <c r="C34">
        <v>221</v>
      </c>
      <c r="D34">
        <v>200</v>
      </c>
      <c r="E34">
        <v>50</v>
      </c>
      <c r="F34">
        <v>14</v>
      </c>
      <c r="G34">
        <v>113950</v>
      </c>
    </row>
    <row r="35" spans="1:7" x14ac:dyDescent="0.7">
      <c r="A35" t="s">
        <v>40</v>
      </c>
      <c r="B35">
        <v>1060</v>
      </c>
      <c r="C35">
        <v>305.39999999999998</v>
      </c>
      <c r="D35">
        <v>280</v>
      </c>
      <c r="E35">
        <v>50</v>
      </c>
      <c r="F35">
        <v>18</v>
      </c>
      <c r="G35">
        <v>132638</v>
      </c>
    </row>
    <row r="36" spans="1:7" x14ac:dyDescent="0.7">
      <c r="A36" t="s">
        <v>41</v>
      </c>
      <c r="B36">
        <v>1500</v>
      </c>
      <c r="C36">
        <v>306.39999999999998</v>
      </c>
      <c r="D36">
        <v>860</v>
      </c>
      <c r="E36">
        <v>44</v>
      </c>
      <c r="F36">
        <v>13</v>
      </c>
      <c r="G36">
        <v>80057</v>
      </c>
    </row>
    <row r="37" spans="1:7" x14ac:dyDescent="0.7">
      <c r="A37" t="s">
        <v>42</v>
      </c>
      <c r="B37">
        <v>1520</v>
      </c>
      <c r="C37">
        <v>158</v>
      </c>
      <c r="D37">
        <v>730</v>
      </c>
      <c r="E37">
        <v>28</v>
      </c>
      <c r="F37">
        <v>5</v>
      </c>
      <c r="G37">
        <v>67094</v>
      </c>
    </row>
    <row r="38" spans="1:7" x14ac:dyDescent="0.7">
      <c r="A38" t="s">
        <v>43</v>
      </c>
      <c r="B38">
        <v>810</v>
      </c>
      <c r="C38">
        <v>289.3</v>
      </c>
      <c r="D38">
        <v>700</v>
      </c>
      <c r="E38">
        <v>10</v>
      </c>
      <c r="F38">
        <v>19</v>
      </c>
      <c r="G38">
        <v>85680</v>
      </c>
    </row>
    <row r="39" spans="1:7" x14ac:dyDescent="0.7">
      <c r="A39" t="s">
        <v>44</v>
      </c>
      <c r="B39">
        <v>1350</v>
      </c>
      <c r="C39">
        <v>225.4</v>
      </c>
      <c r="D39">
        <v>650</v>
      </c>
      <c r="E39">
        <v>59</v>
      </c>
      <c r="F39">
        <v>4</v>
      </c>
      <c r="G39">
        <v>92411</v>
      </c>
    </row>
    <row r="40" spans="1:7" x14ac:dyDescent="0.7">
      <c r="A40" t="s">
        <v>45</v>
      </c>
      <c r="B40">
        <v>900</v>
      </c>
      <c r="C40">
        <v>293.5</v>
      </c>
      <c r="D40">
        <v>1160</v>
      </c>
      <c r="E40">
        <v>51</v>
      </c>
      <c r="F40">
        <v>5</v>
      </c>
      <c r="G40">
        <v>85678</v>
      </c>
    </row>
    <row r="41" spans="1:7" x14ac:dyDescent="0.7">
      <c r="A41" t="s">
        <v>46</v>
      </c>
      <c r="B41">
        <v>1140</v>
      </c>
      <c r="C41">
        <v>191.2</v>
      </c>
      <c r="D41">
        <v>110</v>
      </c>
      <c r="E41">
        <v>19</v>
      </c>
      <c r="F41">
        <v>15</v>
      </c>
      <c r="G41">
        <v>99828</v>
      </c>
    </row>
    <row r="42" spans="1:7" x14ac:dyDescent="0.7">
      <c r="A42" t="s">
        <v>47</v>
      </c>
      <c r="B42">
        <v>1210</v>
      </c>
      <c r="C42">
        <v>219.9</v>
      </c>
      <c r="D42">
        <v>930</v>
      </c>
      <c r="E42">
        <v>62</v>
      </c>
      <c r="F42">
        <v>2</v>
      </c>
      <c r="G42">
        <v>70993</v>
      </c>
    </row>
    <row r="43" spans="1:7" x14ac:dyDescent="0.7">
      <c r="A43" t="s">
        <v>48</v>
      </c>
      <c r="B43">
        <v>1540</v>
      </c>
      <c r="C43">
        <v>299.3</v>
      </c>
      <c r="D43">
        <v>290</v>
      </c>
      <c r="E43">
        <v>15</v>
      </c>
      <c r="F43">
        <v>4</v>
      </c>
      <c r="G43">
        <v>100876</v>
      </c>
    </row>
    <row r="44" spans="1:7" x14ac:dyDescent="0.7">
      <c r="A44" t="s">
        <v>49</v>
      </c>
      <c r="B44">
        <v>1080</v>
      </c>
      <c r="C44">
        <v>311.10000000000002</v>
      </c>
      <c r="D44">
        <v>500</v>
      </c>
      <c r="E44">
        <v>79</v>
      </c>
      <c r="F44">
        <v>15</v>
      </c>
      <c r="G44">
        <v>96657</v>
      </c>
    </row>
    <row r="45" spans="1:7" x14ac:dyDescent="0.7">
      <c r="A45" t="s">
        <v>50</v>
      </c>
      <c r="B45">
        <v>1480</v>
      </c>
      <c r="C45">
        <v>171.8</v>
      </c>
      <c r="D45">
        <v>680</v>
      </c>
      <c r="E45">
        <v>19</v>
      </c>
      <c r="F45">
        <v>11</v>
      </c>
      <c r="G45">
        <v>83866</v>
      </c>
    </row>
    <row r="46" spans="1:7" x14ac:dyDescent="0.7">
      <c r="A46" t="s">
        <v>51</v>
      </c>
      <c r="B46">
        <v>920</v>
      </c>
      <c r="C46">
        <v>259</v>
      </c>
      <c r="D46">
        <v>570</v>
      </c>
      <c r="E46">
        <v>47</v>
      </c>
      <c r="F46">
        <v>10</v>
      </c>
      <c r="G46">
        <v>96430</v>
      </c>
    </row>
    <row r="47" spans="1:7" x14ac:dyDescent="0.7">
      <c r="A47" t="s">
        <v>52</v>
      </c>
      <c r="B47">
        <v>950</v>
      </c>
      <c r="C47">
        <v>220.4</v>
      </c>
      <c r="D47">
        <v>380</v>
      </c>
      <c r="E47">
        <v>25</v>
      </c>
      <c r="F47">
        <v>2</v>
      </c>
      <c r="G47">
        <v>108958</v>
      </c>
    </row>
    <row r="48" spans="1:7" x14ac:dyDescent="0.7">
      <c r="A48" t="s">
        <v>53</v>
      </c>
      <c r="B48">
        <v>1200</v>
      </c>
      <c r="C48">
        <v>158.80000000000001</v>
      </c>
      <c r="D48">
        <v>660</v>
      </c>
      <c r="E48">
        <v>75</v>
      </c>
      <c r="F48">
        <v>2</v>
      </c>
      <c r="G48">
        <v>81130</v>
      </c>
    </row>
    <row r="49" spans="1:7" x14ac:dyDescent="0.7">
      <c r="A49" t="s">
        <v>54</v>
      </c>
      <c r="B49">
        <v>1130</v>
      </c>
      <c r="C49">
        <v>174.8</v>
      </c>
      <c r="D49">
        <v>970</v>
      </c>
      <c r="E49">
        <v>62</v>
      </c>
      <c r="F49">
        <v>5</v>
      </c>
      <c r="G49">
        <v>56795</v>
      </c>
    </row>
    <row r="50" spans="1:7" x14ac:dyDescent="0.7">
      <c r="A50" t="s">
        <v>55</v>
      </c>
      <c r="B50">
        <v>950</v>
      </c>
      <c r="C50">
        <v>155.1</v>
      </c>
      <c r="D50">
        <v>980</v>
      </c>
      <c r="E50">
        <v>22</v>
      </c>
      <c r="F50">
        <v>7</v>
      </c>
      <c r="G50">
        <v>65474</v>
      </c>
    </row>
    <row r="51" spans="1:7" x14ac:dyDescent="0.7">
      <c r="A51" t="s">
        <v>56</v>
      </c>
      <c r="B51">
        <v>1210</v>
      </c>
      <c r="C51">
        <v>312.2</v>
      </c>
      <c r="D51">
        <v>710</v>
      </c>
      <c r="E51">
        <v>65</v>
      </c>
      <c r="F51">
        <v>11</v>
      </c>
      <c r="G51">
        <v>119310</v>
      </c>
    </row>
    <row r="52" spans="1:7" x14ac:dyDescent="0.7">
      <c r="A52" t="s">
        <v>57</v>
      </c>
      <c r="B52">
        <v>1160</v>
      </c>
      <c r="C52">
        <v>234.2</v>
      </c>
      <c r="D52">
        <v>710</v>
      </c>
      <c r="E52">
        <v>28</v>
      </c>
      <c r="F52">
        <v>20</v>
      </c>
      <c r="G52">
        <v>95088</v>
      </c>
    </row>
    <row r="53" spans="1:7" x14ac:dyDescent="0.7">
      <c r="A53" t="s">
        <v>58</v>
      </c>
      <c r="B53">
        <v>950</v>
      </c>
      <c r="C53">
        <v>189.2</v>
      </c>
      <c r="D53">
        <v>450</v>
      </c>
      <c r="E53">
        <v>36</v>
      </c>
      <c r="F53">
        <v>15</v>
      </c>
      <c r="G53">
        <v>85748</v>
      </c>
    </row>
    <row r="54" spans="1:7" x14ac:dyDescent="0.7">
      <c r="A54" t="s">
        <v>59</v>
      </c>
      <c r="B54">
        <v>1290</v>
      </c>
      <c r="C54">
        <v>261.5</v>
      </c>
      <c r="D54">
        <v>890</v>
      </c>
      <c r="E54">
        <v>62</v>
      </c>
      <c r="F54">
        <v>3</v>
      </c>
      <c r="G54">
        <v>97889</v>
      </c>
    </row>
    <row r="55" spans="1:7" x14ac:dyDescent="0.7">
      <c r="A55" t="s">
        <v>60</v>
      </c>
      <c r="B55">
        <v>1550</v>
      </c>
      <c r="C55">
        <v>235.9</v>
      </c>
      <c r="D55">
        <v>450</v>
      </c>
      <c r="E55">
        <v>52</v>
      </c>
      <c r="F55">
        <v>18</v>
      </c>
      <c r="G55">
        <v>94687</v>
      </c>
    </row>
    <row r="56" spans="1:7" x14ac:dyDescent="0.7">
      <c r="A56" t="s">
        <v>61</v>
      </c>
      <c r="B56">
        <v>1250</v>
      </c>
      <c r="C56">
        <v>159.4</v>
      </c>
      <c r="D56">
        <v>180</v>
      </c>
      <c r="E56">
        <v>29</v>
      </c>
      <c r="F56">
        <v>20</v>
      </c>
      <c r="G56">
        <v>115097</v>
      </c>
    </row>
    <row r="57" spans="1:7" x14ac:dyDescent="0.7">
      <c r="A57" t="s">
        <v>62</v>
      </c>
      <c r="B57">
        <v>880</v>
      </c>
      <c r="C57">
        <v>307.10000000000002</v>
      </c>
      <c r="D57">
        <v>580</v>
      </c>
      <c r="E57">
        <v>24</v>
      </c>
      <c r="F57">
        <v>7</v>
      </c>
      <c r="G57">
        <v>90498</v>
      </c>
    </row>
    <row r="58" spans="1:7" x14ac:dyDescent="0.7">
      <c r="A58" t="s">
        <v>63</v>
      </c>
      <c r="B58">
        <v>1440</v>
      </c>
      <c r="C58">
        <v>194</v>
      </c>
      <c r="D58">
        <v>380</v>
      </c>
      <c r="E58">
        <v>45</v>
      </c>
      <c r="F58">
        <v>17</v>
      </c>
      <c r="G58">
        <v>76464</v>
      </c>
    </row>
    <row r="59" spans="1:7" x14ac:dyDescent="0.7">
      <c r="A59" t="s">
        <v>64</v>
      </c>
      <c r="B59">
        <v>1330</v>
      </c>
      <c r="C59">
        <v>157.4</v>
      </c>
      <c r="D59">
        <v>120</v>
      </c>
      <c r="E59">
        <v>20</v>
      </c>
      <c r="F59">
        <v>18</v>
      </c>
      <c r="G59">
        <v>93521</v>
      </c>
    </row>
    <row r="60" spans="1:7" x14ac:dyDescent="0.7">
      <c r="A60" t="s">
        <v>65</v>
      </c>
      <c r="B60">
        <v>1470</v>
      </c>
      <c r="C60">
        <v>291.8</v>
      </c>
      <c r="D60">
        <v>700</v>
      </c>
      <c r="E60">
        <v>48</v>
      </c>
      <c r="F60">
        <v>7</v>
      </c>
      <c r="G60">
        <v>117816</v>
      </c>
    </row>
    <row r="61" spans="1:7" x14ac:dyDescent="0.7">
      <c r="A61" t="s">
        <v>66</v>
      </c>
      <c r="B61">
        <v>1060</v>
      </c>
      <c r="C61">
        <v>299.5</v>
      </c>
      <c r="D61">
        <v>200</v>
      </c>
      <c r="E61">
        <v>68</v>
      </c>
      <c r="F61">
        <v>10</v>
      </c>
      <c r="G61">
        <v>138499</v>
      </c>
    </row>
    <row r="62" spans="1:7" x14ac:dyDescent="0.7">
      <c r="A62" t="s">
        <v>67</v>
      </c>
      <c r="B62">
        <v>1070</v>
      </c>
      <c r="C62">
        <v>236.9</v>
      </c>
      <c r="D62">
        <v>850</v>
      </c>
      <c r="E62">
        <v>55</v>
      </c>
      <c r="F62">
        <v>16</v>
      </c>
      <c r="G62">
        <v>80050</v>
      </c>
    </row>
    <row r="63" spans="1:7" x14ac:dyDescent="0.7">
      <c r="A63" t="s">
        <v>68</v>
      </c>
      <c r="B63">
        <v>1350</v>
      </c>
      <c r="C63">
        <v>308.39999999999998</v>
      </c>
      <c r="D63">
        <v>1080</v>
      </c>
      <c r="E63">
        <v>65</v>
      </c>
      <c r="F63">
        <v>7</v>
      </c>
      <c r="G63">
        <v>86426</v>
      </c>
    </row>
    <row r="64" spans="1:7" x14ac:dyDescent="0.7">
      <c r="A64" t="s">
        <v>69</v>
      </c>
      <c r="B64">
        <v>1210</v>
      </c>
      <c r="C64">
        <v>270.2</v>
      </c>
      <c r="D64">
        <v>720</v>
      </c>
      <c r="E64">
        <v>41</v>
      </c>
      <c r="F64">
        <v>4</v>
      </c>
      <c r="G64">
        <v>89279</v>
      </c>
    </row>
    <row r="65" spans="1:7" x14ac:dyDescent="0.7">
      <c r="A65" t="s">
        <v>70</v>
      </c>
      <c r="B65">
        <v>1000</v>
      </c>
      <c r="C65">
        <v>265.2</v>
      </c>
      <c r="D65">
        <v>460</v>
      </c>
      <c r="E65">
        <v>26</v>
      </c>
      <c r="F65">
        <v>13</v>
      </c>
      <c r="G65">
        <v>87695</v>
      </c>
    </row>
    <row r="66" spans="1:7" x14ac:dyDescent="0.7">
      <c r="A66" t="s">
        <v>71</v>
      </c>
      <c r="B66">
        <v>1290</v>
      </c>
      <c r="C66">
        <v>241.2</v>
      </c>
      <c r="D66">
        <v>930</v>
      </c>
      <c r="E66">
        <v>16</v>
      </c>
      <c r="F66">
        <v>9</v>
      </c>
      <c r="G66">
        <v>73410</v>
      </c>
    </row>
    <row r="67" spans="1:7" x14ac:dyDescent="0.7">
      <c r="A67" t="s">
        <v>72</v>
      </c>
      <c r="B67">
        <v>880</v>
      </c>
      <c r="C67">
        <v>296.60000000000002</v>
      </c>
      <c r="D67">
        <v>1000</v>
      </c>
      <c r="E67">
        <v>78</v>
      </c>
      <c r="F67">
        <v>5</v>
      </c>
      <c r="G67">
        <v>75248</v>
      </c>
    </row>
    <row r="68" spans="1:7" x14ac:dyDescent="0.7">
      <c r="A68" t="s">
        <v>73</v>
      </c>
      <c r="B68">
        <v>820</v>
      </c>
      <c r="C68">
        <v>284</v>
      </c>
      <c r="D68">
        <v>300</v>
      </c>
      <c r="E68">
        <v>13</v>
      </c>
      <c r="F68">
        <v>7</v>
      </c>
      <c r="G68">
        <v>110890</v>
      </c>
    </row>
    <row r="69" spans="1:7" x14ac:dyDescent="0.7">
      <c r="A69" t="s">
        <v>74</v>
      </c>
      <c r="B69">
        <v>1470</v>
      </c>
      <c r="C69">
        <v>208.2</v>
      </c>
      <c r="D69">
        <v>120</v>
      </c>
      <c r="E69">
        <v>50</v>
      </c>
      <c r="F69">
        <v>3</v>
      </c>
      <c r="G69">
        <v>114941</v>
      </c>
    </row>
    <row r="70" spans="1:7" x14ac:dyDescent="0.7">
      <c r="A70" t="s">
        <v>75</v>
      </c>
      <c r="B70">
        <v>1440</v>
      </c>
      <c r="C70">
        <v>295.5</v>
      </c>
      <c r="D70">
        <v>130</v>
      </c>
      <c r="E70">
        <v>40</v>
      </c>
      <c r="F70">
        <v>7</v>
      </c>
      <c r="G70">
        <v>105618</v>
      </c>
    </row>
    <row r="71" spans="1:7" x14ac:dyDescent="0.7">
      <c r="A71" t="s">
        <v>76</v>
      </c>
      <c r="B71">
        <v>880</v>
      </c>
      <c r="C71">
        <v>292</v>
      </c>
      <c r="D71">
        <v>340</v>
      </c>
      <c r="E71">
        <v>32</v>
      </c>
      <c r="F71">
        <v>10</v>
      </c>
      <c r="G71">
        <v>105119</v>
      </c>
    </row>
    <row r="72" spans="1:7" x14ac:dyDescent="0.7">
      <c r="A72" t="s">
        <v>77</v>
      </c>
      <c r="B72">
        <v>1080</v>
      </c>
      <c r="C72">
        <v>157</v>
      </c>
      <c r="D72">
        <v>1050</v>
      </c>
      <c r="E72">
        <v>13</v>
      </c>
      <c r="F72">
        <v>14</v>
      </c>
      <c r="G72">
        <v>56822</v>
      </c>
    </row>
    <row r="73" spans="1:7" x14ac:dyDescent="0.7">
      <c r="A73" t="s">
        <v>78</v>
      </c>
      <c r="B73">
        <v>1110</v>
      </c>
      <c r="C73">
        <v>250.5</v>
      </c>
      <c r="D73">
        <v>240</v>
      </c>
      <c r="E73">
        <v>58</v>
      </c>
      <c r="F73">
        <v>9</v>
      </c>
      <c r="G73">
        <v>99609</v>
      </c>
    </row>
    <row r="74" spans="1:7" x14ac:dyDescent="0.7">
      <c r="A74" t="s">
        <v>79</v>
      </c>
      <c r="B74">
        <v>1310</v>
      </c>
      <c r="C74">
        <v>209.8</v>
      </c>
      <c r="D74">
        <v>130</v>
      </c>
      <c r="E74">
        <v>18</v>
      </c>
      <c r="F74">
        <v>21</v>
      </c>
      <c r="G74">
        <v>97330</v>
      </c>
    </row>
    <row r="75" spans="1:7" x14ac:dyDescent="0.7">
      <c r="A75" t="s">
        <v>80</v>
      </c>
      <c r="B75">
        <v>1490</v>
      </c>
      <c r="C75">
        <v>155.6</v>
      </c>
      <c r="D75">
        <v>620</v>
      </c>
      <c r="E75">
        <v>73</v>
      </c>
      <c r="F75">
        <v>20</v>
      </c>
      <c r="G75">
        <v>74369</v>
      </c>
    </row>
    <row r="76" spans="1:7" x14ac:dyDescent="0.7">
      <c r="A76" t="s">
        <v>81</v>
      </c>
      <c r="B76">
        <v>1300</v>
      </c>
      <c r="C76">
        <v>186.3</v>
      </c>
      <c r="D76">
        <v>670</v>
      </c>
      <c r="E76">
        <v>38</v>
      </c>
      <c r="F76">
        <v>14</v>
      </c>
      <c r="G76">
        <v>71668</v>
      </c>
    </row>
    <row r="77" spans="1:7" x14ac:dyDescent="0.7">
      <c r="A77" t="s">
        <v>82</v>
      </c>
      <c r="B77">
        <v>1250</v>
      </c>
      <c r="C77">
        <v>201</v>
      </c>
      <c r="D77">
        <v>620</v>
      </c>
      <c r="E77">
        <v>41</v>
      </c>
      <c r="F77">
        <v>11</v>
      </c>
      <c r="G77">
        <v>66600</v>
      </c>
    </row>
    <row r="78" spans="1:7" x14ac:dyDescent="0.7">
      <c r="A78" t="s">
        <v>83</v>
      </c>
      <c r="B78">
        <v>1250</v>
      </c>
      <c r="C78">
        <v>174.5</v>
      </c>
      <c r="D78">
        <v>800</v>
      </c>
      <c r="E78">
        <v>63</v>
      </c>
      <c r="F78">
        <v>17</v>
      </c>
      <c r="G78">
        <v>75330</v>
      </c>
    </row>
    <row r="79" spans="1:7" x14ac:dyDescent="0.7">
      <c r="A79" t="s">
        <v>84</v>
      </c>
      <c r="B79">
        <v>830</v>
      </c>
      <c r="C79">
        <v>161.6</v>
      </c>
      <c r="D79">
        <v>1180</v>
      </c>
      <c r="E79">
        <v>67</v>
      </c>
      <c r="F79">
        <v>10</v>
      </c>
      <c r="G79">
        <v>53801</v>
      </c>
    </row>
    <row r="80" spans="1:7" x14ac:dyDescent="0.7">
      <c r="A80" t="s">
        <v>85</v>
      </c>
      <c r="B80">
        <v>1140</v>
      </c>
      <c r="C80">
        <v>311.89999999999998</v>
      </c>
      <c r="D80">
        <v>740</v>
      </c>
      <c r="E80">
        <v>79</v>
      </c>
      <c r="F80">
        <v>11</v>
      </c>
      <c r="G80">
        <v>110423</v>
      </c>
    </row>
    <row r="81" spans="1:12" x14ac:dyDescent="0.7">
      <c r="A81" t="s">
        <v>86</v>
      </c>
      <c r="B81">
        <v>840</v>
      </c>
      <c r="C81">
        <v>273.60000000000002</v>
      </c>
      <c r="D81">
        <v>360</v>
      </c>
      <c r="E81">
        <v>51</v>
      </c>
      <c r="F81">
        <v>9</v>
      </c>
      <c r="G81">
        <v>93211</v>
      </c>
    </row>
    <row r="82" spans="1:12" x14ac:dyDescent="0.7">
      <c r="A82" t="s">
        <v>87</v>
      </c>
      <c r="B82">
        <v>970</v>
      </c>
      <c r="C82">
        <v>194.1</v>
      </c>
      <c r="D82">
        <v>220</v>
      </c>
      <c r="E82">
        <v>23</v>
      </c>
      <c r="F82">
        <v>8</v>
      </c>
      <c r="G82">
        <v>102898</v>
      </c>
    </row>
    <row r="83" spans="1:12" x14ac:dyDescent="0.7">
      <c r="A83" t="s">
        <v>88</v>
      </c>
      <c r="B83">
        <v>1440</v>
      </c>
      <c r="C83">
        <v>279.89999999999998</v>
      </c>
      <c r="D83">
        <v>80</v>
      </c>
      <c r="E83">
        <v>33</v>
      </c>
      <c r="F83">
        <v>15</v>
      </c>
      <c r="G83">
        <v>132804</v>
      </c>
    </row>
    <row r="84" spans="1:12" x14ac:dyDescent="0.7">
      <c r="A84" t="s">
        <v>89</v>
      </c>
      <c r="B84">
        <v>1080</v>
      </c>
      <c r="C84">
        <v>191</v>
      </c>
      <c r="D84">
        <v>760</v>
      </c>
      <c r="E84">
        <v>68</v>
      </c>
      <c r="F84">
        <v>4</v>
      </c>
      <c r="G84">
        <v>62227</v>
      </c>
    </row>
    <row r="85" spans="1:12" x14ac:dyDescent="0.7">
      <c r="A85" t="s">
        <v>90</v>
      </c>
      <c r="B85">
        <v>980</v>
      </c>
      <c r="C85">
        <v>248.1</v>
      </c>
      <c r="D85">
        <v>690</v>
      </c>
      <c r="E85">
        <v>68</v>
      </c>
      <c r="F85">
        <v>2</v>
      </c>
      <c r="G85">
        <v>78074</v>
      </c>
      <c r="L85" s="1"/>
    </row>
    <row r="86" spans="1:12" x14ac:dyDescent="0.7">
      <c r="A86" t="s">
        <v>91</v>
      </c>
      <c r="B86">
        <v>980</v>
      </c>
      <c r="C86">
        <v>253.3</v>
      </c>
      <c r="D86">
        <v>780</v>
      </c>
      <c r="E86">
        <v>52</v>
      </c>
      <c r="F86">
        <v>15</v>
      </c>
      <c r="G86">
        <v>70525</v>
      </c>
      <c r="L86" s="1"/>
    </row>
    <row r="87" spans="1:12" x14ac:dyDescent="0.7">
      <c r="A87" t="s">
        <v>92</v>
      </c>
      <c r="B87">
        <v>1130</v>
      </c>
      <c r="C87">
        <v>262.3</v>
      </c>
      <c r="D87">
        <v>970</v>
      </c>
      <c r="E87">
        <v>62</v>
      </c>
      <c r="F87">
        <v>4</v>
      </c>
      <c r="G87">
        <v>93516</v>
      </c>
      <c r="L87" s="1"/>
    </row>
    <row r="88" spans="1:12" x14ac:dyDescent="0.7">
      <c r="A88" t="s">
        <v>93</v>
      </c>
      <c r="B88">
        <v>960</v>
      </c>
      <c r="C88">
        <v>302.3</v>
      </c>
      <c r="D88">
        <v>90</v>
      </c>
      <c r="E88">
        <v>17</v>
      </c>
      <c r="F88">
        <v>21</v>
      </c>
      <c r="G88">
        <v>140392</v>
      </c>
      <c r="L88" s="1"/>
    </row>
    <row r="89" spans="1:12" x14ac:dyDescent="0.7">
      <c r="A89" t="s">
        <v>94</v>
      </c>
      <c r="B89">
        <v>1800</v>
      </c>
      <c r="C89">
        <v>218.2</v>
      </c>
      <c r="D89">
        <v>1040</v>
      </c>
      <c r="E89">
        <v>79</v>
      </c>
      <c r="F89">
        <v>12</v>
      </c>
      <c r="G89">
        <v>73804</v>
      </c>
      <c r="L89" s="1"/>
    </row>
    <row r="90" spans="1:12" x14ac:dyDescent="0.7">
      <c r="A90" t="s">
        <v>95</v>
      </c>
      <c r="B90">
        <v>1400</v>
      </c>
      <c r="C90">
        <v>179.8</v>
      </c>
      <c r="D90">
        <v>190</v>
      </c>
      <c r="E90">
        <v>26</v>
      </c>
      <c r="F90">
        <v>4</v>
      </c>
      <c r="G90">
        <v>118030</v>
      </c>
    </row>
    <row r="91" spans="1:12" x14ac:dyDescent="0.7">
      <c r="A91" t="s">
        <v>96</v>
      </c>
      <c r="B91">
        <v>1510</v>
      </c>
      <c r="C91">
        <v>236.6</v>
      </c>
      <c r="D91">
        <v>400</v>
      </c>
      <c r="E91">
        <v>11</v>
      </c>
      <c r="F91">
        <v>14</v>
      </c>
      <c r="G91">
        <v>86547</v>
      </c>
    </row>
    <row r="92" spans="1:12" x14ac:dyDescent="0.7">
      <c r="A92" t="s">
        <v>97</v>
      </c>
      <c r="B92">
        <v>820</v>
      </c>
      <c r="C92">
        <v>271.2</v>
      </c>
      <c r="D92">
        <v>810</v>
      </c>
      <c r="E92">
        <v>28</v>
      </c>
      <c r="F92">
        <v>8</v>
      </c>
      <c r="G92">
        <v>82944</v>
      </c>
    </row>
    <row r="93" spans="1:12" x14ac:dyDescent="0.7">
      <c r="A93" t="s">
        <v>98</v>
      </c>
      <c r="B93">
        <v>1530</v>
      </c>
      <c r="C93">
        <v>224.4</v>
      </c>
      <c r="D93">
        <v>520</v>
      </c>
      <c r="E93">
        <v>70</v>
      </c>
      <c r="F93">
        <v>13</v>
      </c>
      <c r="G93">
        <v>111908</v>
      </c>
    </row>
    <row r="94" spans="1:12" x14ac:dyDescent="0.7">
      <c r="A94" t="s">
        <v>99</v>
      </c>
      <c r="B94">
        <v>1380</v>
      </c>
      <c r="C94">
        <v>222.4</v>
      </c>
      <c r="D94">
        <v>1000</v>
      </c>
      <c r="E94">
        <v>22</v>
      </c>
      <c r="F94">
        <v>10</v>
      </c>
      <c r="G94">
        <v>70115</v>
      </c>
    </row>
    <row r="95" spans="1:12" x14ac:dyDescent="0.7">
      <c r="A95" t="s">
        <v>100</v>
      </c>
      <c r="B95">
        <v>870</v>
      </c>
      <c r="C95">
        <v>214.4</v>
      </c>
      <c r="D95">
        <v>830</v>
      </c>
      <c r="E95">
        <v>27</v>
      </c>
      <c r="F95">
        <v>4</v>
      </c>
      <c r="G95">
        <v>63829</v>
      </c>
    </row>
    <row r="96" spans="1:12" x14ac:dyDescent="0.7">
      <c r="A96" t="s">
        <v>101</v>
      </c>
      <c r="B96">
        <v>1200</v>
      </c>
      <c r="C96">
        <v>214.4</v>
      </c>
      <c r="D96">
        <v>100</v>
      </c>
      <c r="E96">
        <v>25</v>
      </c>
      <c r="F96">
        <v>2</v>
      </c>
      <c r="G96">
        <v>131818</v>
      </c>
    </row>
    <row r="97" spans="1:7" x14ac:dyDescent="0.7">
      <c r="A97" t="s">
        <v>102</v>
      </c>
      <c r="B97">
        <v>940</v>
      </c>
      <c r="C97">
        <v>240.6</v>
      </c>
      <c r="D97">
        <v>1180</v>
      </c>
      <c r="E97">
        <v>52</v>
      </c>
      <c r="F97">
        <v>19</v>
      </c>
      <c r="G97">
        <v>56666</v>
      </c>
    </row>
    <row r="98" spans="1:7" x14ac:dyDescent="0.7">
      <c r="A98" t="s">
        <v>103</v>
      </c>
      <c r="B98">
        <v>1130</v>
      </c>
      <c r="C98">
        <v>264.10000000000002</v>
      </c>
      <c r="D98">
        <v>580</v>
      </c>
      <c r="E98">
        <v>70</v>
      </c>
      <c r="F98">
        <v>6</v>
      </c>
      <c r="G98">
        <v>90022</v>
      </c>
    </row>
    <row r="99" spans="1:7" x14ac:dyDescent="0.7">
      <c r="A99" t="s">
        <v>104</v>
      </c>
      <c r="B99">
        <v>1030</v>
      </c>
      <c r="C99">
        <v>182.6</v>
      </c>
      <c r="D99">
        <v>780</v>
      </c>
      <c r="E99">
        <v>38</v>
      </c>
      <c r="F99">
        <v>16</v>
      </c>
      <c r="G99">
        <v>81455</v>
      </c>
    </row>
    <row r="100" spans="1:7" x14ac:dyDescent="0.7">
      <c r="A100" t="s">
        <v>105</v>
      </c>
      <c r="B100">
        <v>1500</v>
      </c>
      <c r="C100">
        <v>170.7</v>
      </c>
      <c r="D100">
        <v>610</v>
      </c>
      <c r="E100">
        <v>66</v>
      </c>
      <c r="F100">
        <v>17</v>
      </c>
      <c r="G100">
        <v>73126</v>
      </c>
    </row>
    <row r="101" spans="1:7" x14ac:dyDescent="0.7">
      <c r="A101" t="s">
        <v>106</v>
      </c>
      <c r="B101">
        <v>1080</v>
      </c>
      <c r="C101">
        <v>160.19999999999999</v>
      </c>
      <c r="D101">
        <v>440</v>
      </c>
      <c r="E101">
        <v>51</v>
      </c>
      <c r="F101">
        <v>10</v>
      </c>
      <c r="G101">
        <v>94570</v>
      </c>
    </row>
    <row r="102" spans="1:7" x14ac:dyDescent="0.7">
      <c r="A102" t="s">
        <v>107</v>
      </c>
      <c r="B102">
        <v>1600</v>
      </c>
      <c r="C102">
        <v>182.7</v>
      </c>
      <c r="D102">
        <v>730</v>
      </c>
      <c r="E102">
        <v>24</v>
      </c>
      <c r="F102">
        <v>15</v>
      </c>
      <c r="G102">
        <v>68186</v>
      </c>
    </row>
    <row r="103" spans="1:7" x14ac:dyDescent="0.7">
      <c r="A103" t="s">
        <v>108</v>
      </c>
      <c r="B103">
        <v>1180</v>
      </c>
      <c r="C103">
        <v>159.69999999999999</v>
      </c>
      <c r="D103">
        <v>680</v>
      </c>
      <c r="E103">
        <v>14</v>
      </c>
      <c r="F103">
        <v>2</v>
      </c>
      <c r="G103">
        <v>75896</v>
      </c>
    </row>
    <row r="104" spans="1:7" x14ac:dyDescent="0.7">
      <c r="A104" t="s">
        <v>109</v>
      </c>
      <c r="B104">
        <v>1280</v>
      </c>
      <c r="C104">
        <v>255.8</v>
      </c>
      <c r="D104">
        <v>550</v>
      </c>
      <c r="E104">
        <v>31</v>
      </c>
      <c r="F104">
        <v>11</v>
      </c>
      <c r="G104">
        <v>98677</v>
      </c>
    </row>
    <row r="105" spans="1:7" x14ac:dyDescent="0.7">
      <c r="A105" s="1" t="s">
        <v>110</v>
      </c>
      <c r="B105" s="1">
        <v>1400</v>
      </c>
      <c r="C105" s="1">
        <v>200</v>
      </c>
      <c r="D105" s="1">
        <v>300</v>
      </c>
      <c r="E105" s="1">
        <v>50</v>
      </c>
      <c r="F105" s="1">
        <v>5</v>
      </c>
      <c r="G105">
        <f>194.634*C105-47.618*D105+75138.148</f>
        <v>99779.547999999995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19</vt:i4>
      </vt:variant>
    </vt:vector>
  </HeadingPairs>
  <TitlesOfParts>
    <vt:vector size="19" baseType="lpstr">
      <vt:lpstr>2023年11月期データ</vt:lpstr>
      <vt:lpstr>図7-1-図7-5</vt:lpstr>
      <vt:lpstr>図7-7</vt:lpstr>
      <vt:lpstr>図7-11-図7-15</vt:lpstr>
      <vt:lpstr>図7-18-図7-20</vt:lpstr>
      <vt:lpstr>図7-22-図7-25</vt:lpstr>
      <vt:lpstr>図7-27</vt:lpstr>
      <vt:lpstr>図7-28</vt:lpstr>
      <vt:lpstr>表7-2</vt:lpstr>
      <vt:lpstr>図7-29</vt:lpstr>
      <vt:lpstr>図7-30</vt:lpstr>
      <vt:lpstr>表7-3</vt:lpstr>
      <vt:lpstr>図7-31</vt:lpstr>
      <vt:lpstr>表7-4</vt:lpstr>
      <vt:lpstr>図7-32</vt:lpstr>
      <vt:lpstr>表7-5</vt:lpstr>
      <vt:lpstr>表7-6</vt:lpstr>
      <vt:lpstr>図7-33</vt:lpstr>
      <vt:lpstr>図7-35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2024-11-12T04:12:09Z</dcterms:created>
  <dcterms:modified xsi:type="dcterms:W3CDTF">2024-11-12T04:12:25Z</dcterms:modified>
</cp:coreProperties>
</file>