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ano\Box\矢野企画\放射線技術学S引継ぎ\ディジタルX線画像計測_改訂2版\ダウンロードデータ\第2章\第2章演習ファイル\入出力特性演習Logシステム\"/>
    </mc:Choice>
  </mc:AlternateContent>
  <xr:revisionPtr revIDLastSave="0" documentId="13_ncr:80000009_{E43188A0-FD94-4DFB-AB97-C209F3D16AFD}" xr6:coauthVersionLast="47" xr6:coauthVersionMax="47" xr10:uidLastSave="{00000000-0000-0000-0000-000000000000}"/>
  <bookViews>
    <workbookView xWindow="-120" yWindow="-120" windowWidth="29040" windowHeight="15720" tabRatio="590" xr2:uid="{DD3EE596-E46B-49F3-A989-1B86D70FD286}"/>
  </bookViews>
  <sheets>
    <sheet name="演習用（Logシステム）" sheetId="37" r:id="rId1"/>
    <sheet name="Logシステム演習（演習済）" sheetId="34" r:id="rId2"/>
  </sheets>
  <definedNames>
    <definedName name="_xlnm.Print_Area" localSheetId="1">'Logシステム演習（演習済）'!$A$1:$BF$76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3" i="37" l="1"/>
  <c r="AB12" i="37"/>
  <c r="AB11" i="37"/>
  <c r="AB10" i="37"/>
  <c r="AB9" i="37"/>
  <c r="AB8" i="37"/>
  <c r="AB5" i="37"/>
  <c r="AB6" i="37"/>
  <c r="AB7" i="37"/>
  <c r="AB4" i="37"/>
  <c r="W13" i="37"/>
  <c r="W12" i="37"/>
  <c r="W11" i="37"/>
  <c r="W10" i="37"/>
  <c r="W9" i="37"/>
  <c r="W8" i="37"/>
  <c r="W7" i="37"/>
  <c r="W6" i="37"/>
  <c r="W5" i="37"/>
  <c r="W5" i="34"/>
  <c r="AQ48" i="37"/>
  <c r="AQ47" i="37"/>
  <c r="AQ48" i="34"/>
  <c r="AQ47" i="34"/>
  <c r="AI66" i="34"/>
  <c r="AQ9" i="34" s="1"/>
  <c r="O7" i="34"/>
  <c r="O28" i="37"/>
  <c r="O36" i="37" s="1"/>
  <c r="P28" i="37" s="1"/>
  <c r="O6" i="37"/>
  <c r="O11" i="37"/>
  <c r="O7" i="37"/>
  <c r="AG7" i="37"/>
  <c r="AH7" i="37"/>
  <c r="O8" i="37"/>
  <c r="AG8" i="37"/>
  <c r="AH8" i="37"/>
  <c r="O9" i="37"/>
  <c r="AG9" i="37"/>
  <c r="AH9" i="37"/>
  <c r="AP19" i="37"/>
  <c r="AP20" i="37"/>
  <c r="AP21" i="37"/>
  <c r="AP22" i="37"/>
  <c r="AP23" i="37"/>
  <c r="AP24" i="37"/>
  <c r="AP25" i="37"/>
  <c r="AP26" i="37"/>
  <c r="AP27" i="37"/>
  <c r="AI66" i="37"/>
  <c r="AQ9" i="37" s="1"/>
  <c r="AI54" i="37"/>
  <c r="AI55" i="37"/>
  <c r="AI56" i="37"/>
  <c r="AI57" i="37"/>
  <c r="AI58" i="37"/>
  <c r="AI59" i="37"/>
  <c r="AI60" i="37"/>
  <c r="AH71" i="37"/>
  <c r="AP14" i="37" s="1"/>
  <c r="AO14" i="37" s="1"/>
  <c r="AH72" i="37"/>
  <c r="AP15" i="37" s="1"/>
  <c r="AO15" i="37" s="1"/>
  <c r="AH73" i="37"/>
  <c r="AP16" i="37" s="1"/>
  <c r="AO16" i="37" s="1"/>
  <c r="AH74" i="37"/>
  <c r="AP17" i="37" s="1"/>
  <c r="AO17" i="37" s="1"/>
  <c r="AH75" i="37"/>
  <c r="AP18" i="37" s="1"/>
  <c r="AO18" i="37" s="1"/>
  <c r="O10" i="37"/>
  <c r="AG10" i="37"/>
  <c r="AH10" i="37"/>
  <c r="AI67" i="37"/>
  <c r="AQ10" i="37" s="1"/>
  <c r="AG11" i="37"/>
  <c r="AH11" i="37"/>
  <c r="AI68" i="37"/>
  <c r="AQ11" i="37" s="1"/>
  <c r="O12" i="37"/>
  <c r="AG12" i="37"/>
  <c r="AH12" i="37"/>
  <c r="AI69" i="37"/>
  <c r="AQ12" i="37" s="1"/>
  <c r="O13" i="37"/>
  <c r="AG13" i="37"/>
  <c r="AH13" i="37"/>
  <c r="AI70" i="37"/>
  <c r="AQ13" i="37" s="1"/>
  <c r="O14" i="37"/>
  <c r="AG14" i="37"/>
  <c r="AH14" i="37"/>
  <c r="AG15" i="37"/>
  <c r="AH15" i="37"/>
  <c r="AG16" i="37"/>
  <c r="AH16" i="37"/>
  <c r="AQ19" i="37"/>
  <c r="AQ20" i="37"/>
  <c r="AK21" i="37"/>
  <c r="AL21" i="37"/>
  <c r="AQ21" i="37"/>
  <c r="AK22" i="37"/>
  <c r="AL22" i="37"/>
  <c r="AQ22" i="37"/>
  <c r="AK23" i="37"/>
  <c r="AL23" i="37"/>
  <c r="AQ23" i="37"/>
  <c r="AK24" i="37"/>
  <c r="AL24" i="37"/>
  <c r="AQ24" i="37"/>
  <c r="AK25" i="37"/>
  <c r="AL25" i="37"/>
  <c r="AQ25" i="37"/>
  <c r="AK26" i="37"/>
  <c r="AL26" i="37"/>
  <c r="AQ26" i="37"/>
  <c r="AK27" i="37"/>
  <c r="AL27" i="37"/>
  <c r="AQ27" i="37"/>
  <c r="AK28" i="37"/>
  <c r="AL28" i="37"/>
  <c r="AP28" i="37"/>
  <c r="AO28" i="37" s="1"/>
  <c r="AQ28" i="37"/>
  <c r="O29" i="37"/>
  <c r="AK29" i="37"/>
  <c r="AL29" i="37"/>
  <c r="O30" i="37"/>
  <c r="AK30" i="37"/>
  <c r="AL30" i="37"/>
  <c r="O31" i="37"/>
  <c r="AK31" i="37"/>
  <c r="AL31" i="37"/>
  <c r="O32" i="37"/>
  <c r="AK32" i="37"/>
  <c r="AL32" i="37"/>
  <c r="AK33" i="37"/>
  <c r="AL33" i="37"/>
  <c r="AK34" i="37"/>
  <c r="AL34" i="37"/>
  <c r="AK35" i="37"/>
  <c r="AL35" i="37"/>
  <c r="AK36" i="37"/>
  <c r="AL36" i="37"/>
  <c r="AK37" i="37"/>
  <c r="AL37" i="37"/>
  <c r="AK38" i="37"/>
  <c r="AL38" i="37"/>
  <c r="AK39" i="37"/>
  <c r="AL39" i="37"/>
  <c r="AK40" i="37"/>
  <c r="AL40" i="37"/>
  <c r="AF49" i="37"/>
  <c r="AG49" i="37"/>
  <c r="AH49" i="37"/>
  <c r="AI49" i="37" s="1"/>
  <c r="AF50" i="37"/>
  <c r="AG50" i="37"/>
  <c r="AH50" i="37" s="1"/>
  <c r="AI50" i="37" s="1"/>
  <c r="AF51" i="37"/>
  <c r="AG51" i="37"/>
  <c r="AH51" i="37"/>
  <c r="AI51" i="37" s="1"/>
  <c r="AF52" i="37"/>
  <c r="AG52" i="37"/>
  <c r="AH52" i="37" s="1"/>
  <c r="AI52" i="37" s="1"/>
  <c r="AF53" i="37"/>
  <c r="AG53" i="37"/>
  <c r="AH53" i="37" s="1"/>
  <c r="AI53" i="37" s="1"/>
  <c r="AF54" i="37"/>
  <c r="AG54" i="37"/>
  <c r="AH54" i="37"/>
  <c r="AF55" i="37"/>
  <c r="AG55" i="37"/>
  <c r="AH55" i="37"/>
  <c r="AF56" i="37"/>
  <c r="AG56" i="37"/>
  <c r="AH56" i="37"/>
  <c r="AF57" i="37"/>
  <c r="AG57" i="37"/>
  <c r="AH57" i="37"/>
  <c r="AF58" i="37"/>
  <c r="AG58" i="37"/>
  <c r="AH58" i="37"/>
  <c r="AF59" i="37"/>
  <c r="AG59" i="37"/>
  <c r="AH59" i="37"/>
  <c r="AF60" i="37"/>
  <c r="AG60" i="37"/>
  <c r="AH60" i="37"/>
  <c r="AF66" i="37"/>
  <c r="AF67" i="37"/>
  <c r="AF68" i="37"/>
  <c r="AF69" i="37"/>
  <c r="AF70" i="37"/>
  <c r="AF71" i="37"/>
  <c r="AG71" i="37"/>
  <c r="AI71" i="37"/>
  <c r="AQ14" i="37" s="1"/>
  <c r="AF72" i="37"/>
  <c r="AG72" i="37"/>
  <c r="AI72" i="37"/>
  <c r="AQ15" i="37" s="1"/>
  <c r="AF73" i="37"/>
  <c r="AG73" i="37"/>
  <c r="AI73" i="37"/>
  <c r="AQ16" i="37" s="1"/>
  <c r="AF74" i="37"/>
  <c r="AG74" i="37"/>
  <c r="AI74" i="37"/>
  <c r="AQ17" i="37" s="1"/>
  <c r="AF75" i="37"/>
  <c r="AG75" i="37"/>
  <c r="AI75" i="37"/>
  <c r="AQ18" i="37" s="1"/>
  <c r="AP25" i="34"/>
  <c r="AK33" i="34"/>
  <c r="AK24" i="34"/>
  <c r="AG12" i="34"/>
  <c r="AH13" i="34"/>
  <c r="AL33" i="34"/>
  <c r="AL24" i="34"/>
  <c r="AB4" i="34"/>
  <c r="AB5" i="34"/>
  <c r="AB6" i="34"/>
  <c r="AB7" i="34"/>
  <c r="AB8" i="34"/>
  <c r="O11" i="34"/>
  <c r="O12" i="34"/>
  <c r="O13" i="34"/>
  <c r="O14" i="34"/>
  <c r="O6" i="34"/>
  <c r="W6" i="34"/>
  <c r="W7" i="34"/>
  <c r="AG7" i="34"/>
  <c r="AH7" i="34"/>
  <c r="O8" i="34"/>
  <c r="W8" i="34"/>
  <c r="AG8" i="34"/>
  <c r="AH8" i="34"/>
  <c r="O9" i="34"/>
  <c r="W9" i="34"/>
  <c r="AB9" i="34"/>
  <c r="AG9" i="34"/>
  <c r="AH9" i="34"/>
  <c r="AF66" i="34"/>
  <c r="AG49" i="34"/>
  <c r="AH49" i="34" s="1"/>
  <c r="AI49" i="34" s="1"/>
  <c r="AF49" i="34"/>
  <c r="AI54" i="34"/>
  <c r="AI55" i="34"/>
  <c r="AI56" i="34"/>
  <c r="AI57" i="34"/>
  <c r="AI58" i="34"/>
  <c r="AI59" i="34"/>
  <c r="AI60" i="34"/>
  <c r="AH71" i="34"/>
  <c r="AP14" i="34" s="1"/>
  <c r="AO14" i="34" s="1"/>
  <c r="AH72" i="34"/>
  <c r="AP15" i="34" s="1"/>
  <c r="AO15" i="34" s="1"/>
  <c r="AH73" i="34"/>
  <c r="AP16" i="34" s="1"/>
  <c r="AO16" i="34" s="1"/>
  <c r="AH74" i="34"/>
  <c r="AP17" i="34" s="1"/>
  <c r="AO17" i="34" s="1"/>
  <c r="AH75" i="34"/>
  <c r="AP18" i="34" s="1"/>
  <c r="AO18" i="34" s="1"/>
  <c r="AF67" i="34"/>
  <c r="AF68" i="34"/>
  <c r="AF69" i="34"/>
  <c r="AF70" i="34"/>
  <c r="AP19" i="34"/>
  <c r="AP20" i="34"/>
  <c r="AP21" i="34"/>
  <c r="AP22" i="34"/>
  <c r="AP23" i="34"/>
  <c r="AP24" i="34"/>
  <c r="AP26" i="34"/>
  <c r="AP27" i="34"/>
  <c r="AQ19" i="34"/>
  <c r="O10" i="34"/>
  <c r="W10" i="34"/>
  <c r="AB10" i="34"/>
  <c r="AG10" i="34"/>
  <c r="AH10" i="34"/>
  <c r="AI67" i="34"/>
  <c r="AQ10" i="34" s="1"/>
  <c r="AQ20" i="34"/>
  <c r="W11" i="34"/>
  <c r="AB11" i="34"/>
  <c r="AG11" i="34"/>
  <c r="AH11" i="34"/>
  <c r="AI68" i="34"/>
  <c r="AQ11" i="34" s="1"/>
  <c r="AQ21" i="34"/>
  <c r="W12" i="34"/>
  <c r="AB12" i="34"/>
  <c r="AH12" i="34"/>
  <c r="AI69" i="34"/>
  <c r="AQ12" i="34" s="1"/>
  <c r="AQ22" i="34"/>
  <c r="W13" i="34"/>
  <c r="AB13" i="34"/>
  <c r="AG13" i="34"/>
  <c r="AI70" i="34"/>
  <c r="AQ13" i="34" s="1"/>
  <c r="AQ23" i="34"/>
  <c r="AG14" i="34"/>
  <c r="AH14" i="34"/>
  <c r="AQ24" i="34"/>
  <c r="AG15" i="34"/>
  <c r="AH15" i="34"/>
  <c r="AQ25" i="34"/>
  <c r="AG16" i="34"/>
  <c r="AH16" i="34"/>
  <c r="AQ26" i="34"/>
  <c r="AQ27" i="34"/>
  <c r="AK21" i="34"/>
  <c r="AL21" i="34"/>
  <c r="AK22" i="34"/>
  <c r="AL22" i="34"/>
  <c r="AK23" i="34"/>
  <c r="AL23" i="34"/>
  <c r="AK25" i="34"/>
  <c r="AL25" i="34"/>
  <c r="AK26" i="34"/>
  <c r="AL26" i="34"/>
  <c r="AK27" i="34"/>
  <c r="AL27" i="34"/>
  <c r="O28" i="34"/>
  <c r="O29" i="34"/>
  <c r="O30" i="34"/>
  <c r="O31" i="34"/>
  <c r="O32" i="34"/>
  <c r="AK28" i="34"/>
  <c r="AL28" i="34"/>
  <c r="AP28" i="34"/>
  <c r="AO28" i="34" s="1"/>
  <c r="AQ28" i="34"/>
  <c r="AK29" i="34"/>
  <c r="AL29" i="34"/>
  <c r="AK30" i="34"/>
  <c r="AL30" i="34"/>
  <c r="AK31" i="34"/>
  <c r="AL31" i="34"/>
  <c r="AK32" i="34"/>
  <c r="AL32" i="34"/>
  <c r="AK34" i="34"/>
  <c r="AL34" i="34"/>
  <c r="AK35" i="34"/>
  <c r="AL35" i="34"/>
  <c r="AK36" i="34"/>
  <c r="AL36" i="34"/>
  <c r="AK37" i="34"/>
  <c r="AL37" i="34"/>
  <c r="AK38" i="34"/>
  <c r="AL38" i="34"/>
  <c r="AK39" i="34"/>
  <c r="AL39" i="34"/>
  <c r="AK40" i="34"/>
  <c r="AL40" i="34"/>
  <c r="AQ50" i="34"/>
  <c r="AF50" i="34"/>
  <c r="AG50" i="34"/>
  <c r="AH50" i="34" s="1"/>
  <c r="AF51" i="34"/>
  <c r="AG51" i="34"/>
  <c r="AH51" i="34" s="1"/>
  <c r="AI51" i="34" s="1"/>
  <c r="AF52" i="34"/>
  <c r="AG52" i="34"/>
  <c r="AH52" i="34" s="1"/>
  <c r="AF53" i="34"/>
  <c r="AG53" i="34"/>
  <c r="AH53" i="34" s="1"/>
  <c r="AI53" i="34" s="1"/>
  <c r="AF54" i="34"/>
  <c r="AG54" i="34"/>
  <c r="AH54" i="34"/>
  <c r="AF55" i="34"/>
  <c r="AG55" i="34"/>
  <c r="AH55" i="34"/>
  <c r="AF56" i="34"/>
  <c r="AG56" i="34"/>
  <c r="AH56" i="34"/>
  <c r="AF57" i="34"/>
  <c r="AG57" i="34"/>
  <c r="AH57" i="34"/>
  <c r="AF58" i="34"/>
  <c r="AG58" i="34"/>
  <c r="AH58" i="34"/>
  <c r="AF59" i="34"/>
  <c r="AG59" i="34"/>
  <c r="AH59" i="34"/>
  <c r="AF60" i="34"/>
  <c r="AG60" i="34"/>
  <c r="AH60" i="34"/>
  <c r="AF71" i="34"/>
  <c r="AG71" i="34"/>
  <c r="AI71" i="34"/>
  <c r="AQ14" i="34" s="1"/>
  <c r="AF72" i="34"/>
  <c r="AG72" i="34"/>
  <c r="AI72" i="34"/>
  <c r="AQ15" i="34" s="1"/>
  <c r="AF73" i="34"/>
  <c r="AG73" i="34"/>
  <c r="AI73" i="34"/>
  <c r="AQ16" i="34" s="1"/>
  <c r="AF74" i="34"/>
  <c r="AG74" i="34"/>
  <c r="AI74" i="34"/>
  <c r="AQ17" i="34" s="1"/>
  <c r="AF75" i="34"/>
  <c r="AG75" i="34"/>
  <c r="AI75" i="34"/>
  <c r="AQ18" i="34" s="1"/>
  <c r="AQ50" i="37" l="1"/>
  <c r="P29" i="37"/>
  <c r="O18" i="37"/>
  <c r="P11" i="37" s="1"/>
  <c r="P32" i="37"/>
  <c r="AI61" i="37"/>
  <c r="AG70" i="37" s="1"/>
  <c r="AH70" i="37" s="1"/>
  <c r="AP13" i="37" s="1"/>
  <c r="P30" i="37"/>
  <c r="O18" i="34"/>
  <c r="AI50" i="34"/>
  <c r="O36" i="34"/>
  <c r="AI52" i="34"/>
  <c r="AI61" i="34" s="1"/>
  <c r="P28" i="34"/>
  <c r="P32" i="34"/>
  <c r="P29" i="34"/>
  <c r="P30" i="34"/>
  <c r="P31" i="34"/>
  <c r="P13" i="37"/>
  <c r="P10" i="37"/>
  <c r="P8" i="37"/>
  <c r="P12" i="37"/>
  <c r="P6" i="37"/>
  <c r="P9" i="37"/>
  <c r="P14" i="37"/>
  <c r="P7" i="37"/>
  <c r="P12" i="34"/>
  <c r="P8" i="34"/>
  <c r="P14" i="34"/>
  <c r="P9" i="34"/>
  <c r="P11" i="34"/>
  <c r="P6" i="34"/>
  <c r="P13" i="34"/>
  <c r="P7" i="34"/>
  <c r="P10" i="34"/>
  <c r="P31" i="37"/>
  <c r="AG69" i="37" l="1"/>
  <c r="AH69" i="37" s="1"/>
  <c r="AP12" i="37" s="1"/>
  <c r="AO12" i="37" s="1"/>
  <c r="AG67" i="37"/>
  <c r="AH67" i="37" s="1"/>
  <c r="AP10" i="37" s="1"/>
  <c r="AG66" i="37"/>
  <c r="AH66" i="37" s="1"/>
  <c r="AP9" i="37" s="1"/>
  <c r="AG68" i="37"/>
  <c r="AH68" i="37" s="1"/>
  <c r="AP11" i="37" s="1"/>
  <c r="AG70" i="34"/>
  <c r="AH70" i="34" s="1"/>
  <c r="AP13" i="34" s="1"/>
  <c r="AG68" i="34"/>
  <c r="AH68" i="34" s="1"/>
  <c r="AP11" i="34" s="1"/>
  <c r="AG66" i="34"/>
  <c r="AH66" i="34" s="1"/>
  <c r="AP9" i="34" s="1"/>
  <c r="AG67" i="34"/>
  <c r="AH67" i="34" s="1"/>
  <c r="AP10" i="34" s="1"/>
  <c r="AG69" i="34"/>
  <c r="AH69" i="34" s="1"/>
  <c r="AP12" i="34" s="1"/>
  <c r="AO11" i="37" l="1"/>
  <c r="AO13" i="37"/>
  <c r="AO10" i="37"/>
  <c r="AO9" i="37"/>
  <c r="AO22" i="37"/>
  <c r="AO21" i="37"/>
  <c r="AO25" i="37"/>
  <c r="AO19" i="37"/>
  <c r="AO27" i="37"/>
  <c r="AO26" i="37"/>
  <c r="AO24" i="37"/>
  <c r="AO23" i="37"/>
  <c r="AO20" i="37"/>
  <c r="AO24" i="34"/>
  <c r="AO19" i="34"/>
  <c r="AO22" i="34"/>
  <c r="AO12" i="34"/>
  <c r="AO9" i="34"/>
  <c r="AO23" i="34"/>
  <c r="AO10" i="34"/>
  <c r="AO21" i="34"/>
  <c r="AO11" i="34"/>
  <c r="AO13" i="34"/>
  <c r="AO26" i="34"/>
  <c r="AO25" i="34"/>
  <c r="AO20" i="34"/>
  <c r="AO27" i="34"/>
  <c r="AS28" i="37" l="1"/>
  <c r="AS73" i="37" s="1"/>
  <c r="AS13" i="37"/>
  <c r="AS58" i="37" s="1"/>
  <c r="AR18" i="37"/>
  <c r="AS19" i="37"/>
  <c r="AS64" i="37" s="1"/>
  <c r="AS14" i="37"/>
  <c r="AS59" i="37" s="1"/>
  <c r="AR21" i="37"/>
  <c r="AR66" i="37" s="1"/>
  <c r="AR28" i="37"/>
  <c r="AR73" i="37" s="1"/>
  <c r="AS11" i="37"/>
  <c r="AS56" i="37" s="1"/>
  <c r="AS15" i="37"/>
  <c r="AS60" i="37" s="1"/>
  <c r="AS17" i="37"/>
  <c r="AS62" i="37" s="1"/>
  <c r="AS23" i="37"/>
  <c r="AS68" i="37" s="1"/>
  <c r="AR12" i="37"/>
  <c r="AS9" i="37"/>
  <c r="AS54" i="37" s="1"/>
  <c r="AR16" i="37"/>
  <c r="AR61" i="37" s="1"/>
  <c r="AR22" i="37"/>
  <c r="AR67" i="37" s="1"/>
  <c r="AR19" i="37"/>
  <c r="AR64" i="37" s="1"/>
  <c r="AR24" i="37"/>
  <c r="AR69" i="37" s="1"/>
  <c r="AS25" i="37"/>
  <c r="AS70" i="37" s="1"/>
  <c r="AS27" i="37"/>
  <c r="AS72" i="37" s="1"/>
  <c r="AR11" i="37"/>
  <c r="AS24" i="37"/>
  <c r="AS69" i="37" s="1"/>
  <c r="AR23" i="37"/>
  <c r="AR68" i="37" s="1"/>
  <c r="AS10" i="37"/>
  <c r="AS55" i="37" s="1"/>
  <c r="AR27" i="37"/>
  <c r="AR72" i="37" s="1"/>
  <c r="AR26" i="37"/>
  <c r="AR71" i="37" s="1"/>
  <c r="AS16" i="37"/>
  <c r="AS61" i="37" s="1"/>
  <c r="AS18" i="37"/>
  <c r="AS63" i="37" s="1"/>
  <c r="AS22" i="37"/>
  <c r="AS67" i="37" s="1"/>
  <c r="AR15" i="37"/>
  <c r="AR60" i="37" s="1"/>
  <c r="AR10" i="37"/>
  <c r="AS12" i="37"/>
  <c r="AS57" i="37" s="1"/>
  <c r="AR14" i="37"/>
  <c r="AR59" i="37" s="1"/>
  <c r="AS26" i="37"/>
  <c r="AS71" i="37" s="1"/>
  <c r="AS21" i="37"/>
  <c r="AS66" i="37" s="1"/>
  <c r="AR17" i="37"/>
  <c r="AR20" i="37"/>
  <c r="AS20" i="37"/>
  <c r="AS65" i="37" s="1"/>
  <c r="AR25" i="37"/>
  <c r="AR70" i="37" s="1"/>
  <c r="AR13" i="37"/>
  <c r="AR58" i="37" s="1"/>
  <c r="AR9" i="37"/>
  <c r="AS15" i="34"/>
  <c r="AS60" i="34" s="1"/>
  <c r="AR20" i="34"/>
  <c r="AS11" i="34"/>
  <c r="AS56" i="34" s="1"/>
  <c r="AR13" i="34"/>
  <c r="AS20" i="34"/>
  <c r="AS65" i="34" s="1"/>
  <c r="AR25" i="34"/>
  <c r="AR70" i="34" s="1"/>
  <c r="AS13" i="34"/>
  <c r="AS58" i="34" s="1"/>
  <c r="AS25" i="34"/>
  <c r="AS70" i="34" s="1"/>
  <c r="AR16" i="34"/>
  <c r="AR21" i="34"/>
  <c r="AR10" i="34"/>
  <c r="AS21" i="34"/>
  <c r="AS66" i="34" s="1"/>
  <c r="AS16" i="34"/>
  <c r="AS61" i="34" s="1"/>
  <c r="AR26" i="34"/>
  <c r="AR71" i="34" s="1"/>
  <c r="AS10" i="34"/>
  <c r="AS55" i="34" s="1"/>
  <c r="AS26" i="34"/>
  <c r="AS71" i="34" s="1"/>
  <c r="AR28" i="34"/>
  <c r="AR73" i="34" s="1"/>
  <c r="AR12" i="34"/>
  <c r="AR14" i="34"/>
  <c r="AR17" i="34"/>
  <c r="AR22" i="34"/>
  <c r="AS28" i="34"/>
  <c r="AS73" i="34" s="1"/>
  <c r="AS22" i="34"/>
  <c r="AS67" i="34" s="1"/>
  <c r="AR9" i="34"/>
  <c r="AS12" i="34"/>
  <c r="AS57" i="34" s="1"/>
  <c r="AS14" i="34"/>
  <c r="AS59" i="34" s="1"/>
  <c r="AS17" i="34"/>
  <c r="AS62" i="34" s="1"/>
  <c r="AR27" i="34"/>
  <c r="AR72" i="34" s="1"/>
  <c r="AS27" i="34"/>
  <c r="AS72" i="34" s="1"/>
  <c r="AS9" i="34"/>
  <c r="AS54" i="34" s="1"/>
  <c r="AR18" i="34"/>
  <c r="AR63" i="34" s="1"/>
  <c r="AR23" i="34"/>
  <c r="AR68" i="34" s="1"/>
  <c r="AS23" i="34"/>
  <c r="AS68" i="34" s="1"/>
  <c r="AS18" i="34"/>
  <c r="AS63" i="34" s="1"/>
  <c r="AR15" i="34"/>
  <c r="AR19" i="34"/>
  <c r="AR24" i="34"/>
  <c r="AR69" i="34" s="1"/>
  <c r="AR11" i="34"/>
  <c r="AR56" i="34" s="1"/>
  <c r="AS19" i="34"/>
  <c r="AS64" i="34" s="1"/>
  <c r="AS24" i="34"/>
  <c r="AS69" i="34" s="1"/>
  <c r="AR55" i="37" l="1"/>
  <c r="AR57" i="37"/>
  <c r="AR54" i="37"/>
  <c r="AR62" i="37"/>
  <c r="AR63" i="37"/>
  <c r="AR65" i="37"/>
  <c r="AR56" i="37"/>
  <c r="AR60" i="34"/>
  <c r="AR61" i="34"/>
  <c r="AR58" i="34"/>
  <c r="AR66" i="34"/>
  <c r="AR54" i="34"/>
  <c r="AR59" i="34"/>
  <c r="AR55" i="34"/>
  <c r="AR67" i="34"/>
  <c r="AR62" i="34"/>
  <c r="AR57" i="34"/>
  <c r="AR65" i="34"/>
  <c r="AR64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P33" authorId="0" shapeId="0" xr:uid="{0AD22621-1BAB-470E-BE12-D6C5CDD116AF}">
      <text>
        <r>
          <rPr>
            <sz val="12"/>
            <color indexed="81"/>
            <rFont val="ＭＳ Ｐゴシック"/>
            <family val="3"/>
            <charset val="128"/>
          </rPr>
          <t>⑤の近似式から
デジタル値からLogEへの変換は
X</t>
        </r>
        <r>
          <rPr>
            <sz val="12"/>
            <color indexed="81"/>
            <rFont val="ＭＳ Ｐゴシック"/>
            <family val="3"/>
            <charset val="128"/>
          </rPr>
          <t xml:space="preserve">=（デジタル値 - Y切片）/傾き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P33" authorId="0" shapeId="0" xr:uid="{819A44AE-0D12-4187-A866-134D5288BD82}">
      <text>
        <r>
          <rPr>
            <sz val="12"/>
            <color indexed="81"/>
            <rFont val="ＭＳ Ｐゴシック"/>
            <family val="3"/>
            <charset val="128"/>
          </rPr>
          <t>⑤の近似式から
デジタル値からLogEへの変換は
X</t>
        </r>
        <r>
          <rPr>
            <sz val="12"/>
            <color indexed="81"/>
            <rFont val="ＭＳ Ｐゴシック"/>
            <family val="3"/>
            <charset val="128"/>
          </rPr>
          <t xml:space="preserve">=（デジタル値 - Y切片）/傾き
</t>
        </r>
      </text>
    </comment>
  </commentList>
</comments>
</file>

<file path=xl/sharedStrings.xml><?xml version="1.0" encoding="utf-8"?>
<sst xmlns="http://schemas.openxmlformats.org/spreadsheetml/2006/main" count="243" uniqueCount="98">
  <si>
    <t>ディジタル値</t>
    <rPh sb="5" eb="6">
      <t>チ</t>
    </rPh>
    <phoneticPr fontId="1"/>
  </si>
  <si>
    <t>露光量（log）</t>
    <rPh sb="0" eb="2">
      <t>ロコウ</t>
    </rPh>
    <rPh sb="2" eb="3">
      <t>リョウ</t>
    </rPh>
    <phoneticPr fontId="1"/>
  </si>
  <si>
    <t>傾き</t>
    <rPh sb="0" eb="1">
      <t>カタム</t>
    </rPh>
    <phoneticPr fontId="1"/>
  </si>
  <si>
    <t>変更倍率</t>
    <rPh sb="0" eb="2">
      <t>ヘンコウ</t>
    </rPh>
    <rPh sb="2" eb="4">
      <t>バイリツ</t>
    </rPh>
    <phoneticPr fontId="1"/>
  </si>
  <si>
    <t>高露光</t>
    <rPh sb="0" eb="1">
      <t>コウ</t>
    </rPh>
    <rPh sb="1" eb="3">
      <t>ロコウ</t>
    </rPh>
    <phoneticPr fontId="1"/>
  </si>
  <si>
    <t>低露光</t>
    <rPh sb="0" eb="1">
      <t>テイ</t>
    </rPh>
    <rPh sb="1" eb="3">
      <t>ロコウ</t>
    </rPh>
    <phoneticPr fontId="1"/>
  </si>
  <si>
    <t>Log E</t>
  </si>
  <si>
    <t>デジタル値</t>
    <rPh sb="4" eb="5">
      <t>チ</t>
    </rPh>
    <phoneticPr fontId="1"/>
  </si>
  <si>
    <t>補正後低露光</t>
    <rPh sb="0" eb="3">
      <t>ホセイゴ</t>
    </rPh>
    <rPh sb="3" eb="4">
      <t>テイ</t>
    </rPh>
    <rPh sb="4" eb="6">
      <t>ロコウ</t>
    </rPh>
    <phoneticPr fontId="1"/>
  </si>
  <si>
    <t>並べ替え</t>
    <rPh sb="0" eb="1">
      <t>ナラ</t>
    </rPh>
    <rPh sb="2" eb="3">
      <t>カ</t>
    </rPh>
    <phoneticPr fontId="1"/>
  </si>
  <si>
    <t>ダイナミックレンジを想定</t>
    <rPh sb="10" eb="12">
      <t>ソウテイ</t>
    </rPh>
    <phoneticPr fontId="1"/>
  </si>
  <si>
    <t>低露光：使用するデータ</t>
    <rPh sb="0" eb="1">
      <t>テイ</t>
    </rPh>
    <rPh sb="1" eb="3">
      <t>ロコウ</t>
    </rPh>
    <rPh sb="4" eb="6">
      <t>シヨウ</t>
    </rPh>
    <phoneticPr fontId="1"/>
  </si>
  <si>
    <t>高露光：使用するデータ</t>
    <rPh sb="0" eb="1">
      <t>コウ</t>
    </rPh>
    <rPh sb="1" eb="3">
      <t>ロコウ</t>
    </rPh>
    <rPh sb="4" eb="6">
      <t>シヨウ</t>
    </rPh>
    <phoneticPr fontId="1"/>
  </si>
  <si>
    <t>③</t>
    <phoneticPr fontId="1"/>
  </si>
  <si>
    <t>露光量（log E）</t>
    <phoneticPr fontId="1"/>
  </si>
  <si>
    <t>⑥</t>
    <phoneticPr fontId="1"/>
  </si>
  <si>
    <t>相対露光量</t>
    <rPh sb="0" eb="2">
      <t>ソウタイ</t>
    </rPh>
    <rPh sb="2" eb="4">
      <t>ロコウ</t>
    </rPh>
    <rPh sb="4" eb="5">
      <t>リョウ</t>
    </rPh>
    <phoneticPr fontId="1"/>
  </si>
  <si>
    <t>仮想露光量</t>
    <rPh sb="0" eb="2">
      <t>カソウ</t>
    </rPh>
    <rPh sb="2" eb="4">
      <t>ロコウ</t>
    </rPh>
    <rPh sb="4" eb="5">
      <t>リョウ</t>
    </rPh>
    <phoneticPr fontId="1"/>
  </si>
  <si>
    <t>補正後の露光量</t>
    <rPh sb="0" eb="3">
      <t>ホセイゴ</t>
    </rPh>
    <rPh sb="4" eb="6">
      <t>ロコウ</t>
    </rPh>
    <rPh sb="6" eb="7">
      <t>リョウ</t>
    </rPh>
    <phoneticPr fontId="1"/>
  </si>
  <si>
    <t>式=LOG(補正露光量×倍率)</t>
    <rPh sb="0" eb="1">
      <t>シキ</t>
    </rPh>
    <rPh sb="6" eb="8">
      <t>ホセイ</t>
    </rPh>
    <rPh sb="8" eb="10">
      <t>ロコウ</t>
    </rPh>
    <rPh sb="10" eb="11">
      <t>リョウ</t>
    </rPh>
    <rPh sb="12" eb="14">
      <t>バイリツ</t>
    </rPh>
    <phoneticPr fontId="1"/>
  </si>
  <si>
    <t>仮想露光量/露光量</t>
    <rPh sb="0" eb="2">
      <t>カソウ</t>
    </rPh>
    <rPh sb="2" eb="4">
      <t>ロコウ</t>
    </rPh>
    <rPh sb="4" eb="5">
      <t>リョウ</t>
    </rPh>
    <rPh sb="6" eb="8">
      <t>ロコウ</t>
    </rPh>
    <rPh sb="8" eb="9">
      <t>リョウ</t>
    </rPh>
    <phoneticPr fontId="1"/>
  </si>
  <si>
    <t>補正後Log（露光量）</t>
    <rPh sb="0" eb="3">
      <t>ホセイゴ</t>
    </rPh>
    <rPh sb="7" eb="9">
      <t>ロコウ</t>
    </rPh>
    <rPh sb="9" eb="10">
      <t>リョウ</t>
    </rPh>
    <phoneticPr fontId="1"/>
  </si>
  <si>
    <t>Log （露光量）</t>
    <rPh sb="5" eb="7">
      <t>ロコウ</t>
    </rPh>
    <rPh sb="7" eb="8">
      <t>リョウ</t>
    </rPh>
    <phoneticPr fontId="1"/>
  </si>
  <si>
    <t>露光量</t>
    <rPh sb="0" eb="2">
      <t>ロコウ</t>
    </rPh>
    <rPh sb="2" eb="3">
      <t>リョウ</t>
    </rPh>
    <phoneticPr fontId="1"/>
  </si>
  <si>
    <t>①</t>
    <phoneticPr fontId="1"/>
  </si>
  <si>
    <t>②</t>
    <phoneticPr fontId="1"/>
  </si>
  <si>
    <t>⑤</t>
    <phoneticPr fontId="1"/>
  </si>
  <si>
    <t>Log E</t>
    <phoneticPr fontId="1"/>
  </si>
  <si>
    <t>補正する</t>
    <phoneticPr fontId="1"/>
  </si>
  <si>
    <t>④</t>
    <phoneticPr fontId="1"/>
  </si>
  <si>
    <t>低露光（SID200cm）</t>
    <rPh sb="0" eb="1">
      <t>テイ</t>
    </rPh>
    <rPh sb="1" eb="3">
      <t>ロコウ</t>
    </rPh>
    <phoneticPr fontId="1"/>
  </si>
  <si>
    <t>高露光（SID100cm）</t>
    <rPh sb="0" eb="1">
      <t>コウ</t>
    </rPh>
    <rPh sb="1" eb="3">
      <t>ロコウ</t>
    </rPh>
    <phoneticPr fontId="1"/>
  </si>
  <si>
    <t>(モニタリング/入射表面）＾0.5</t>
    <rPh sb="8" eb="10">
      <t>ニュウシャ</t>
    </rPh>
    <rPh sb="10" eb="12">
      <t>ヒョウメン</t>
    </rPh>
    <phoneticPr fontId="1"/>
  </si>
  <si>
    <t>タイマー値</t>
    <rPh sb="4" eb="5">
      <t>チ</t>
    </rPh>
    <phoneticPr fontId="1"/>
  </si>
  <si>
    <t>入射表面線量（実測値）　(mR）</t>
    <rPh sb="0" eb="2">
      <t>ニュウシャ</t>
    </rPh>
    <rPh sb="2" eb="4">
      <t>ヒョウメン</t>
    </rPh>
    <rPh sb="4" eb="6">
      <t>センリョウ</t>
    </rPh>
    <rPh sb="7" eb="9">
      <t>ジッソク</t>
    </rPh>
    <rPh sb="9" eb="10">
      <t>チ</t>
    </rPh>
    <phoneticPr fontId="1"/>
  </si>
  <si>
    <t>モニタリング線量(mR）</t>
    <rPh sb="6" eb="8">
      <t>センリョウ</t>
    </rPh>
    <phoneticPr fontId="1"/>
  </si>
  <si>
    <t>補正後の入射表面線量　(mR）</t>
    <rPh sb="2" eb="3">
      <t>ゴ</t>
    </rPh>
    <rPh sb="4" eb="6">
      <t>ニュウシャ</t>
    </rPh>
    <rPh sb="6" eb="8">
      <t>ヒョウメン</t>
    </rPh>
    <rPh sb="8" eb="10">
      <t>センリョウ</t>
    </rPh>
    <phoneticPr fontId="1"/>
  </si>
  <si>
    <t>高露光を</t>
    <rPh sb="0" eb="1">
      <t>コウ</t>
    </rPh>
    <rPh sb="1" eb="3">
      <t>ロコウ</t>
    </rPh>
    <phoneticPr fontId="1"/>
  </si>
  <si>
    <t>入射表面線量の補正</t>
    <rPh sb="0" eb="2">
      <t>ニュウシャ</t>
    </rPh>
    <rPh sb="2" eb="4">
      <t>ヒョウメン</t>
    </rPh>
    <rPh sb="4" eb="6">
      <t>センリョウ</t>
    </rPh>
    <rPh sb="7" eb="9">
      <t>ホセイ</t>
    </rPh>
    <phoneticPr fontId="1"/>
  </si>
  <si>
    <t>モニタリング線量から入射表面線量を補正する．</t>
    <rPh sb="6" eb="8">
      <t>センリョウ</t>
    </rPh>
    <rPh sb="10" eb="12">
      <t>ニュウシャ</t>
    </rPh>
    <rPh sb="12" eb="14">
      <t>ヒョウメン</t>
    </rPh>
    <rPh sb="14" eb="16">
      <t>センリョウ</t>
    </rPh>
    <rPh sb="17" eb="19">
      <t>ホセイ</t>
    </rPh>
    <phoneticPr fontId="1"/>
  </si>
  <si>
    <t>第一象限への表示</t>
    <rPh sb="0" eb="2">
      <t>ダイイチ</t>
    </rPh>
    <rPh sb="2" eb="4">
      <t>ショウゲン</t>
    </rPh>
    <rPh sb="6" eb="8">
      <t>ヒョウジ</t>
    </rPh>
    <phoneticPr fontId="1"/>
  </si>
  <si>
    <t>⑦</t>
    <phoneticPr fontId="1"/>
  </si>
  <si>
    <t>低露光近似式の</t>
    <rPh sb="0" eb="1">
      <t>テイ</t>
    </rPh>
    <rPh sb="1" eb="3">
      <t>ロコウ</t>
    </rPh>
    <rPh sb="3" eb="6">
      <t>キンジシキ</t>
    </rPh>
    <phoneticPr fontId="1"/>
  </si>
  <si>
    <t>200cm</t>
    <phoneticPr fontId="1"/>
  </si>
  <si>
    <t>100cm</t>
    <phoneticPr fontId="1"/>
  </si>
  <si>
    <t>高露光の露光量に平均変更倍率をかけて，対数化する</t>
    <rPh sb="0" eb="1">
      <t>コウ</t>
    </rPh>
    <rPh sb="1" eb="3">
      <t>ロコウ</t>
    </rPh>
    <rPh sb="4" eb="6">
      <t>ロコウ</t>
    </rPh>
    <rPh sb="6" eb="7">
      <t>リョウ</t>
    </rPh>
    <rPh sb="8" eb="10">
      <t>ヘイキン</t>
    </rPh>
    <rPh sb="10" eb="12">
      <t>ヘンコウ</t>
    </rPh>
    <rPh sb="12" eb="14">
      <t>バイリツ</t>
    </rPh>
    <rPh sb="19" eb="21">
      <t>タイスウ</t>
    </rPh>
    <rPh sb="21" eb="22">
      <t>カ</t>
    </rPh>
    <phoneticPr fontId="1"/>
  </si>
  <si>
    <t>切片</t>
    <rPh sb="0" eb="2">
      <t>セッペン</t>
    </rPh>
    <phoneticPr fontId="1"/>
  </si>
  <si>
    <t>左下のグラフを確認し</t>
    <rPh sb="0" eb="1">
      <t>ヒダリ</t>
    </rPh>
    <rPh sb="1" eb="2">
      <t>シタ</t>
    </rPh>
    <rPh sb="7" eb="9">
      <t>カクニン</t>
    </rPh>
    <phoneticPr fontId="1"/>
  </si>
  <si>
    <t>低露光（演習：SID200cm）</t>
    <rPh sb="0" eb="1">
      <t>テイ</t>
    </rPh>
    <rPh sb="1" eb="3">
      <t>ロコウ</t>
    </rPh>
    <phoneticPr fontId="1"/>
  </si>
  <si>
    <t>高露光（演習：SID100cm）</t>
    <rPh sb="0" eb="1">
      <t>コウ</t>
    </rPh>
    <rPh sb="1" eb="3">
      <t>ロコウ</t>
    </rPh>
    <phoneticPr fontId="1"/>
  </si>
  <si>
    <t>演習用入射表面線量とモニタリング線量（200cm）</t>
    <rPh sb="3" eb="5">
      <t>ニュウシャ</t>
    </rPh>
    <rPh sb="5" eb="7">
      <t>ヒョウメン</t>
    </rPh>
    <rPh sb="7" eb="9">
      <t>センリョウ</t>
    </rPh>
    <rPh sb="16" eb="18">
      <t>センリョウ</t>
    </rPh>
    <phoneticPr fontId="1"/>
  </si>
  <si>
    <t>演習用入射表面線量とモニタリング線量（100cm）</t>
    <phoneticPr fontId="1"/>
  </si>
  <si>
    <t>①</t>
    <phoneticPr fontId="1"/>
  </si>
  <si>
    <t>200cm</t>
    <phoneticPr fontId="1"/>
  </si>
  <si>
    <t>演習用入射表面線量とモニタリング線量（100cm）</t>
    <phoneticPr fontId="1"/>
  </si>
  <si>
    <t>Imported Stack:200cm_4CR_ROI100x100:010_CR200cm</t>
  </si>
  <si>
    <t>Imported Stack:200cm_4CR_ROI100x100:011_CR200cm</t>
  </si>
  <si>
    <t>Imported Stack:200cm_4CR_ROI100x100:012_CR200cm</t>
  </si>
  <si>
    <t>Imported Stack:200cm_4CR_ROI100x100:013_CR200cm</t>
  </si>
  <si>
    <t>Imported Stack:200cm_4CR_ROI100x100:014_CR200cm</t>
  </si>
  <si>
    <t>Imported Stack:200cm_4CR_ROI100x100:015_CR200cm</t>
  </si>
  <si>
    <t>Imported Stack:200cm_4CR_ROI100x100:016_CR200cm</t>
  </si>
  <si>
    <t>Imported Stack:200cm_4CR_ROI100x100:017_CR200cm</t>
  </si>
  <si>
    <t>Imported Stack:200cm_4CR_ROI100x100:018_CR200cm</t>
  </si>
  <si>
    <t>Imported Stack:200cm_4CR_ROI100x100:019_CR200cm</t>
  </si>
  <si>
    <t xml:space="preserve"> </t>
  </si>
  <si>
    <t>Label</t>
  </si>
  <si>
    <t>Mean</t>
  </si>
  <si>
    <t>StdDev</t>
  </si>
  <si>
    <t>Min</t>
  </si>
  <si>
    <t>Max</t>
  </si>
  <si>
    <t>Slice</t>
  </si>
  <si>
    <t>Imported Stack:100cm_4CR_ROI100x100:01_CR100cm</t>
  </si>
  <si>
    <t>Imported Stack:100cm_4CR_ROI100x100:02_CR100cm</t>
  </si>
  <si>
    <t>Imported Stack:100cm_4CR_ROI100x100:03_CR100cm</t>
  </si>
  <si>
    <t>Imported Stack:100cm_4CR_ROI100x100:04_CR100cm</t>
  </si>
  <si>
    <t>Imported Stack:100cm_4CR_ROI100x100:05_CR100cm</t>
  </si>
  <si>
    <t>値を貼り付ける（露光量0は，デジタル値のみ入力）</t>
    <rPh sb="0" eb="1">
      <t>アタイ</t>
    </rPh>
    <rPh sb="2" eb="3">
      <t>ハ</t>
    </rPh>
    <rPh sb="4" eb="5">
      <t>ツ</t>
    </rPh>
    <rPh sb="8" eb="10">
      <t>ロコウ</t>
    </rPh>
    <rPh sb="10" eb="11">
      <t>リョウ</t>
    </rPh>
    <rPh sb="18" eb="19">
      <t>チ</t>
    </rPh>
    <rPh sb="21" eb="23">
      <t>ニュウリョク</t>
    </rPh>
    <phoneticPr fontId="1"/>
  </si>
  <si>
    <t>値を貼り付ける</t>
    <rPh sb="0" eb="1">
      <t>アタイ</t>
    </rPh>
    <rPh sb="2" eb="3">
      <t>ハ</t>
    </rPh>
    <rPh sb="4" eb="5">
      <t>ツ</t>
    </rPh>
    <phoneticPr fontId="1"/>
  </si>
  <si>
    <t>直線部分のみをコピー（値のみ）</t>
    <rPh sb="0" eb="2">
      <t>チョクセン</t>
    </rPh>
    <rPh sb="2" eb="4">
      <t>ブブン</t>
    </rPh>
    <rPh sb="11" eb="12">
      <t>アタイ</t>
    </rPh>
    <phoneticPr fontId="1"/>
  </si>
  <si>
    <t>手動による入出力特性のシフト（平行移動）
変更倍率を変化させ繋げる．</t>
    <rPh sb="0" eb="2">
      <t>シュドウ</t>
    </rPh>
    <rPh sb="5" eb="8">
      <t>ニュウシュツリョク</t>
    </rPh>
    <rPh sb="8" eb="10">
      <t>トクセイ</t>
    </rPh>
    <rPh sb="15" eb="17">
      <t>ヘイコウ</t>
    </rPh>
    <rPh sb="17" eb="19">
      <t>イドウ</t>
    </rPh>
    <rPh sb="21" eb="23">
      <t>ヘンコウ</t>
    </rPh>
    <rPh sb="23" eb="25">
      <t>バイリツ</t>
    </rPh>
    <rPh sb="26" eb="28">
      <t>ヘンカ</t>
    </rPh>
    <rPh sb="30" eb="31">
      <t>ツナ</t>
    </rPh>
    <phoneticPr fontId="1"/>
  </si>
  <si>
    <t>①のグラフを確認し</t>
    <rPh sb="6" eb="8">
      <t>カクニン</t>
    </rPh>
    <phoneticPr fontId="1"/>
  </si>
  <si>
    <r>
      <t>⑤</t>
    </r>
    <r>
      <rPr>
        <sz val="11"/>
        <rFont val="游ゴシック"/>
        <family val="3"/>
        <charset val="128"/>
        <scheme val="minor"/>
      </rPr>
      <t>　①「低露光」と④「補正後の高露光」の結果を，並べ替えた後，再度グラフ化し、近似式を求める．</t>
    </r>
    <rPh sb="4" eb="5">
      <t>テイ</t>
    </rPh>
    <rPh sb="5" eb="7">
      <t>ロコウ</t>
    </rPh>
    <rPh sb="11" eb="13">
      <t>ホセイ</t>
    </rPh>
    <rPh sb="13" eb="14">
      <t>ゴ</t>
    </rPh>
    <rPh sb="15" eb="16">
      <t>コウ</t>
    </rPh>
    <rPh sb="16" eb="18">
      <t>ロコウ</t>
    </rPh>
    <rPh sb="20" eb="22">
      <t>ケッカ</t>
    </rPh>
    <rPh sb="24" eb="25">
      <t>ナラ</t>
    </rPh>
    <rPh sb="26" eb="27">
      <t>カ</t>
    </rPh>
    <rPh sb="29" eb="30">
      <t>アト</t>
    </rPh>
    <rPh sb="31" eb="33">
      <t>サイド</t>
    </rPh>
    <rPh sb="36" eb="37">
      <t>カ</t>
    </rPh>
    <rPh sb="39" eb="41">
      <t>キンジ</t>
    </rPh>
    <rPh sb="41" eb="42">
      <t>シキ</t>
    </rPh>
    <rPh sb="43" eb="44">
      <t>モト</t>
    </rPh>
    <phoneticPr fontId="1"/>
  </si>
  <si>
    <r>
      <t>補正係数(</t>
    </r>
    <r>
      <rPr>
        <i/>
        <sz val="11"/>
        <rFont val="游ゴシック"/>
        <family val="3"/>
        <charset val="128"/>
        <scheme val="minor"/>
      </rPr>
      <t>f</t>
    </r>
    <r>
      <rPr>
        <sz val="11"/>
        <rFont val="游ゴシック"/>
        <family val="3"/>
        <charset val="128"/>
        <scheme val="minor"/>
      </rPr>
      <t>(d))の算出　（200cm）</t>
    </r>
    <rPh sb="0" eb="2">
      <t>ホセイ</t>
    </rPh>
    <rPh sb="2" eb="4">
      <t>ケイスウ</t>
    </rPh>
    <rPh sb="11" eb="13">
      <t>サンシュツ</t>
    </rPh>
    <phoneticPr fontId="1"/>
  </si>
  <si>
    <r>
      <t>②</t>
    </r>
    <r>
      <rPr>
        <sz val="11"/>
        <rFont val="游ゴシック"/>
        <family val="3"/>
        <charset val="128"/>
        <scheme val="minor"/>
      </rPr>
      <t xml:space="preserve"> 変更倍率に数値を入力し，低露光と高露光のグラフを重ね合わせる．</t>
    </r>
    <rPh sb="2" eb="4">
      <t>ヘンコウ</t>
    </rPh>
    <rPh sb="4" eb="6">
      <t>バイリツ</t>
    </rPh>
    <rPh sb="7" eb="9">
      <t>スウチ</t>
    </rPh>
    <rPh sb="10" eb="12">
      <t>ニュウリョク</t>
    </rPh>
    <rPh sb="14" eb="15">
      <t>テイ</t>
    </rPh>
    <rPh sb="15" eb="17">
      <t>ロコウ</t>
    </rPh>
    <rPh sb="18" eb="19">
      <t>コウ</t>
    </rPh>
    <rPh sb="19" eb="21">
      <t>ロコウ</t>
    </rPh>
    <rPh sb="26" eb="27">
      <t>カサ</t>
    </rPh>
    <rPh sb="28" eb="29">
      <t>ア</t>
    </rPh>
    <phoneticPr fontId="1"/>
  </si>
  <si>
    <r>
      <t>補正係数(</t>
    </r>
    <r>
      <rPr>
        <i/>
        <sz val="11"/>
        <rFont val="游ゴシック"/>
        <family val="3"/>
        <charset val="128"/>
        <scheme val="minor"/>
      </rPr>
      <t>f</t>
    </r>
    <r>
      <rPr>
        <sz val="11"/>
        <rFont val="游ゴシック"/>
        <family val="3"/>
        <charset val="128"/>
        <scheme val="minor"/>
      </rPr>
      <t>(d))の算出　（100cm）</t>
    </r>
    <rPh sb="0" eb="2">
      <t>ホセイ</t>
    </rPh>
    <rPh sb="2" eb="4">
      <t>ケイスウ</t>
    </rPh>
    <rPh sb="11" eb="13">
      <t>サンシュツ</t>
    </rPh>
    <phoneticPr fontId="1"/>
  </si>
  <si>
    <r>
      <t>③</t>
    </r>
    <r>
      <rPr>
        <sz val="11"/>
        <rFont val="游ゴシック"/>
        <family val="3"/>
        <charset val="128"/>
        <scheme val="minor"/>
      </rPr>
      <t xml:space="preserve"> 高露光（SID100cm）のディジタル値を，低露光（SID200cm）の近似式のディジタル値(Y）として，近似式上の仮想露光量(X）を求める．その仮想露光量と，元の露光量との比(平均変更倍率)を求める．</t>
    </r>
    <rPh sb="2" eb="3">
      <t>コウ</t>
    </rPh>
    <rPh sb="3" eb="5">
      <t>ロコウ</t>
    </rPh>
    <rPh sb="21" eb="22">
      <t>チ</t>
    </rPh>
    <rPh sb="24" eb="25">
      <t>テイ</t>
    </rPh>
    <rPh sb="47" eb="48">
      <t>チ</t>
    </rPh>
    <rPh sb="55" eb="57">
      <t>キンジ</t>
    </rPh>
    <rPh sb="57" eb="58">
      <t>シキ</t>
    </rPh>
    <rPh sb="58" eb="59">
      <t>ジョウ</t>
    </rPh>
    <rPh sb="60" eb="62">
      <t>カソウ</t>
    </rPh>
    <rPh sb="62" eb="64">
      <t>ロコウ</t>
    </rPh>
    <rPh sb="64" eb="65">
      <t>リョウ</t>
    </rPh>
    <rPh sb="69" eb="70">
      <t>モト</t>
    </rPh>
    <rPh sb="75" eb="77">
      <t>カソウ</t>
    </rPh>
    <rPh sb="77" eb="79">
      <t>ロコウ</t>
    </rPh>
    <rPh sb="79" eb="80">
      <t>リョウ</t>
    </rPh>
    <rPh sb="82" eb="83">
      <t>モト</t>
    </rPh>
    <rPh sb="84" eb="86">
      <t>ロコウ</t>
    </rPh>
    <rPh sb="86" eb="87">
      <t>リョウ</t>
    </rPh>
    <rPh sb="89" eb="90">
      <t>ヒ</t>
    </rPh>
    <rPh sb="91" eb="93">
      <t>ヘイキン</t>
    </rPh>
    <rPh sb="93" eb="95">
      <t>ヘンコウ</t>
    </rPh>
    <rPh sb="95" eb="97">
      <t>バイリツ</t>
    </rPh>
    <rPh sb="99" eb="100">
      <t>モト</t>
    </rPh>
    <phoneticPr fontId="1"/>
  </si>
  <si>
    <t>平均変更倍率</t>
    <rPh sb="0" eb="2">
      <t>ヘイキン</t>
    </rPh>
    <rPh sb="2" eb="4">
      <t>ヘンコウ</t>
    </rPh>
    <rPh sb="4" eb="6">
      <t>バイリツ</t>
    </rPh>
    <phoneticPr fontId="1"/>
  </si>
  <si>
    <r>
      <t>X</t>
    </r>
    <r>
      <rPr>
        <sz val="11"/>
        <rFont val="游ゴシック"/>
        <family val="3"/>
        <charset val="128"/>
        <scheme val="minor"/>
      </rPr>
      <t>(min)</t>
    </r>
    <r>
      <rPr>
        <vertAlign val="subscript"/>
        <sz val="11"/>
        <rFont val="游ゴシック"/>
        <family val="3"/>
        <charset val="128"/>
        <scheme val="minor"/>
      </rPr>
      <t xml:space="preserve">    </t>
    </r>
    <r>
      <rPr>
        <sz val="11"/>
        <rFont val="游ゴシック"/>
        <family val="3"/>
        <charset val="128"/>
        <scheme val="minor"/>
      </rPr>
      <t>=　</t>
    </r>
    <phoneticPr fontId="1"/>
  </si>
  <si>
    <r>
      <t>X</t>
    </r>
    <r>
      <rPr>
        <sz val="11"/>
        <rFont val="游ゴシック"/>
        <family val="3"/>
        <charset val="128"/>
        <scheme val="minor"/>
      </rPr>
      <t>(max)</t>
    </r>
    <r>
      <rPr>
        <vertAlign val="subscript"/>
        <sz val="11"/>
        <rFont val="游ゴシック"/>
        <family val="3"/>
        <charset val="128"/>
        <scheme val="minor"/>
      </rPr>
      <t xml:space="preserve"> </t>
    </r>
    <r>
      <rPr>
        <sz val="11"/>
        <rFont val="游ゴシック"/>
        <family val="3"/>
        <charset val="128"/>
        <scheme val="minor"/>
      </rPr>
      <t>=</t>
    </r>
    <phoneticPr fontId="1"/>
  </si>
  <si>
    <t>最大ディジタル値=</t>
  </si>
  <si>
    <t>D = 10 ^ ( X(max)  - X(min) )  =</t>
  </si>
  <si>
    <t xml:space="preserve">X(min) = </t>
    <phoneticPr fontId="1"/>
  </si>
  <si>
    <t xml:space="preserve">X(max) = </t>
    <phoneticPr fontId="1"/>
  </si>
  <si>
    <r>
      <t xml:space="preserve">1. </t>
    </r>
    <r>
      <rPr>
        <sz val="14"/>
        <color indexed="10"/>
        <rFont val="游ゴシック"/>
        <family val="3"/>
        <charset val="128"/>
        <scheme val="minor"/>
      </rPr>
      <t>⑤</t>
    </r>
    <r>
      <rPr>
        <sz val="11"/>
        <rFont val="游ゴシック"/>
        <family val="3"/>
        <charset val="128"/>
        <scheme val="minor"/>
      </rPr>
      <t xml:space="preserve">の近似式より、無露光のデジタル値と 最高デジタル値（12bitシステムでは4095）をYとした時のX（LogE）を算出．（X(max)とX(min)）
2.　ダイナミックレンジは，10のべき乗であるから，D=10＾（X(max)-X(min)）となる．
</t>
    </r>
    <rPh sb="5" eb="7">
      <t>キンジ</t>
    </rPh>
    <rPh sb="7" eb="8">
      <t>シキ</t>
    </rPh>
    <rPh sb="11" eb="12">
      <t>ム</t>
    </rPh>
    <rPh sb="12" eb="14">
      <t>ロコウ</t>
    </rPh>
    <rPh sb="19" eb="20">
      <t>チ</t>
    </rPh>
    <rPh sb="22" eb="24">
      <t>サイコウ</t>
    </rPh>
    <rPh sb="28" eb="29">
      <t>チ</t>
    </rPh>
    <rPh sb="51" eb="52">
      <t>トキ</t>
    </rPh>
    <rPh sb="61" eb="63">
      <t>サンシュツ</t>
    </rPh>
    <rPh sb="99" eb="100">
      <t>ジョウ</t>
    </rPh>
    <phoneticPr fontId="1"/>
  </si>
  <si>
    <r>
      <rPr>
        <i/>
        <sz val="11"/>
        <rFont val="游ゴシック"/>
        <family val="3"/>
        <charset val="128"/>
        <scheme val="minor"/>
      </rPr>
      <t>D</t>
    </r>
    <r>
      <rPr>
        <sz val="11"/>
        <rFont val="游ゴシック"/>
        <family val="3"/>
        <charset val="128"/>
        <scheme val="minor"/>
      </rPr>
      <t xml:space="preserve"> = 10 ^ ( X(max)</t>
    </r>
    <r>
      <rPr>
        <vertAlign val="subscript"/>
        <sz val="11"/>
        <rFont val="游ゴシック"/>
        <family val="3"/>
        <charset val="128"/>
        <scheme val="minor"/>
      </rPr>
      <t xml:space="preserve">  </t>
    </r>
    <r>
      <rPr>
        <sz val="11"/>
        <rFont val="游ゴシック"/>
        <family val="3"/>
        <charset val="128"/>
        <scheme val="minor"/>
      </rPr>
      <t>- X(min) )</t>
    </r>
    <r>
      <rPr>
        <vertAlign val="subscript"/>
        <sz val="11"/>
        <rFont val="游ゴシック"/>
        <family val="3"/>
        <charset val="128"/>
        <scheme val="minor"/>
      </rPr>
      <t xml:space="preserve">  </t>
    </r>
    <r>
      <rPr>
        <sz val="11"/>
        <rFont val="游ゴシック"/>
        <family val="3"/>
        <charset val="128"/>
        <scheme val="minor"/>
      </rPr>
      <t>=</t>
    </r>
    <phoneticPr fontId="1"/>
  </si>
  <si>
    <t>すべての試料の測定ができなかった場合は下のデータをコピーして使用</t>
    <rPh sb="4" eb="6">
      <t>シリョウ</t>
    </rPh>
    <rPh sb="7" eb="8">
      <t>ハカ</t>
    </rPh>
    <rPh sb="8" eb="9">
      <t>テイ</t>
    </rPh>
    <rPh sb="16" eb="18">
      <t>バアイ</t>
    </rPh>
    <rPh sb="19" eb="20">
      <t>シタ</t>
    </rPh>
    <rPh sb="30" eb="32">
      <t>シヨウ</t>
    </rPh>
    <phoneticPr fontId="1"/>
  </si>
  <si>
    <t>すべての試料の測定ができなかった場合は下のデータをコピーして使用</t>
    <rPh sb="4" eb="6">
      <t>シリョウ</t>
    </rPh>
    <rPh sb="7" eb="9">
      <t>ソクテイ</t>
    </rPh>
    <rPh sb="16" eb="18">
      <t>バアイ</t>
    </rPh>
    <rPh sb="19" eb="20">
      <t>シタ</t>
    </rPh>
    <rPh sb="30" eb="32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</si>
</sst>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00_ "/>
    <numFmt numFmtId="178" formatCode="0_ "/>
    <numFmt numFmtId="179" formatCode="0.0000_ "/>
    <numFmt numFmtId="180" formatCode="0.00_);[Red]\(0.00\)"/>
    <numFmt numFmtId="181" formatCode="0.000_);[Red]\(0.000\)"/>
  </numFmts>
  <fonts count="1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22"/>
      <color indexed="10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22"/>
      <name val="游ゴシック"/>
      <family val="3"/>
      <charset val="128"/>
      <scheme val="minor"/>
    </font>
    <font>
      <sz val="14"/>
      <color indexed="10"/>
      <name val="游ゴシック"/>
      <family val="3"/>
      <charset val="128"/>
      <scheme val="minor"/>
    </font>
    <font>
      <sz val="22"/>
      <name val="游ゴシック"/>
      <family val="3"/>
      <charset val="128"/>
      <scheme val="minor"/>
    </font>
    <font>
      <sz val="18"/>
      <color indexed="1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i/>
      <sz val="11"/>
      <name val="游ゴシック"/>
      <family val="3"/>
      <charset val="128"/>
      <scheme val="minor"/>
    </font>
    <font>
      <sz val="16"/>
      <color indexed="10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vertAlign val="subscript"/>
      <sz val="1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99CC"/>
        <bgColor indexed="64"/>
      </patternFill>
    </fill>
  </fills>
  <borders count="7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 diagonalUp="1">
      <left style="medium">
        <color indexed="64"/>
      </left>
      <right style="hair">
        <color indexed="64"/>
      </right>
      <top style="dotted">
        <color indexed="64"/>
      </top>
      <bottom style="thin">
        <color indexed="64"/>
      </bottom>
      <diagonal style="dotted">
        <color indexed="64"/>
      </diagonal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/>
      <right style="dotted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 diagonalUp="1">
      <left/>
      <right style="hair">
        <color indexed="64"/>
      </right>
      <top style="dotted">
        <color indexed="64"/>
      </top>
      <bottom/>
      <diagonal style="dotted">
        <color indexed="64"/>
      </diagonal>
    </border>
    <border>
      <left style="dott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 diagonalUp="1">
      <left style="hair">
        <color indexed="64"/>
      </left>
      <right style="hair">
        <color indexed="64"/>
      </right>
      <top style="dotted">
        <color indexed="64"/>
      </top>
      <bottom style="dashed">
        <color indexed="64"/>
      </bottom>
      <diagonal style="dotted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8" fillId="0" borderId="0" xfId="0" applyNumberFormat="1" applyFont="1">
      <alignment vertical="center"/>
    </xf>
    <xf numFmtId="0" fontId="6" fillId="0" borderId="16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9" fillId="0" borderId="0" xfId="0" applyFont="1">
      <alignment vertical="center"/>
    </xf>
    <xf numFmtId="176" fontId="3" fillId="0" borderId="10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0" fontId="3" fillId="0" borderId="3" xfId="0" applyFont="1" applyBorder="1">
      <alignment vertical="center"/>
    </xf>
    <xf numFmtId="176" fontId="3" fillId="0" borderId="14" xfId="0" applyNumberFormat="1" applyFont="1" applyBorder="1">
      <alignment vertical="center"/>
    </xf>
    <xf numFmtId="0" fontId="3" fillId="0" borderId="15" xfId="0" applyFont="1" applyBorder="1">
      <alignment vertical="center"/>
    </xf>
    <xf numFmtId="0" fontId="3" fillId="2" borderId="5" xfId="0" applyFont="1" applyFill="1" applyBorder="1">
      <alignment vertical="center"/>
    </xf>
    <xf numFmtId="0" fontId="3" fillId="4" borderId="62" xfId="0" applyFont="1" applyFill="1" applyBorder="1">
      <alignment vertical="center"/>
    </xf>
    <xf numFmtId="180" fontId="3" fillId="4" borderId="53" xfId="0" applyNumberFormat="1" applyFont="1" applyFill="1" applyBorder="1">
      <alignment vertical="center"/>
    </xf>
    <xf numFmtId="180" fontId="3" fillId="4" borderId="54" xfId="0" applyNumberFormat="1" applyFont="1" applyFill="1" applyBorder="1">
      <alignment vertical="center"/>
    </xf>
    <xf numFmtId="180" fontId="3" fillId="0" borderId="55" xfId="0" applyNumberFormat="1" applyFont="1" applyBorder="1">
      <alignment vertical="center"/>
    </xf>
    <xf numFmtId="180" fontId="3" fillId="4" borderId="56" xfId="0" applyNumberFormat="1" applyFont="1" applyFill="1" applyBorder="1">
      <alignment vertical="center"/>
    </xf>
    <xf numFmtId="0" fontId="3" fillId="7" borderId="50" xfId="0" applyFont="1" applyFill="1" applyBorder="1">
      <alignment vertical="center"/>
    </xf>
    <xf numFmtId="0" fontId="3" fillId="4" borderId="45" xfId="0" applyFont="1" applyFill="1" applyBorder="1">
      <alignment vertical="center"/>
    </xf>
    <xf numFmtId="0" fontId="3" fillId="0" borderId="45" xfId="0" applyFont="1" applyBorder="1">
      <alignment vertical="center"/>
    </xf>
    <xf numFmtId="0" fontId="3" fillId="0" borderId="46" xfId="0" applyFont="1" applyBorder="1">
      <alignment vertical="center"/>
    </xf>
    <xf numFmtId="181" fontId="4" fillId="0" borderId="0" xfId="0" applyNumberFormat="1" applyFont="1">
      <alignment vertical="center"/>
    </xf>
    <xf numFmtId="177" fontId="3" fillId="4" borderId="23" xfId="0" applyNumberFormat="1" applyFont="1" applyFill="1" applyBorder="1">
      <alignment vertical="center"/>
    </xf>
    <xf numFmtId="176" fontId="3" fillId="0" borderId="61" xfId="0" applyNumberFormat="1" applyFont="1" applyBorder="1">
      <alignment vertical="center"/>
    </xf>
    <xf numFmtId="176" fontId="3" fillId="4" borderId="30" xfId="0" applyNumberFormat="1" applyFont="1" applyFill="1" applyBorder="1">
      <alignment vertical="center"/>
    </xf>
    <xf numFmtId="180" fontId="3" fillId="4" borderId="57" xfId="0" applyNumberFormat="1" applyFont="1" applyFill="1" applyBorder="1">
      <alignment vertical="center"/>
    </xf>
    <xf numFmtId="180" fontId="3" fillId="0" borderId="58" xfId="0" applyNumberFormat="1" applyFont="1" applyBorder="1">
      <alignment vertical="center"/>
    </xf>
    <xf numFmtId="180" fontId="3" fillId="4" borderId="19" xfId="0" applyNumberFormat="1" applyFont="1" applyFill="1" applyBorder="1">
      <alignment vertical="center"/>
    </xf>
    <xf numFmtId="176" fontId="3" fillId="0" borderId="0" xfId="0" applyNumberFormat="1" applyFont="1">
      <alignment vertical="center"/>
    </xf>
    <xf numFmtId="0" fontId="3" fillId="7" borderId="51" xfId="0" applyFont="1" applyFill="1" applyBorder="1">
      <alignment vertical="center"/>
    </xf>
    <xf numFmtId="0" fontId="3" fillId="4" borderId="8" xfId="0" applyFont="1" applyFill="1" applyBorder="1">
      <alignment vertical="center"/>
    </xf>
    <xf numFmtId="179" fontId="3" fillId="0" borderId="8" xfId="0" applyNumberFormat="1" applyFont="1" applyBorder="1">
      <alignment vertical="center"/>
    </xf>
    <xf numFmtId="177" fontId="3" fillId="6" borderId="48" xfId="0" applyNumberFormat="1" applyFont="1" applyFill="1" applyBorder="1">
      <alignment vertical="center"/>
    </xf>
    <xf numFmtId="176" fontId="3" fillId="0" borderId="29" xfId="0" applyNumberFormat="1" applyFont="1" applyBorder="1">
      <alignment vertical="center"/>
    </xf>
    <xf numFmtId="180" fontId="3" fillId="4" borderId="34" xfId="0" applyNumberFormat="1" applyFont="1" applyFill="1" applyBorder="1">
      <alignment vertical="center"/>
    </xf>
    <xf numFmtId="176" fontId="3" fillId="0" borderId="50" xfId="0" applyNumberFormat="1" applyFont="1" applyBorder="1">
      <alignment vertical="center"/>
    </xf>
    <xf numFmtId="176" fontId="3" fillId="4" borderId="8" xfId="0" applyNumberFormat="1" applyFont="1" applyFill="1" applyBorder="1">
      <alignment vertical="center"/>
    </xf>
    <xf numFmtId="176" fontId="3" fillId="4" borderId="31" xfId="0" applyNumberFormat="1" applyFont="1" applyFill="1" applyBorder="1">
      <alignment vertical="center"/>
    </xf>
    <xf numFmtId="176" fontId="3" fillId="2" borderId="34" xfId="0" applyNumberFormat="1" applyFont="1" applyFill="1" applyBorder="1">
      <alignment vertical="center"/>
    </xf>
    <xf numFmtId="176" fontId="3" fillId="2" borderId="32" xfId="0" applyNumberFormat="1" applyFont="1" applyFill="1" applyBorder="1">
      <alignment vertical="center"/>
    </xf>
    <xf numFmtId="0" fontId="11" fillId="0" borderId="0" xfId="0" applyFont="1">
      <alignment vertical="center"/>
    </xf>
    <xf numFmtId="176" fontId="3" fillId="4" borderId="32" xfId="0" applyNumberFormat="1" applyFont="1" applyFill="1" applyBorder="1">
      <alignment vertical="center"/>
    </xf>
    <xf numFmtId="0" fontId="3" fillId="0" borderId="50" xfId="0" applyFont="1" applyBorder="1">
      <alignment vertical="center"/>
    </xf>
    <xf numFmtId="176" fontId="3" fillId="9" borderId="34" xfId="0" applyNumberFormat="1" applyFont="1" applyFill="1" applyBorder="1">
      <alignment vertical="center"/>
    </xf>
    <xf numFmtId="176" fontId="3" fillId="9" borderId="32" xfId="0" applyNumberFormat="1" applyFont="1" applyFill="1" applyBorder="1">
      <alignment vertical="center"/>
    </xf>
    <xf numFmtId="176" fontId="3" fillId="7" borderId="34" xfId="0" applyNumberFormat="1" applyFont="1" applyFill="1" applyBorder="1">
      <alignment vertical="center"/>
    </xf>
    <xf numFmtId="176" fontId="3" fillId="7" borderId="32" xfId="0" applyNumberFormat="1" applyFont="1" applyFill="1" applyBorder="1">
      <alignment vertical="center"/>
    </xf>
    <xf numFmtId="178" fontId="3" fillId="0" borderId="0" xfId="0" applyNumberFormat="1" applyFont="1">
      <alignment vertical="center"/>
    </xf>
    <xf numFmtId="177" fontId="3" fillId="4" borderId="37" xfId="0" applyNumberFormat="1" applyFont="1" applyFill="1" applyBorder="1">
      <alignment vertical="center"/>
    </xf>
    <xf numFmtId="176" fontId="3" fillId="0" borderId="36" xfId="0" applyNumberFormat="1" applyFont="1" applyBorder="1">
      <alignment vertical="center"/>
    </xf>
    <xf numFmtId="176" fontId="3" fillId="4" borderId="33" xfId="0" applyNumberFormat="1" applyFont="1" applyFill="1" applyBorder="1">
      <alignment vertical="center"/>
    </xf>
    <xf numFmtId="180" fontId="3" fillId="4" borderId="35" xfId="0" applyNumberFormat="1" applyFont="1" applyFill="1" applyBorder="1">
      <alignment vertical="center"/>
    </xf>
    <xf numFmtId="180" fontId="3" fillId="0" borderId="16" xfId="0" applyNumberFormat="1" applyFont="1" applyBorder="1">
      <alignment vertical="center"/>
    </xf>
    <xf numFmtId="180" fontId="3" fillId="4" borderId="28" xfId="0" applyNumberFormat="1" applyFont="1" applyFill="1" applyBorder="1">
      <alignment vertical="center"/>
    </xf>
    <xf numFmtId="0" fontId="3" fillId="7" borderId="52" xfId="0" applyFont="1" applyFill="1" applyBorder="1">
      <alignment vertical="center"/>
    </xf>
    <xf numFmtId="176" fontId="3" fillId="4" borderId="47" xfId="0" applyNumberFormat="1" applyFont="1" applyFill="1" applyBorder="1">
      <alignment vertical="center"/>
    </xf>
    <xf numFmtId="0" fontId="3" fillId="4" borderId="47" xfId="0" applyFont="1" applyFill="1" applyBorder="1">
      <alignment vertical="center"/>
    </xf>
    <xf numFmtId="179" fontId="3" fillId="0" borderId="47" xfId="0" applyNumberFormat="1" applyFont="1" applyBorder="1">
      <alignment vertical="center"/>
    </xf>
    <xf numFmtId="177" fontId="3" fillId="6" borderId="49" xfId="0" applyNumberFormat="1" applyFont="1" applyFill="1" applyBorder="1">
      <alignment vertical="center"/>
    </xf>
    <xf numFmtId="179" fontId="3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3" fillId="2" borderId="35" xfId="0" applyNumberFormat="1" applyFont="1" applyFill="1" applyBorder="1">
      <alignment vertical="center"/>
    </xf>
    <xf numFmtId="176" fontId="3" fillId="2" borderId="28" xfId="0" applyNumberFormat="1" applyFont="1" applyFill="1" applyBorder="1">
      <alignment vertical="center"/>
    </xf>
    <xf numFmtId="0" fontId="3" fillId="0" borderId="51" xfId="0" applyFont="1" applyBorder="1">
      <alignment vertical="center"/>
    </xf>
    <xf numFmtId="0" fontId="3" fillId="0" borderId="48" xfId="0" applyFont="1" applyBorder="1">
      <alignment vertical="center"/>
    </xf>
    <xf numFmtId="179" fontId="3" fillId="7" borderId="63" xfId="0" applyNumberFormat="1" applyFont="1" applyFill="1" applyBorder="1">
      <alignment vertical="center"/>
    </xf>
    <xf numFmtId="176" fontId="3" fillId="0" borderId="51" xfId="0" applyNumberFormat="1" applyFont="1" applyBorder="1">
      <alignment vertical="center"/>
    </xf>
    <xf numFmtId="0" fontId="3" fillId="3" borderId="6" xfId="0" applyFont="1" applyFill="1" applyBorder="1" applyAlignment="1">
      <alignment vertical="center" wrapText="1"/>
    </xf>
    <xf numFmtId="0" fontId="3" fillId="4" borderId="9" xfId="0" applyFont="1" applyFill="1" applyBorder="1">
      <alignment vertical="center"/>
    </xf>
    <xf numFmtId="176" fontId="3" fillId="10" borderId="34" xfId="0" applyNumberFormat="1" applyFont="1" applyFill="1" applyBorder="1">
      <alignment vertical="center"/>
    </xf>
    <xf numFmtId="176" fontId="3" fillId="10" borderId="32" xfId="0" applyNumberFormat="1" applyFont="1" applyFill="1" applyBorder="1">
      <alignment vertical="center"/>
    </xf>
    <xf numFmtId="0" fontId="3" fillId="8" borderId="50" xfId="0" applyFont="1" applyFill="1" applyBorder="1">
      <alignment vertical="center"/>
    </xf>
    <xf numFmtId="0" fontId="3" fillId="8" borderId="46" xfId="0" applyFont="1" applyFill="1" applyBorder="1">
      <alignment vertical="center"/>
    </xf>
    <xf numFmtId="176" fontId="3" fillId="0" borderId="12" xfId="0" applyNumberFormat="1" applyFont="1" applyBorder="1">
      <alignment vertical="center"/>
    </xf>
    <xf numFmtId="0" fontId="3" fillId="0" borderId="11" xfId="0" applyFont="1" applyBorder="1">
      <alignment vertical="center"/>
    </xf>
    <xf numFmtId="177" fontId="3" fillId="2" borderId="34" xfId="0" applyNumberFormat="1" applyFont="1" applyFill="1" applyBorder="1">
      <alignment vertical="center"/>
    </xf>
    <xf numFmtId="177" fontId="3" fillId="2" borderId="32" xfId="0" applyNumberFormat="1" applyFont="1" applyFill="1" applyBorder="1">
      <alignment vertical="center"/>
    </xf>
    <xf numFmtId="0" fontId="3" fillId="4" borderId="59" xfId="0" applyFont="1" applyFill="1" applyBorder="1">
      <alignment vertical="center"/>
    </xf>
    <xf numFmtId="0" fontId="3" fillId="4" borderId="53" xfId="0" applyFont="1" applyFill="1" applyBorder="1">
      <alignment vertical="center"/>
    </xf>
    <xf numFmtId="180" fontId="3" fillId="4" borderId="17" xfId="0" applyNumberFormat="1" applyFont="1" applyFill="1" applyBorder="1">
      <alignment vertical="center"/>
    </xf>
    <xf numFmtId="180" fontId="3" fillId="4" borderId="18" xfId="0" applyNumberFormat="1" applyFont="1" applyFill="1" applyBorder="1">
      <alignment vertical="center"/>
    </xf>
    <xf numFmtId="181" fontId="3" fillId="4" borderId="23" xfId="0" applyNumberFormat="1" applyFont="1" applyFill="1" applyBorder="1">
      <alignment vertical="center"/>
    </xf>
    <xf numFmtId="176" fontId="3" fillId="4" borderId="60" xfId="0" applyNumberFormat="1" applyFont="1" applyFill="1" applyBorder="1">
      <alignment vertical="center"/>
    </xf>
    <xf numFmtId="180" fontId="3" fillId="4" borderId="30" xfId="0" applyNumberFormat="1" applyFont="1" applyFill="1" applyBorder="1">
      <alignment vertical="center"/>
    </xf>
    <xf numFmtId="176" fontId="3" fillId="4" borderId="29" xfId="0" applyNumberFormat="1" applyFont="1" applyFill="1" applyBorder="1">
      <alignment vertical="center"/>
    </xf>
    <xf numFmtId="176" fontId="3" fillId="0" borderId="52" xfId="0" applyNumberFormat="1" applyFont="1" applyBorder="1">
      <alignment vertical="center"/>
    </xf>
    <xf numFmtId="0" fontId="3" fillId="0" borderId="49" xfId="0" applyFont="1" applyBorder="1">
      <alignment vertical="center"/>
    </xf>
    <xf numFmtId="180" fontId="3" fillId="4" borderId="31" xfId="0" applyNumberFormat="1" applyFont="1" applyFill="1" applyBorder="1">
      <alignment vertical="center"/>
    </xf>
    <xf numFmtId="180" fontId="3" fillId="4" borderId="20" xfId="0" applyNumberFormat="1" applyFont="1" applyFill="1" applyBorder="1">
      <alignment vertical="center"/>
    </xf>
    <xf numFmtId="180" fontId="3" fillId="4" borderId="21" xfId="0" applyNumberFormat="1" applyFont="1" applyFill="1" applyBorder="1">
      <alignment vertical="center"/>
    </xf>
    <xf numFmtId="180" fontId="3" fillId="4" borderId="22" xfId="0" applyNumberFormat="1" applyFont="1" applyFill="1" applyBorder="1">
      <alignment vertical="center"/>
    </xf>
    <xf numFmtId="180" fontId="3" fillId="4" borderId="32" xfId="0" applyNumberFormat="1" applyFont="1" applyFill="1" applyBorder="1">
      <alignment vertical="center"/>
    </xf>
    <xf numFmtId="180" fontId="3" fillId="4" borderId="23" xfId="0" applyNumberFormat="1" applyFont="1" applyFill="1" applyBorder="1">
      <alignment vertical="center"/>
    </xf>
    <xf numFmtId="180" fontId="3" fillId="4" borderId="24" xfId="0" applyNumberFormat="1" applyFont="1" applyFill="1" applyBorder="1">
      <alignment vertical="center"/>
    </xf>
    <xf numFmtId="180" fontId="3" fillId="4" borderId="25" xfId="0" applyNumberFormat="1" applyFont="1" applyFill="1" applyBorder="1">
      <alignment vertical="center"/>
    </xf>
    <xf numFmtId="176" fontId="3" fillId="10" borderId="35" xfId="0" applyNumberFormat="1" applyFont="1" applyFill="1" applyBorder="1">
      <alignment vertical="center"/>
    </xf>
    <xf numFmtId="176" fontId="3" fillId="10" borderId="28" xfId="0" applyNumberFormat="1" applyFont="1" applyFill="1" applyBorder="1">
      <alignment vertical="center"/>
    </xf>
    <xf numFmtId="176" fontId="3" fillId="7" borderId="35" xfId="0" applyNumberFormat="1" applyFont="1" applyFill="1" applyBorder="1">
      <alignment vertical="center"/>
    </xf>
    <xf numFmtId="176" fontId="3" fillId="7" borderId="28" xfId="0" applyNumberFormat="1" applyFont="1" applyFill="1" applyBorder="1">
      <alignment vertical="center"/>
    </xf>
    <xf numFmtId="181" fontId="3" fillId="4" borderId="37" xfId="0" applyNumberFormat="1" applyFont="1" applyFill="1" applyBorder="1">
      <alignment vertical="center"/>
    </xf>
    <xf numFmtId="176" fontId="3" fillId="4" borderId="36" xfId="0" applyNumberFormat="1" applyFont="1" applyFill="1" applyBorder="1">
      <alignment vertical="center"/>
    </xf>
    <xf numFmtId="180" fontId="3" fillId="4" borderId="33" xfId="0" applyNumberFormat="1" applyFont="1" applyFill="1" applyBorder="1">
      <alignment vertical="center"/>
    </xf>
    <xf numFmtId="180" fontId="3" fillId="4" borderId="26" xfId="0" applyNumberFormat="1" applyFont="1" applyFill="1" applyBorder="1">
      <alignment vertical="center"/>
    </xf>
    <xf numFmtId="180" fontId="3" fillId="4" borderId="27" xfId="0" applyNumberFormat="1" applyFont="1" applyFill="1" applyBorder="1">
      <alignment vertical="center"/>
    </xf>
    <xf numFmtId="177" fontId="3" fillId="2" borderId="35" xfId="0" applyNumberFormat="1" applyFont="1" applyFill="1" applyBorder="1">
      <alignment vertical="center"/>
    </xf>
    <xf numFmtId="177" fontId="3" fillId="2" borderId="28" xfId="0" applyNumberFormat="1" applyFont="1" applyFill="1" applyBorder="1">
      <alignment vertical="center"/>
    </xf>
    <xf numFmtId="0" fontId="12" fillId="0" borderId="0" xfId="0" applyFont="1" applyAlignment="1">
      <alignment horizontal="right" vertical="center"/>
    </xf>
    <xf numFmtId="177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4" borderId="1" xfId="0" applyFont="1" applyFill="1" applyBorder="1">
      <alignment vertical="center"/>
    </xf>
    <xf numFmtId="0" fontId="3" fillId="0" borderId="0" xfId="0" quotePrefix="1" applyFont="1">
      <alignment vertical="center"/>
    </xf>
    <xf numFmtId="176" fontId="3" fillId="0" borderId="64" xfId="0" applyNumberFormat="1" applyFont="1" applyBorder="1">
      <alignment vertical="center"/>
    </xf>
    <xf numFmtId="0" fontId="3" fillId="0" borderId="65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1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34" xfId="0" applyNumberFormat="1" applyFont="1" applyBorder="1">
      <alignment vertical="center"/>
    </xf>
    <xf numFmtId="176" fontId="3" fillId="0" borderId="32" xfId="0" applyNumberFormat="1" applyFont="1" applyBorder="1">
      <alignment vertical="center"/>
    </xf>
    <xf numFmtId="0" fontId="3" fillId="0" borderId="66" xfId="0" applyFont="1" applyBorder="1">
      <alignment vertical="center"/>
    </xf>
    <xf numFmtId="0" fontId="3" fillId="4" borderId="67" xfId="0" applyFont="1" applyFill="1" applyBorder="1">
      <alignment vertical="center"/>
    </xf>
    <xf numFmtId="0" fontId="3" fillId="0" borderId="4" xfId="0" applyFont="1" applyBorder="1">
      <alignment vertical="center"/>
    </xf>
    <xf numFmtId="0" fontId="3" fillId="2" borderId="13" xfId="0" applyFont="1" applyFill="1" applyBorder="1">
      <alignment vertical="center"/>
    </xf>
    <xf numFmtId="0" fontId="3" fillId="0" borderId="32" xfId="0" applyFont="1" applyBorder="1">
      <alignment vertical="center"/>
    </xf>
    <xf numFmtId="176" fontId="3" fillId="0" borderId="38" xfId="0" applyNumberFormat="1" applyFont="1" applyBorder="1">
      <alignment vertical="center"/>
    </xf>
    <xf numFmtId="176" fontId="3" fillId="0" borderId="39" xfId="0" applyNumberFormat="1" applyFont="1" applyBorder="1">
      <alignment vertical="center"/>
    </xf>
    <xf numFmtId="181" fontId="3" fillId="7" borderId="34" xfId="0" applyNumberFormat="1" applyFont="1" applyFill="1" applyBorder="1" applyAlignment="1">
      <alignment vertical="center" wrapText="1"/>
    </xf>
    <xf numFmtId="181" fontId="3" fillId="7" borderId="32" xfId="0" applyNumberFormat="1" applyFont="1" applyFill="1" applyBorder="1">
      <alignment vertical="center"/>
    </xf>
    <xf numFmtId="176" fontId="3" fillId="0" borderId="23" xfId="0" applyNumberFormat="1" applyFont="1" applyBorder="1">
      <alignment vertical="center"/>
    </xf>
    <xf numFmtId="176" fontId="3" fillId="0" borderId="31" xfId="0" applyNumberFormat="1" applyFont="1" applyBorder="1">
      <alignment vertical="center"/>
    </xf>
    <xf numFmtId="176" fontId="3" fillId="0" borderId="40" xfId="0" applyNumberFormat="1" applyFont="1" applyBorder="1">
      <alignment vertical="center"/>
    </xf>
    <xf numFmtId="176" fontId="3" fillId="0" borderId="41" xfId="0" applyNumberFormat="1" applyFont="1" applyBorder="1">
      <alignment vertical="center"/>
    </xf>
    <xf numFmtId="176" fontId="3" fillId="5" borderId="31" xfId="0" applyNumberFormat="1" applyFont="1" applyFill="1" applyBorder="1">
      <alignment vertical="center"/>
    </xf>
    <xf numFmtId="176" fontId="3" fillId="0" borderId="42" xfId="0" applyNumberFormat="1" applyFont="1" applyBorder="1">
      <alignment vertical="center"/>
    </xf>
    <xf numFmtId="176" fontId="3" fillId="0" borderId="43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16" xfId="0" applyNumberFormat="1" applyFont="1" applyBorder="1">
      <alignment vertical="center"/>
    </xf>
    <xf numFmtId="176" fontId="3" fillId="0" borderId="28" xfId="0" applyNumberFormat="1" applyFont="1" applyBorder="1">
      <alignment vertical="center"/>
    </xf>
    <xf numFmtId="176" fontId="3" fillId="0" borderId="37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177" fontId="3" fillId="0" borderId="44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181" fontId="3" fillId="7" borderId="35" xfId="0" applyNumberFormat="1" applyFont="1" applyFill="1" applyBorder="1" applyAlignment="1">
      <alignment vertical="center" wrapText="1"/>
    </xf>
    <xf numFmtId="181" fontId="3" fillId="7" borderId="28" xfId="0" applyNumberFormat="1" applyFont="1" applyFill="1" applyBorder="1">
      <alignment vertical="center"/>
    </xf>
    <xf numFmtId="0" fontId="12" fillId="0" borderId="0" xfId="0" applyFont="1" applyAlignment="1">
      <alignment horizontal="left" vertical="center" indent="1"/>
    </xf>
    <xf numFmtId="0" fontId="3" fillId="0" borderId="73" xfId="0" applyFont="1" applyBorder="1" applyAlignment="1">
      <alignment horizontal="centerContinuous" vertical="center"/>
    </xf>
    <xf numFmtId="0" fontId="3" fillId="0" borderId="63" xfId="0" applyFont="1" applyBorder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74" xfId="0" applyFont="1" applyBorder="1" applyAlignment="1">
      <alignment horizontal="centerContinuous" vertical="center"/>
    </xf>
    <xf numFmtId="0" fontId="3" fillId="0" borderId="7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77" xfId="0" applyFont="1" applyFill="1" applyBorder="1" applyAlignment="1">
      <alignment vertical="center" wrapText="1"/>
    </xf>
    <xf numFmtId="0" fontId="3" fillId="4" borderId="78" xfId="0" applyFont="1" applyFill="1" applyBorder="1">
      <alignment vertical="center"/>
    </xf>
    <xf numFmtId="0" fontId="3" fillId="11" borderId="8" xfId="0" applyFont="1" applyFill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7" borderId="69" xfId="0" applyFont="1" applyFill="1" applyBorder="1" applyAlignment="1">
      <alignment vertical="center" wrapText="1"/>
    </xf>
    <xf numFmtId="0" fontId="3" fillId="7" borderId="70" xfId="0" applyFont="1" applyFill="1" applyBorder="1" applyAlignment="1">
      <alignment vertical="center" wrapText="1"/>
    </xf>
    <xf numFmtId="0" fontId="3" fillId="7" borderId="69" xfId="0" applyFont="1" applyFill="1" applyBorder="1" applyAlignment="1">
      <alignment vertical="center" wrapText="1"/>
    </xf>
    <xf numFmtId="0" fontId="3" fillId="7" borderId="71" xfId="0" applyFont="1" applyFill="1" applyBorder="1">
      <alignment vertical="center"/>
    </xf>
    <xf numFmtId="0" fontId="3" fillId="7" borderId="72" xfId="0" applyFont="1" applyFill="1" applyBorder="1">
      <alignment vertical="center"/>
    </xf>
    <xf numFmtId="176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16" fillId="0" borderId="0" xfId="0" applyNumberFormat="1" applyFont="1">
      <alignment vertical="center"/>
    </xf>
    <xf numFmtId="0" fontId="10" fillId="0" borderId="68" xfId="0" applyFont="1" applyBorder="1" applyAlignment="1">
      <alignment vertical="center" wrapText="1"/>
    </xf>
    <xf numFmtId="176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7" borderId="0" xfId="0" applyFont="1" applyFill="1" applyAlignment="1">
      <alignment vertical="center" wrapText="1"/>
    </xf>
    <xf numFmtId="0" fontId="3" fillId="7" borderId="76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CC"/>
      <color rgb="FFFF66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027880185497047"/>
          <c:y val="8.1138930243352933E-2"/>
          <c:w val="0.71889915494667211"/>
          <c:h val="0.7733392959237391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'演習用（Logシステム）'!$V$18</c:f>
              <c:strCache>
                <c:ptCount val="1"/>
                <c:pt idx="0">
                  <c:v>低露光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8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8.4944827386298313E-2"/>
                  <c:y val="0.31429564077021438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y = 1022.1x + 2188.8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'演習用（Logシステム）'!$W$23:$W$31</c:f>
              <c:numCache>
                <c:formatCode>0.00_ </c:formatCode>
                <c:ptCount val="9"/>
              </c:numCache>
            </c:numRef>
          </c:xVal>
          <c:yVal>
            <c:numRef>
              <c:f>'演習用（Logシステム）'!$X$23:$X$31</c:f>
              <c:numCache>
                <c:formatCode>0.00_);[Red]\(0.00\)</c:formatCode>
                <c:ptCount val="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8C-47A4-B02A-59C2F773E563}"/>
            </c:ext>
          </c:extLst>
        </c:ser>
        <c:ser>
          <c:idx val="1"/>
          <c:order val="1"/>
          <c:tx>
            <c:strRef>
              <c:f>'演習用（Logシステム）'!$AA$18</c:f>
              <c:strCache>
                <c:ptCount val="1"/>
                <c:pt idx="0">
                  <c:v>高露光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'演習用（Logシステム）'!$AB$22:$AB$31</c:f>
              <c:numCache>
                <c:formatCode>0.00_);[Red]\(0.00\)</c:formatCode>
                <c:ptCount val="10"/>
              </c:numCache>
            </c:numRef>
          </c:xVal>
          <c:yVal>
            <c:numRef>
              <c:f>'演習用（Logシステム）'!$AC$22:$AC$31</c:f>
              <c:numCache>
                <c:formatCode>0.00_);[Red]\(0.00\)</c:formatCode>
                <c:ptCount val="1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8C-47A4-B02A-59C2F773E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66720"/>
        <c:axId val="1"/>
      </c:scatterChart>
      <c:valAx>
        <c:axId val="1932066720"/>
        <c:scaling>
          <c:orientation val="minMax"/>
        </c:scaling>
        <c:delete val="0"/>
        <c:axPos val="b"/>
        <c:numFmt formatCode="0.00_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4100"/>
          <c:min val="0"/>
        </c:scaling>
        <c:delete val="0"/>
        <c:axPos val="l"/>
        <c:numFmt formatCode="0_);[Red]\(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2066720"/>
        <c:crossesAt val="-3"/>
        <c:crossBetween val="midCat"/>
      </c:valAx>
      <c:spPr>
        <a:solidFill>
          <a:schemeClr val="bg1"/>
        </a:solidFill>
        <a:ln w="285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変更倍率による重ね合せ</a:t>
            </a:r>
          </a:p>
        </c:rich>
      </c:tx>
      <c:layout>
        <c:manualLayout>
          <c:xMode val="edge"/>
          <c:yMode val="edge"/>
          <c:x val="0.34405758311881124"/>
          <c:y val="1.25040906937328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4142174407343467"/>
          <c:y val="0.11503763438234188"/>
          <c:w val="0.68504652827487478"/>
          <c:h val="0.70022907884903751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'演習用（Logシステム）'!$AK$21:$AK$30</c:f>
              <c:numCache>
                <c:formatCode>0.000_ 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'演習用（Logシステム）'!$AL$21:$AL$30</c:f>
              <c:numCache>
                <c:formatCode>0.000_ 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08-4AB7-AA5C-CCA70FE9F473}"/>
            </c:ext>
          </c:extLst>
        </c:ser>
        <c:ser>
          <c:idx val="1"/>
          <c:order val="1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'演習用（Logシステム）'!$AK$31:$AK$40</c:f>
              <c:numCache>
                <c:formatCode>0.000_ 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'演習用（Logシステム）'!$AL$31:$AL$40</c:f>
              <c:numCache>
                <c:formatCode>0.000_ 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08-4AB7-AA5C-CCA70FE9F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14400"/>
        <c:axId val="1"/>
      </c:scatterChart>
      <c:valAx>
        <c:axId val="193201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相対露光量　</a:t>
                </a:r>
                <a:r>
                  <a:rPr lang="en-US"/>
                  <a:t>(Log rel.exp)</a:t>
                </a:r>
              </a:p>
            </c:rich>
          </c:tx>
          <c:layout>
            <c:manualLayout>
              <c:xMode val="edge"/>
              <c:yMode val="edge"/>
              <c:x val="0.46812639317221844"/>
              <c:y val="0.90279536793631832"/>
            </c:manualLayout>
          </c:layout>
          <c:overlay val="0"/>
          <c:spPr>
            <a:noFill/>
            <a:ln w="25400">
              <a:noFill/>
            </a:ln>
          </c:spPr>
        </c:title>
        <c:numFmt formatCode="0.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41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ディジタル値</a:t>
                </a:r>
              </a:p>
            </c:rich>
          </c:tx>
          <c:layout>
            <c:manualLayout>
              <c:xMode val="edge"/>
              <c:yMode val="edge"/>
              <c:x val="1.0363180214422025E-2"/>
              <c:y val="0.30259899478833407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2014400"/>
        <c:crossesAt val="-3"/>
        <c:crossBetween val="midCat"/>
      </c:valAx>
      <c:spPr>
        <a:solidFill>
          <a:schemeClr val="bg1"/>
        </a:solidFill>
        <a:ln w="285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900962986212511"/>
          <c:y val="4.981704086287049E-2"/>
          <c:w val="0.73890491591497331"/>
          <c:h val="0.77862230065010163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3395124569567451"/>
                  <c:y val="2.0399460014835769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y = 1022.6x + 2188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'演習用（Logシステム）'!$AR$9:$AR$28</c:f>
              <c:numCache>
                <c:formatCode>0.00_ 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'演習用（Logシステム）'!$AS$9:$AS$28</c:f>
              <c:numCache>
                <c:formatCode>0.00_ 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9D-4E39-8BA7-9FC8693FB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21600"/>
        <c:axId val="1"/>
      </c:scatterChart>
      <c:valAx>
        <c:axId val="193202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相対露光量　　　　(Log rel.exp)</a:t>
                </a:r>
              </a:p>
            </c:rich>
          </c:tx>
          <c:layout>
            <c:manualLayout>
              <c:xMode val="edge"/>
              <c:yMode val="edge"/>
              <c:x val="0.39746848801612106"/>
              <c:y val="0.9238878931824569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ディジタル値</a:t>
                </a:r>
              </a:p>
            </c:rich>
          </c:tx>
          <c:layout>
            <c:manualLayout>
              <c:xMode val="edge"/>
              <c:yMode val="edge"/>
              <c:x val="2.4264192988007607E-2"/>
              <c:y val="0.34133917607598691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2021600"/>
        <c:crossesAt val="-10"/>
        <c:crossBetween val="midCat"/>
      </c:valAx>
      <c:spPr>
        <a:solidFill>
          <a:schemeClr val="bg1"/>
        </a:solidFill>
        <a:ln w="28575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11753988497917"/>
          <c:y val="5.6014891826710364E-2"/>
          <c:w val="0.84546193697618788"/>
          <c:h val="0.831931357417532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'演習用（Logシステム）'!$V$18</c:f>
              <c:strCache>
                <c:ptCount val="1"/>
                <c:pt idx="0">
                  <c:v>低露光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6.9332549775160957E-2"/>
                  <c:y val="0.4030914013655269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'演習用（Logシステム）'!$W$5:$W$13</c:f>
              <c:numCache>
                <c:formatCode>0.00_ 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'演習用（Logシステム）'!$X$5:$X$13</c:f>
              <c:numCache>
                <c:formatCode>0.00_ </c:formatCode>
                <c:ptCount val="9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41-4F80-B961-82897FD9E802}"/>
            </c:ext>
          </c:extLst>
        </c:ser>
        <c:ser>
          <c:idx val="1"/>
          <c:order val="1"/>
          <c:tx>
            <c:strRef>
              <c:f>'演習用（Logシステム）'!$AA$18</c:f>
              <c:strCache>
                <c:ptCount val="1"/>
                <c:pt idx="0">
                  <c:v>高露光</c:v>
                </c:pt>
              </c:strCache>
            </c:strRef>
          </c:tx>
          <c:spPr>
            <a:ln w="25400">
              <a:solidFill>
                <a:srgbClr val="000000"/>
              </a:solidFill>
              <a:prstDash val="lgDash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8873164000461209E-2"/>
                  <c:y val="-4.7387971852355665E-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'演習用（Logシステム）'!$AB$4:$AB$13</c:f>
              <c:numCache>
                <c:formatCode>0.00_);[Red]\(0.00\)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'演習用（Logシステム）'!$AC$4:$AC$13</c:f>
              <c:numCache>
                <c:formatCode>0.00_);[Red]\(0.00\)</c:formatCode>
                <c:ptCount val="1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41-4F80-B961-82897FD9E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05280"/>
        <c:axId val="1"/>
      </c:scatterChart>
      <c:valAx>
        <c:axId val="193200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</a:rPr>
                  <a:t>相対露光量　</a:t>
                </a:r>
                <a:r>
                  <a:rPr lang="ja-JP" altLang="en-US" sz="1400" b="0" i="0" u="none" strike="noStrike" baseline="0">
                    <a:solidFill>
                      <a:srgbClr val="000000"/>
                    </a:solidFill>
                    <a:latin typeface="メイリオ" panose="020B0604030504040204" pitchFamily="50" charset="-128"/>
                    <a:ea typeface="メイリオ" panose="020B0604030504040204" pitchFamily="50" charset="-128"/>
                    <a:cs typeface="Times New Roman"/>
                  </a:rPr>
                  <a:t>(Log rel.exp)</a:t>
                </a:r>
              </a:p>
            </c:rich>
          </c:tx>
          <c:layout>
            <c:manualLayout>
              <c:xMode val="edge"/>
              <c:yMode val="edge"/>
              <c:x val="0.41357081069091717"/>
              <c:y val="0.94840008371046647"/>
            </c:manualLayout>
          </c:layout>
          <c:overlay val="0"/>
        </c:title>
        <c:numFmt formatCode="0.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At val="1E-4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ディジタル値</a:t>
                </a:r>
              </a:p>
            </c:rich>
          </c:tx>
          <c:overlay val="0"/>
        </c:title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2005280"/>
        <c:crossesAt val="-10"/>
        <c:crossBetween val="midCat"/>
      </c:valAx>
      <c:spPr>
        <a:noFill/>
        <a:ln w="381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9314213026158691"/>
          <c:y val="0.43006487561147888"/>
          <c:w val="0.30377186555034424"/>
          <c:h val="0.16864454443194604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442961311531281"/>
          <c:y val="4.0741990227595018E-2"/>
          <c:w val="0.79004210361892324"/>
          <c:h val="0.80561600363915986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8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'演習用（Logシステム）'!$AR$54:$AR$73</c:f>
              <c:numCache>
                <c:formatCode>0.000_);[Red]\(0.000\)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'演習用（Logシステム）'!$AS$54:$AS$73</c:f>
              <c:numCache>
                <c:formatCode>0.000_);[Red]\(0.000\)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4-4D7F-A8CB-584B5E8DC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08640"/>
        <c:axId val="1"/>
      </c:scatterChart>
      <c:valAx>
        <c:axId val="1932008640"/>
        <c:scaling>
          <c:orientation val="minMax"/>
        </c:scaling>
        <c:delete val="0"/>
        <c:axPos val="b"/>
        <c:numFmt formatCode="0_);[Red]\(0\)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2008640"/>
        <c:crosses val="autoZero"/>
        <c:crossBetween val="midCat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725868725868725"/>
          <c:y val="5.2381074174744642E-2"/>
          <c:w val="0.7567567567567568"/>
          <c:h val="0.7761922809530341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'Logシステム演習（演習済）'!$V$18</c:f>
              <c:strCache>
                <c:ptCount val="1"/>
                <c:pt idx="0">
                  <c:v>低露光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8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0.23730459368254642"/>
                  <c:y val="0.3418244750523167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y = 1022.1x + 2188.8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'Logシステム演習（演習済）'!$W$23:$W$31</c:f>
              <c:numCache>
                <c:formatCode>0.00_ </c:formatCode>
                <c:ptCount val="9"/>
                <c:pt idx="0">
                  <c:v>-1.6395864514964986</c:v>
                </c:pt>
                <c:pt idx="1">
                  <c:v>-1.2687335332934426</c:v>
                </c:pt>
                <c:pt idx="2">
                  <c:v>-0.9365951732275557</c:v>
                </c:pt>
                <c:pt idx="3">
                  <c:v>-0.61887836519812456</c:v>
                </c:pt>
                <c:pt idx="4">
                  <c:v>-0.31306006874766895</c:v>
                </c:pt>
                <c:pt idx="5">
                  <c:v>-8.0011185720704238E-3</c:v>
                </c:pt>
                <c:pt idx="6">
                  <c:v>0.2938537481507183</c:v>
                </c:pt>
                <c:pt idx="7">
                  <c:v>0.59561891425450519</c:v>
                </c:pt>
                <c:pt idx="8">
                  <c:v>0.89706006242056668</c:v>
                </c:pt>
              </c:numCache>
            </c:numRef>
          </c:xVal>
          <c:yVal>
            <c:numRef>
              <c:f>'Logシステム演習（演習済）'!$X$23:$X$31</c:f>
              <c:numCache>
                <c:formatCode>0.00_);[Red]\(0.00\)</c:formatCode>
                <c:ptCount val="9"/>
                <c:pt idx="0">
                  <c:v>529.60299999999995</c:v>
                </c:pt>
                <c:pt idx="1">
                  <c:v>889.58299999999997</c:v>
                </c:pt>
                <c:pt idx="2">
                  <c:v>1221.8420000000001</c:v>
                </c:pt>
                <c:pt idx="3">
                  <c:v>1547.731</c:v>
                </c:pt>
                <c:pt idx="4">
                  <c:v>1864.2840000000001</c:v>
                </c:pt>
                <c:pt idx="5">
                  <c:v>2177.288</c:v>
                </c:pt>
                <c:pt idx="6">
                  <c:v>2489.616</c:v>
                </c:pt>
                <c:pt idx="7">
                  <c:v>2801.7139999999999</c:v>
                </c:pt>
                <c:pt idx="8">
                  <c:v>3112.5430000000001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E5-4944-84D2-93A25905A088}"/>
            </c:ext>
          </c:extLst>
        </c:ser>
        <c:ser>
          <c:idx val="1"/>
          <c:order val="1"/>
          <c:tx>
            <c:strRef>
              <c:f>'Logシステム演習（演習済）'!$AA$18</c:f>
              <c:strCache>
                <c:ptCount val="1"/>
                <c:pt idx="0">
                  <c:v>高露光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'Logシステム演習（演習済）'!$AB$22:$AB$31</c:f>
              <c:numCache>
                <c:formatCode>0.00_);[Red]\(0.00\)</c:formatCode>
                <c:ptCount val="10"/>
                <c:pt idx="0">
                  <c:v>0.63522756144157344</c:v>
                </c:pt>
                <c:pt idx="1">
                  <c:v>0.93772457896685557</c:v>
                </c:pt>
                <c:pt idx="2">
                  <c:v>1.2402727934374798</c:v>
                </c:pt>
                <c:pt idx="3">
                  <c:v>1.5417516143390857</c:v>
                </c:pt>
                <c:pt idx="4">
                  <c:v>1.8429217728191627</c:v>
                </c:pt>
              </c:numCache>
            </c:numRef>
          </c:xVal>
          <c:yVal>
            <c:numRef>
              <c:f>'Logシステム演習（演習済）'!$AC$22:$AC$31</c:f>
              <c:numCache>
                <c:formatCode>0.00_);[Red]\(0.00\)</c:formatCode>
                <c:ptCount val="10"/>
                <c:pt idx="0">
                  <c:v>2834.6639</c:v>
                </c:pt>
                <c:pt idx="1">
                  <c:v>3146.0805999999998</c:v>
                </c:pt>
                <c:pt idx="2">
                  <c:v>3457.1192000000001</c:v>
                </c:pt>
                <c:pt idx="3">
                  <c:v>3768.7894999999999</c:v>
                </c:pt>
                <c:pt idx="4">
                  <c:v>4077.2386000000001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E5-4944-84D2-93A25905A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43200"/>
        <c:axId val="1"/>
      </c:scatterChart>
      <c:valAx>
        <c:axId val="1932043200"/>
        <c:scaling>
          <c:orientation val="minMax"/>
        </c:scaling>
        <c:delete val="0"/>
        <c:axPos val="b"/>
        <c:numFmt formatCode="0.00_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4100"/>
          <c:min val="0"/>
        </c:scaling>
        <c:delete val="0"/>
        <c:axPos val="l"/>
        <c:numFmt formatCode="0_);[Red]\(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>
                <a:latin typeface="Segoe UI" panose="020B0502040204020203" pitchFamily="34" charset="0"/>
                <a:ea typeface="メイリオ" panose="020B0604030504040204" pitchFamily="50" charset="-128"/>
                <a:cs typeface="Segoe UI" panose="020B0502040204020203" pitchFamily="34" charset="0"/>
              </a:defRPr>
            </a:pPr>
            <a:endParaRPr lang="ja-JP"/>
          </a:p>
        </c:txPr>
        <c:crossAx val="1932043200"/>
        <c:crossesAt val="-3"/>
        <c:crossBetween val="midCat"/>
      </c:valAx>
      <c:spPr>
        <a:solidFill>
          <a:schemeClr val="bg1"/>
        </a:solidFill>
        <a:ln w="285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horizontalDpi="-3" verticalDpi="0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変更倍率による重ね合せ</a:t>
            </a:r>
          </a:p>
        </c:rich>
      </c:tx>
      <c:layout>
        <c:manualLayout>
          <c:xMode val="edge"/>
          <c:yMode val="edge"/>
          <c:x val="0.34439834024896265"/>
          <c:y val="1.25000152588076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95435684647303"/>
          <c:y val="0.11500014038103074"/>
          <c:w val="0.71161825726141081"/>
          <c:h val="0.70000085449323057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'Logシステム演習（演習済）'!$AK$21:$AK$30</c:f>
              <c:numCache>
                <c:formatCode>0.000_ </c:formatCode>
                <c:ptCount val="10"/>
                <c:pt idx="0">
                  <c:v>0.63522756144157344</c:v>
                </c:pt>
                <c:pt idx="1">
                  <c:v>0.93772457896685557</c:v>
                </c:pt>
                <c:pt idx="2">
                  <c:v>1.2402727934374798</c:v>
                </c:pt>
                <c:pt idx="3">
                  <c:v>1.5417516143390857</c:v>
                </c:pt>
                <c:pt idx="4">
                  <c:v>1.8429217728191627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xVal>
          <c:yVal>
            <c:numRef>
              <c:f>'Logシステム演習（演習済）'!$AL$21:$AL$30</c:f>
              <c:numCache>
                <c:formatCode>0.000_ </c:formatCode>
                <c:ptCount val="10"/>
                <c:pt idx="0">
                  <c:v>2834.6639</c:v>
                </c:pt>
                <c:pt idx="1">
                  <c:v>3146.0805999999998</c:v>
                </c:pt>
                <c:pt idx="2">
                  <c:v>3457.1192000000001</c:v>
                </c:pt>
                <c:pt idx="3">
                  <c:v>3768.7894999999999</c:v>
                </c:pt>
                <c:pt idx="4">
                  <c:v>4077.2386000000001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38-4E21-8F09-AC4AA9331D81}"/>
            </c:ext>
          </c:extLst>
        </c:ser>
        <c:ser>
          <c:idx val="1"/>
          <c:order val="1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'Logシステム演習（演習済）'!$AK$31:$AK$40</c:f>
              <c:numCache>
                <c:formatCode>0.000_ </c:formatCode>
                <c:ptCount val="10"/>
                <c:pt idx="0">
                  <c:v>-1.6395864514964986</c:v>
                </c:pt>
                <c:pt idx="1">
                  <c:v>-1.2687335332934429</c:v>
                </c:pt>
                <c:pt idx="2">
                  <c:v>-0.93659517322755592</c:v>
                </c:pt>
                <c:pt idx="3">
                  <c:v>-0.61887836519812456</c:v>
                </c:pt>
                <c:pt idx="4">
                  <c:v>-0.31306006874766895</c:v>
                </c:pt>
                <c:pt idx="5">
                  <c:v>-8.0011185720704238E-3</c:v>
                </c:pt>
                <c:pt idx="6">
                  <c:v>0.29385374815071835</c:v>
                </c:pt>
                <c:pt idx="7">
                  <c:v>0.59561891425450531</c:v>
                </c:pt>
                <c:pt idx="8">
                  <c:v>0.89706006242056691</c:v>
                </c:pt>
                <c:pt idx="9">
                  <c:v>#N/A</c:v>
                </c:pt>
              </c:numCache>
            </c:numRef>
          </c:xVal>
          <c:yVal>
            <c:numRef>
              <c:f>'Logシステム演習（演習済）'!$AL$31:$AL$40</c:f>
              <c:numCache>
                <c:formatCode>0.000_ </c:formatCode>
                <c:ptCount val="10"/>
                <c:pt idx="0">
                  <c:v>529.60299999999995</c:v>
                </c:pt>
                <c:pt idx="1">
                  <c:v>889.58299999999997</c:v>
                </c:pt>
                <c:pt idx="2">
                  <c:v>1221.8420000000001</c:v>
                </c:pt>
                <c:pt idx="3">
                  <c:v>1547.731</c:v>
                </c:pt>
                <c:pt idx="4">
                  <c:v>1864.2840000000001</c:v>
                </c:pt>
                <c:pt idx="5">
                  <c:v>2177.288</c:v>
                </c:pt>
                <c:pt idx="6">
                  <c:v>2489.616</c:v>
                </c:pt>
                <c:pt idx="7">
                  <c:v>2801.7139999999999</c:v>
                </c:pt>
                <c:pt idx="8">
                  <c:v>3112.5430000000001</c:v>
                </c:pt>
                <c:pt idx="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38-4E21-8F09-AC4AA9331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55200"/>
        <c:axId val="1"/>
      </c:scatterChart>
      <c:valAx>
        <c:axId val="1932055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相対露光量　</a:t>
                </a:r>
                <a:r>
                  <a:rPr lang="en-US"/>
                  <a:t>(Log rel.exp)</a:t>
                </a:r>
              </a:p>
            </c:rich>
          </c:tx>
          <c:layout>
            <c:manualLayout>
              <c:xMode val="edge"/>
              <c:yMode val="edge"/>
              <c:x val="0.36721991701244816"/>
              <c:y val="0.90250110168591513"/>
            </c:manualLayout>
          </c:layout>
          <c:overlay val="0"/>
          <c:spPr>
            <a:noFill/>
            <a:ln w="25400">
              <a:noFill/>
            </a:ln>
          </c:spPr>
        </c:title>
        <c:numFmt formatCode="0.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41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ディジタル値</a:t>
                </a:r>
              </a:p>
            </c:rich>
          </c:tx>
          <c:layout>
            <c:manualLayout>
              <c:xMode val="edge"/>
              <c:yMode val="edge"/>
              <c:x val="1.0373443983402489E-2"/>
              <c:y val="0.302500369263146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2055200"/>
        <c:crossesAt val="-3"/>
        <c:crossBetween val="midCat"/>
      </c:valAx>
      <c:spPr>
        <a:solidFill>
          <a:schemeClr val="bg1"/>
        </a:solidFill>
        <a:ln w="285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180701552624792"/>
          <c:y val="4.9815498154981548E-2"/>
          <c:w val="0.73320934440901608"/>
          <c:h val="0.77374046823382048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FF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6837528109831612"/>
                  <c:y val="8.244825530261285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/>
                      <a:t>y = 1022.6x + 2188.7
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'Logシステム演習（演習済）'!$AR$9:$AR$28</c:f>
              <c:numCache>
                <c:formatCode>0.00_ </c:formatCode>
                <c:ptCount val="20"/>
                <c:pt idx="0">
                  <c:v>-1.6395864514964986</c:v>
                </c:pt>
                <c:pt idx="1">
                  <c:v>-1.2687335332934426</c:v>
                </c:pt>
                <c:pt idx="2">
                  <c:v>-0.9365951732275557</c:v>
                </c:pt>
                <c:pt idx="3">
                  <c:v>-0.61887836519812456</c:v>
                </c:pt>
                <c:pt idx="4">
                  <c:v>-0.31306006874766895</c:v>
                </c:pt>
                <c:pt idx="5">
                  <c:v>-8.0011185720704238E-3</c:v>
                </c:pt>
                <c:pt idx="6">
                  <c:v>0.2938537481507183</c:v>
                </c:pt>
                <c:pt idx="7">
                  <c:v>0.59561891425450519</c:v>
                </c:pt>
                <c:pt idx="8">
                  <c:v>0.63622054396764982</c:v>
                </c:pt>
                <c:pt idx="9">
                  <c:v>0.89706006242056668</c:v>
                </c:pt>
                <c:pt idx="10">
                  <c:v>0.93871756149293184</c:v>
                </c:pt>
                <c:pt idx="11">
                  <c:v>1.2412657759635561</c:v>
                </c:pt>
                <c:pt idx="12">
                  <c:v>1.5427445968651621</c:v>
                </c:pt>
                <c:pt idx="13">
                  <c:v>1.8439147553452391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'Logシステム演習（演習済）'!$AS$9:$AS$28</c:f>
              <c:numCache>
                <c:formatCode>0.00_ </c:formatCode>
                <c:ptCount val="20"/>
                <c:pt idx="0">
                  <c:v>529.60299999999995</c:v>
                </c:pt>
                <c:pt idx="1">
                  <c:v>889.58299999999997</c:v>
                </c:pt>
                <c:pt idx="2">
                  <c:v>1221.8420000000001</c:v>
                </c:pt>
                <c:pt idx="3">
                  <c:v>1547.731</c:v>
                </c:pt>
                <c:pt idx="4">
                  <c:v>1864.2840000000001</c:v>
                </c:pt>
                <c:pt idx="5">
                  <c:v>2177.288</c:v>
                </c:pt>
                <c:pt idx="6">
                  <c:v>2489.616</c:v>
                </c:pt>
                <c:pt idx="7">
                  <c:v>2801.7139999999999</c:v>
                </c:pt>
                <c:pt idx="8">
                  <c:v>2834.6639</c:v>
                </c:pt>
                <c:pt idx="9">
                  <c:v>3112.5430000000001</c:v>
                </c:pt>
                <c:pt idx="10">
                  <c:v>3146.0805999999998</c:v>
                </c:pt>
                <c:pt idx="11">
                  <c:v>3457.1192000000001</c:v>
                </c:pt>
                <c:pt idx="12">
                  <c:v>3768.7894999999999</c:v>
                </c:pt>
                <c:pt idx="13">
                  <c:v>4077.2386000000001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E9-402E-ACAB-202D64024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66240"/>
        <c:axId val="1"/>
      </c:scatterChart>
      <c:valAx>
        <c:axId val="193206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相対露光量　　　(Log rel.exp)</a:t>
                </a:r>
              </a:p>
            </c:rich>
          </c:tx>
          <c:layout>
            <c:manualLayout>
              <c:xMode val="edge"/>
              <c:yMode val="edge"/>
              <c:x val="0.44339759884981617"/>
              <c:y val="0.91162724877969492"/>
            </c:manualLayout>
          </c:layout>
          <c:overlay val="0"/>
          <c:spPr>
            <a:noFill/>
            <a:ln w="25400">
              <a:noFill/>
            </a:ln>
          </c:spPr>
        </c:title>
        <c:numFmt formatCode="0.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ja-JP"/>
                  <a:t>ディジタル値</a:t>
                </a:r>
              </a:p>
            </c:rich>
          </c:tx>
          <c:layout>
            <c:manualLayout>
              <c:xMode val="edge"/>
              <c:yMode val="edge"/>
              <c:x val="2.4263452075197069E-2"/>
              <c:y val="0.34132841328413283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ja-JP"/>
          </a:p>
        </c:txPr>
        <c:crossAx val="1932066240"/>
        <c:crossesAt val="-10"/>
        <c:crossBetween val="midCat"/>
      </c:valAx>
      <c:spPr>
        <a:solidFill>
          <a:schemeClr val="bg1"/>
        </a:solidFill>
        <a:ln w="28575">
          <a:solidFill>
            <a:sysClr val="windowText" lastClr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メイリオ" panose="020B0604030504040204" pitchFamily="50" charset="-128"/>
          <a:ea typeface="メイリオ" panose="020B0604030504040204" pitchFamily="50" charset="-128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57118041617096"/>
          <c:y val="7.0840254678695397E-2"/>
          <c:w val="0.8370714760128749"/>
          <c:h val="0.8237238916127371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'Logシステム演習（演習済）'!$V$18</c:f>
              <c:strCache>
                <c:ptCount val="1"/>
                <c:pt idx="0">
                  <c:v>低露光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5.0119723847469322E-2"/>
                  <c:y val="0.3962819044244547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ja-JP"/>
                </a:p>
              </c:txPr>
            </c:trendlineLbl>
          </c:trendline>
          <c:xVal>
            <c:numRef>
              <c:f>'Logシステム演習（演習済）'!$W$5:$W$13</c:f>
              <c:numCache>
                <c:formatCode>0.00_ </c:formatCode>
                <c:ptCount val="9"/>
                <c:pt idx="0">
                  <c:v>-1.6395864514964986</c:v>
                </c:pt>
                <c:pt idx="1">
                  <c:v>-1.2687335332934426</c:v>
                </c:pt>
                <c:pt idx="2">
                  <c:v>-0.9365951732275557</c:v>
                </c:pt>
                <c:pt idx="3">
                  <c:v>-0.61887836519812456</c:v>
                </c:pt>
                <c:pt idx="4">
                  <c:v>-0.31306006874766895</c:v>
                </c:pt>
                <c:pt idx="5">
                  <c:v>-8.0011185720704238E-3</c:v>
                </c:pt>
                <c:pt idx="6">
                  <c:v>0.2938537481507183</c:v>
                </c:pt>
                <c:pt idx="7">
                  <c:v>0.59561891425450519</c:v>
                </c:pt>
                <c:pt idx="8">
                  <c:v>0.89706006242056668</c:v>
                </c:pt>
              </c:numCache>
            </c:numRef>
          </c:xVal>
          <c:yVal>
            <c:numRef>
              <c:f>'Logシステム演習（演習済）'!$X$5:$X$13</c:f>
              <c:numCache>
                <c:formatCode>0.00_ </c:formatCode>
                <c:ptCount val="9"/>
                <c:pt idx="0">
                  <c:v>529.60299999999995</c:v>
                </c:pt>
                <c:pt idx="1">
                  <c:v>889.58299999999997</c:v>
                </c:pt>
                <c:pt idx="2">
                  <c:v>1221.8420000000001</c:v>
                </c:pt>
                <c:pt idx="3">
                  <c:v>1547.731</c:v>
                </c:pt>
                <c:pt idx="4">
                  <c:v>1864.2840000000001</c:v>
                </c:pt>
                <c:pt idx="5">
                  <c:v>2177.288</c:v>
                </c:pt>
                <c:pt idx="6">
                  <c:v>2489.616</c:v>
                </c:pt>
                <c:pt idx="7">
                  <c:v>2801.7139999999999</c:v>
                </c:pt>
                <c:pt idx="8">
                  <c:v>3112.5430000000001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2A-4854-B037-4BB52DB9CE67}"/>
            </c:ext>
          </c:extLst>
        </c:ser>
        <c:ser>
          <c:idx val="1"/>
          <c:order val="1"/>
          <c:tx>
            <c:strRef>
              <c:f>'Logシステム演習（演習済）'!$AA$18</c:f>
              <c:strCache>
                <c:ptCount val="1"/>
                <c:pt idx="0">
                  <c:v>高露光</c:v>
                </c:pt>
              </c:strCache>
            </c:strRef>
          </c:tx>
          <c:spPr>
            <a:ln w="25400">
              <a:solidFill>
                <a:srgbClr val="000000"/>
              </a:solidFill>
              <a:prstDash val="lgDash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ja-JP"/>
                </a:p>
              </c:txPr>
            </c:trendlineLbl>
          </c:trendline>
          <c:xVal>
            <c:numRef>
              <c:f>'Logシステム演習（演習済）'!$AB$4:$AB$13</c:f>
              <c:numCache>
                <c:formatCode>0.00_);[Red]\(0.00\)</c:formatCode>
                <c:ptCount val="10"/>
                <c:pt idx="0">
                  <c:v>0.63522756144157344</c:v>
                </c:pt>
                <c:pt idx="1">
                  <c:v>0.93772457896685557</c:v>
                </c:pt>
                <c:pt idx="2">
                  <c:v>1.2402727934374798</c:v>
                </c:pt>
                <c:pt idx="3">
                  <c:v>1.5417516143390857</c:v>
                </c:pt>
                <c:pt idx="4">
                  <c:v>1.8429217728191627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'Logシステム演習（演習済）'!$AC$4:$AC$13</c:f>
              <c:numCache>
                <c:formatCode>0.00_);[Red]\(0.00\)</c:formatCode>
                <c:ptCount val="10"/>
                <c:pt idx="0">
                  <c:v>2834.6639</c:v>
                </c:pt>
                <c:pt idx="1">
                  <c:v>3146.0805999999998</c:v>
                </c:pt>
                <c:pt idx="2">
                  <c:v>3457.1192000000001</c:v>
                </c:pt>
                <c:pt idx="3">
                  <c:v>3768.7894999999999</c:v>
                </c:pt>
                <c:pt idx="4">
                  <c:v>4077.2386000000001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2A-4854-B037-4BB52DB9C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59040"/>
        <c:axId val="1"/>
      </c:scatterChart>
      <c:valAx>
        <c:axId val="1932059040"/>
        <c:scaling>
          <c:orientation val="minMax"/>
        </c:scaling>
        <c:delete val="0"/>
        <c:axPos val="b"/>
        <c:numFmt formatCode="0.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"/>
        <c:crossesAt val="1E-4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932059040"/>
        <c:crossesAt val="-10"/>
        <c:crossBetween val="midCat"/>
      </c:valAx>
      <c:spPr>
        <a:noFill/>
        <a:ln w="381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759442672486148"/>
          <c:y val="0.42504152807217238"/>
          <c:w val="0.1733933771740955"/>
          <c:h val="9.555197142707751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 verticalDpi="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329073482428116"/>
          <c:y val="4.0740814418428854E-2"/>
          <c:w val="0.78115015974440893"/>
          <c:h val="0.80926072276606398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80"/>
                </a:solidFill>
                <a:prstDash val="solid"/>
              </a:ln>
            </c:spPr>
            <c:trendlineType val="linear"/>
            <c:dispRSqr val="0"/>
            <c:dispEq val="0"/>
          </c:trendline>
          <c:xVal>
            <c:numRef>
              <c:f>'Logシステム演習（演習済）'!$AR$54:$AR$73</c:f>
              <c:numCache>
                <c:formatCode>0.000_);[Red]\(0.000\)</c:formatCode>
                <c:ptCount val="20"/>
                <c:pt idx="0">
                  <c:v>0.51789849403481314</c:v>
                </c:pt>
                <c:pt idx="1">
                  <c:v>0.86992274594171715</c:v>
                </c:pt>
                <c:pt idx="2">
                  <c:v>1.194838646587131</c:v>
                </c:pt>
                <c:pt idx="3">
                  <c:v>1.513525327596323</c:v>
                </c:pt>
                <c:pt idx="4">
                  <c:v>1.8230823391355369</c:v>
                </c:pt>
                <c:pt idx="5">
                  <c:v>2.1291687854488557</c:v>
                </c:pt>
                <c:pt idx="6">
                  <c:v>2.434594171719147</c:v>
                </c:pt>
                <c:pt idx="7">
                  <c:v>2.7397946411108935</c:v>
                </c:pt>
                <c:pt idx="8">
                  <c:v>2.7720163309211814</c:v>
                </c:pt>
                <c:pt idx="9">
                  <c:v>3.0437541560727559</c:v>
                </c:pt>
                <c:pt idx="10">
                  <c:v>3.0765505574026988</c:v>
                </c:pt>
                <c:pt idx="11">
                  <c:v>3.3807150400938784</c:v>
                </c:pt>
                <c:pt idx="12">
                  <c:v>3.6854972618814785</c:v>
                </c:pt>
                <c:pt idx="13">
                  <c:v>3.987129473890084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xVal>
          <c:yVal>
            <c:numRef>
              <c:f>'Logシステム演習（演習済）'!$AS$54:$AS$73</c:f>
              <c:numCache>
                <c:formatCode>0.000_);[Red]\(0.000\)</c:formatCode>
                <c:ptCount val="20"/>
                <c:pt idx="0">
                  <c:v>529.60299999999995</c:v>
                </c:pt>
                <c:pt idx="1">
                  <c:v>889.58299999999997</c:v>
                </c:pt>
                <c:pt idx="2">
                  <c:v>1221.8420000000001</c:v>
                </c:pt>
                <c:pt idx="3">
                  <c:v>1547.731</c:v>
                </c:pt>
                <c:pt idx="4">
                  <c:v>1864.2840000000001</c:v>
                </c:pt>
                <c:pt idx="5">
                  <c:v>2177.288</c:v>
                </c:pt>
                <c:pt idx="6">
                  <c:v>2489.616</c:v>
                </c:pt>
                <c:pt idx="7">
                  <c:v>2801.7139999999999</c:v>
                </c:pt>
                <c:pt idx="8">
                  <c:v>2834.6639</c:v>
                </c:pt>
                <c:pt idx="9">
                  <c:v>3112.5430000000001</c:v>
                </c:pt>
                <c:pt idx="10">
                  <c:v>3146.0805999999998</c:v>
                </c:pt>
                <c:pt idx="11">
                  <c:v>3457.1192000000001</c:v>
                </c:pt>
                <c:pt idx="12">
                  <c:v>3768.7894999999999</c:v>
                </c:pt>
                <c:pt idx="13">
                  <c:v>4077.2386000000001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3E-41DC-85D1-E6F9709A6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061440"/>
        <c:axId val="1"/>
      </c:scatterChart>
      <c:valAx>
        <c:axId val="1932061440"/>
        <c:scaling>
          <c:orientation val="minMax"/>
        </c:scaling>
        <c:delete val="0"/>
        <c:axPos val="b"/>
        <c:numFmt formatCode="0_);[Red]\(0\)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numFmt formatCode="0_ 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1932061440"/>
        <c:crosses val="autoZero"/>
        <c:crossBetween val="midCat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609600</xdr:colOff>
      <xdr:row>19</xdr:row>
      <xdr:rowOff>19050</xdr:rowOff>
    </xdr:from>
    <xdr:to>
      <xdr:col>35</xdr:col>
      <xdr:colOff>15875</xdr:colOff>
      <xdr:row>40</xdr:row>
      <xdr:rowOff>104775</xdr:rowOff>
    </xdr:to>
    <xdr:graphicFrame macro="">
      <xdr:nvGraphicFramePr>
        <xdr:cNvPr id="50178" name="グラフ 2">
          <a:extLst>
            <a:ext uri="{FF2B5EF4-FFF2-40B4-BE49-F238E27FC236}">
              <a16:creationId xmlns:a16="http://schemas.microsoft.com/office/drawing/2014/main" id="{04BB68B3-02FE-E6D5-AF18-23881784D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228600</xdr:colOff>
      <xdr:row>0</xdr:row>
      <xdr:rowOff>1</xdr:rowOff>
    </xdr:from>
    <xdr:to>
      <xdr:col>39</xdr:col>
      <xdr:colOff>25400</xdr:colOff>
      <xdr:row>18</xdr:row>
      <xdr:rowOff>228601</xdr:rowOff>
    </xdr:to>
    <xdr:graphicFrame macro="">
      <xdr:nvGraphicFramePr>
        <xdr:cNvPr id="50179" name="グラフ 3">
          <a:extLst>
            <a:ext uri="{FF2B5EF4-FFF2-40B4-BE49-F238E27FC236}">
              <a16:creationId xmlns:a16="http://schemas.microsoft.com/office/drawing/2014/main" id="{C4A939EC-5D86-3220-74B5-52084A2F5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161925</xdr:colOff>
      <xdr:row>1</xdr:row>
      <xdr:rowOff>304800</xdr:rowOff>
    </xdr:from>
    <xdr:to>
      <xdr:col>53</xdr:col>
      <xdr:colOff>171450</xdr:colOff>
      <xdr:row>28</xdr:row>
      <xdr:rowOff>104775</xdr:rowOff>
    </xdr:to>
    <xdr:graphicFrame macro="">
      <xdr:nvGraphicFramePr>
        <xdr:cNvPr id="50180" name="グラフ 4">
          <a:extLst>
            <a:ext uri="{FF2B5EF4-FFF2-40B4-BE49-F238E27FC236}">
              <a16:creationId xmlns:a16="http://schemas.microsoft.com/office/drawing/2014/main" id="{523B3FDC-0D51-AC73-A35B-1F26442B4C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838200</xdr:colOff>
      <xdr:row>39</xdr:row>
      <xdr:rowOff>152400</xdr:rowOff>
    </xdr:from>
    <xdr:to>
      <xdr:col>19</xdr:col>
      <xdr:colOff>981075</xdr:colOff>
      <xdr:row>71</xdr:row>
      <xdr:rowOff>76200</xdr:rowOff>
    </xdr:to>
    <xdr:graphicFrame macro="">
      <xdr:nvGraphicFramePr>
        <xdr:cNvPr id="50181" name="グラフ 5">
          <a:extLst>
            <a:ext uri="{FF2B5EF4-FFF2-40B4-BE49-F238E27FC236}">
              <a16:creationId xmlns:a16="http://schemas.microsoft.com/office/drawing/2014/main" id="{8FB8A870-9AB7-68BB-21A3-C2913948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447675</xdr:colOff>
      <xdr:row>14</xdr:row>
      <xdr:rowOff>47625</xdr:rowOff>
    </xdr:from>
    <xdr:to>
      <xdr:col>21</xdr:col>
      <xdr:colOff>723900</xdr:colOff>
      <xdr:row>16</xdr:row>
      <xdr:rowOff>142875</xdr:rowOff>
    </xdr:to>
    <xdr:sp macro="" textlink="">
      <xdr:nvSpPr>
        <xdr:cNvPr id="50182" name="AutoShape 6">
          <a:extLst>
            <a:ext uri="{FF2B5EF4-FFF2-40B4-BE49-F238E27FC236}">
              <a16:creationId xmlns:a16="http://schemas.microsoft.com/office/drawing/2014/main" id="{197D2DAC-7D04-A899-FEEA-282A62B4BC8B}"/>
            </a:ext>
          </a:extLst>
        </xdr:cNvPr>
        <xdr:cNvSpPr>
          <a:spLocks noChangeArrowheads="1"/>
        </xdr:cNvSpPr>
      </xdr:nvSpPr>
      <xdr:spPr bwMode="auto">
        <a:xfrm>
          <a:off x="23536275" y="2857500"/>
          <a:ext cx="276225" cy="476250"/>
        </a:xfrm>
        <a:prstGeom prst="downArrow">
          <a:avLst>
            <a:gd name="adj1" fmla="val 50000"/>
            <a:gd name="adj2" fmla="val 43103"/>
          </a:avLst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390525</xdr:colOff>
      <xdr:row>14</xdr:row>
      <xdr:rowOff>47625</xdr:rowOff>
    </xdr:from>
    <xdr:to>
      <xdr:col>26</xdr:col>
      <xdr:colOff>666750</xdr:colOff>
      <xdr:row>16</xdr:row>
      <xdr:rowOff>142875</xdr:rowOff>
    </xdr:to>
    <xdr:sp macro="" textlink="">
      <xdr:nvSpPr>
        <xdr:cNvPr id="50183" name="AutoShape 7">
          <a:extLst>
            <a:ext uri="{FF2B5EF4-FFF2-40B4-BE49-F238E27FC236}">
              <a16:creationId xmlns:a16="http://schemas.microsoft.com/office/drawing/2014/main" id="{2E301BF5-55F0-0727-92A1-8F9CE73E9E88}"/>
            </a:ext>
          </a:extLst>
        </xdr:cNvPr>
        <xdr:cNvSpPr>
          <a:spLocks noChangeArrowheads="1"/>
        </xdr:cNvSpPr>
      </xdr:nvSpPr>
      <xdr:spPr bwMode="auto">
        <a:xfrm>
          <a:off x="26841450" y="2857500"/>
          <a:ext cx="276225" cy="476250"/>
        </a:xfrm>
        <a:prstGeom prst="downArrow">
          <a:avLst>
            <a:gd name="adj1" fmla="val 50000"/>
            <a:gd name="adj2" fmla="val 43103"/>
          </a:avLst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685800</xdr:colOff>
      <xdr:row>3</xdr:row>
      <xdr:rowOff>9525</xdr:rowOff>
    </xdr:from>
    <xdr:to>
      <xdr:col>34</xdr:col>
      <xdr:colOff>685800</xdr:colOff>
      <xdr:row>15</xdr:row>
      <xdr:rowOff>104775</xdr:rowOff>
    </xdr:to>
    <xdr:sp macro="" textlink="">
      <xdr:nvSpPr>
        <xdr:cNvPr id="50184" name="Line 8">
          <a:extLst>
            <a:ext uri="{FF2B5EF4-FFF2-40B4-BE49-F238E27FC236}">
              <a16:creationId xmlns:a16="http://schemas.microsoft.com/office/drawing/2014/main" id="{70958BB6-4D54-5A3A-E767-AFF5AA7AC771}"/>
            </a:ext>
          </a:extLst>
        </xdr:cNvPr>
        <xdr:cNvSpPr>
          <a:spLocks noChangeShapeType="1"/>
        </xdr:cNvSpPr>
      </xdr:nvSpPr>
      <xdr:spPr bwMode="auto">
        <a:xfrm>
          <a:off x="34566225" y="723900"/>
          <a:ext cx="0" cy="2381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28575</xdr:colOff>
      <xdr:row>4</xdr:row>
      <xdr:rowOff>180975</xdr:rowOff>
    </xdr:from>
    <xdr:to>
      <xdr:col>41</xdr:col>
      <xdr:colOff>47625</xdr:colOff>
      <xdr:row>6</xdr:row>
      <xdr:rowOff>57150</xdr:rowOff>
    </xdr:to>
    <xdr:sp macro="" textlink="">
      <xdr:nvSpPr>
        <xdr:cNvPr id="50185" name="AutoShape 9">
          <a:extLst>
            <a:ext uri="{FF2B5EF4-FFF2-40B4-BE49-F238E27FC236}">
              <a16:creationId xmlns:a16="http://schemas.microsoft.com/office/drawing/2014/main" id="{0643ABD0-E6B5-1808-8D1D-F596E923D6B9}"/>
            </a:ext>
          </a:extLst>
        </xdr:cNvPr>
        <xdr:cNvSpPr>
          <a:spLocks noChangeArrowheads="1"/>
        </xdr:cNvSpPr>
      </xdr:nvSpPr>
      <xdr:spPr bwMode="auto">
        <a:xfrm>
          <a:off x="40005000" y="1085850"/>
          <a:ext cx="1447800" cy="257175"/>
        </a:xfrm>
        <a:prstGeom prst="wedgeRoundRectCallout">
          <a:avLst>
            <a:gd name="adj1" fmla="val 35528"/>
            <a:gd name="adj2" fmla="val 205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高露光補正後データ</a:t>
          </a:r>
        </a:p>
      </xdr:txBody>
    </xdr:sp>
    <xdr:clientData/>
  </xdr:twoCellAnchor>
  <xdr:twoCellAnchor>
    <xdr:from>
      <xdr:col>38</xdr:col>
      <xdr:colOff>942975</xdr:colOff>
      <xdr:row>28</xdr:row>
      <xdr:rowOff>85725</xdr:rowOff>
    </xdr:from>
    <xdr:to>
      <xdr:col>40</xdr:col>
      <xdr:colOff>533400</xdr:colOff>
      <xdr:row>29</xdr:row>
      <xdr:rowOff>152400</xdr:rowOff>
    </xdr:to>
    <xdr:sp macro="" textlink="">
      <xdr:nvSpPr>
        <xdr:cNvPr id="50186" name="AutoShape 10">
          <a:extLst>
            <a:ext uri="{FF2B5EF4-FFF2-40B4-BE49-F238E27FC236}">
              <a16:creationId xmlns:a16="http://schemas.microsoft.com/office/drawing/2014/main" id="{CDD40402-F588-B4E8-B13C-EBD0816F6267}"/>
            </a:ext>
          </a:extLst>
        </xdr:cNvPr>
        <xdr:cNvSpPr>
          <a:spLocks noChangeArrowheads="1"/>
        </xdr:cNvSpPr>
      </xdr:nvSpPr>
      <xdr:spPr bwMode="auto">
        <a:xfrm>
          <a:off x="39881175" y="5638800"/>
          <a:ext cx="1114425" cy="257175"/>
        </a:xfrm>
        <a:prstGeom prst="wedgeRoundRectCallout">
          <a:avLst>
            <a:gd name="adj1" fmla="val 85898"/>
            <a:gd name="adj2" fmla="val -22777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低露光データ</a:t>
          </a:r>
        </a:p>
      </xdr:txBody>
    </xdr:sp>
    <xdr:clientData/>
  </xdr:twoCellAnchor>
  <xdr:twoCellAnchor>
    <xdr:from>
      <xdr:col>30</xdr:col>
      <xdr:colOff>685800</xdr:colOff>
      <xdr:row>48</xdr:row>
      <xdr:rowOff>28575</xdr:rowOff>
    </xdr:from>
    <xdr:to>
      <xdr:col>30</xdr:col>
      <xdr:colOff>914400</xdr:colOff>
      <xdr:row>59</xdr:row>
      <xdr:rowOff>76200</xdr:rowOff>
    </xdr:to>
    <xdr:sp macro="" textlink="">
      <xdr:nvSpPr>
        <xdr:cNvPr id="50187" name="AutoShape 11">
          <a:extLst>
            <a:ext uri="{FF2B5EF4-FFF2-40B4-BE49-F238E27FC236}">
              <a16:creationId xmlns:a16="http://schemas.microsoft.com/office/drawing/2014/main" id="{ACC9BE7B-A13C-DCA3-0414-0715033ED0FA}"/>
            </a:ext>
          </a:extLst>
        </xdr:cNvPr>
        <xdr:cNvSpPr>
          <a:spLocks/>
        </xdr:cNvSpPr>
      </xdr:nvSpPr>
      <xdr:spPr bwMode="auto">
        <a:xfrm>
          <a:off x="30194250" y="9439275"/>
          <a:ext cx="228600" cy="1962150"/>
        </a:xfrm>
        <a:prstGeom prst="leftBrace">
          <a:avLst>
            <a:gd name="adj1" fmla="val 7152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45</xdr:col>
      <xdr:colOff>247650</xdr:colOff>
      <xdr:row>46</xdr:row>
      <xdr:rowOff>0</xdr:rowOff>
    </xdr:from>
    <xdr:to>
      <xdr:col>55</xdr:col>
      <xdr:colOff>431800</xdr:colOff>
      <xdr:row>74</xdr:row>
      <xdr:rowOff>28575</xdr:rowOff>
    </xdr:to>
    <xdr:graphicFrame macro="">
      <xdr:nvGraphicFramePr>
        <xdr:cNvPr id="50188" name="グラフ 12">
          <a:extLst>
            <a:ext uri="{FF2B5EF4-FFF2-40B4-BE49-F238E27FC236}">
              <a16:creationId xmlns:a16="http://schemas.microsoft.com/office/drawing/2014/main" id="{B57981B0-E78B-414C-D313-F69B33801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0.32151</cdr:x>
      <cdr:y>0.92271</cdr:y>
    </cdr:from>
    <cdr:to>
      <cdr:x>0.82462</cdr:x>
      <cdr:y>0.98642</cdr:y>
    </cdr:to>
    <cdr:sp macro="" textlink="">
      <cdr:nvSpPr>
        <cdr:cNvPr id="51201" name="Text Box 1">
          <a:extLst xmlns:a="http://schemas.openxmlformats.org/drawingml/2006/main">
            <a:ext uri="{FF2B5EF4-FFF2-40B4-BE49-F238E27FC236}">
              <a16:creationId xmlns:a16="http://schemas.microsoft.com/office/drawing/2014/main" id="{CB578AB5-DBB1-C72F-344E-857CEF48BF6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2536" y="3703285"/>
          <a:ext cx="2487139" cy="2554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相対露光量　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(Log rel.exp)</a:t>
          </a:r>
        </a:p>
      </cdr:txBody>
    </cdr:sp>
  </cdr:relSizeAnchor>
  <cdr:relSizeAnchor xmlns:cdr="http://schemas.openxmlformats.org/drawingml/2006/chartDrawing">
    <cdr:from>
      <cdr:x>0.00963</cdr:x>
      <cdr:y>0.32013</cdr:y>
    </cdr:from>
    <cdr:to>
      <cdr:x>0.06186</cdr:x>
      <cdr:y>0.63057</cdr:y>
    </cdr:to>
    <cdr:sp macro="" textlink="">
      <cdr:nvSpPr>
        <cdr:cNvPr id="51202" name="Text Box 2">
          <a:extLst xmlns:a="http://schemas.openxmlformats.org/drawingml/2006/main">
            <a:ext uri="{FF2B5EF4-FFF2-40B4-BE49-F238E27FC236}">
              <a16:creationId xmlns:a16="http://schemas.microsoft.com/office/drawing/2014/main" id="{283D2032-A8AD-B529-B754-F8E3A40D6E5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286890"/>
          <a:ext cx="258168" cy="12448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ディジタル値</a:t>
          </a:r>
        </a:p>
      </cdr:txBody>
    </cdr:sp>
  </cdr:relSizeAnchor>
  <cdr:relSizeAnchor xmlns:cdr="http://schemas.openxmlformats.org/drawingml/2006/chartDrawing">
    <cdr:from>
      <cdr:x>0.00963</cdr:x>
      <cdr:y>0.01188</cdr:y>
    </cdr:from>
    <cdr:to>
      <cdr:x>0.07117</cdr:x>
      <cdr:y>0.0807</cdr:y>
    </cdr:to>
    <cdr:sp macro="" textlink="">
      <cdr:nvSpPr>
        <cdr:cNvPr id="51203" name="Text Box 3">
          <a:extLst xmlns:a="http://schemas.openxmlformats.org/drawingml/2006/main">
            <a:ext uri="{FF2B5EF4-FFF2-40B4-BE49-F238E27FC236}">
              <a16:creationId xmlns:a16="http://schemas.microsoft.com/office/drawing/2014/main" id="{6CFBB7D4-D125-B8C1-31CE-EE2762D3FCF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04226" cy="2759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1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③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0.01034</cdr:x>
      <cdr:y>0.01247</cdr:y>
    </cdr:from>
    <cdr:to>
      <cdr:x>0.08274</cdr:x>
      <cdr:y>0.08974</cdr:y>
    </cdr:to>
    <cdr:sp macro="" textlink="">
      <cdr:nvSpPr>
        <cdr:cNvPr id="52225" name="Text Box 1">
          <a:extLst xmlns:a="http://schemas.openxmlformats.org/drawingml/2006/main">
            <a:ext uri="{FF2B5EF4-FFF2-40B4-BE49-F238E27FC236}">
              <a16:creationId xmlns:a16="http://schemas.microsoft.com/office/drawing/2014/main" id="{26BA609D-44C9-B85F-A3D8-DBD7CEFEFE9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33394" cy="2951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②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0.00865</cdr:x>
      <cdr:y>0.00921</cdr:y>
    </cdr:from>
    <cdr:to>
      <cdr:x>0.06393</cdr:x>
      <cdr:y>0.0627</cdr:y>
    </cdr:to>
    <cdr:sp macro="" textlink="">
      <cdr:nvSpPr>
        <cdr:cNvPr id="53249" name="Text Box 1">
          <a:extLst xmlns:a="http://schemas.openxmlformats.org/drawingml/2006/main">
            <a:ext uri="{FF2B5EF4-FFF2-40B4-BE49-F238E27FC236}">
              <a16:creationId xmlns:a16="http://schemas.microsoft.com/office/drawing/2014/main" id="{8F4BC3F4-51B8-1A70-988B-2A099E39EB93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04324" cy="2766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1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⑤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0.11557</cdr:x>
      <cdr:y>0.00822</cdr:y>
    </cdr:from>
    <cdr:to>
      <cdr:x>0.19315</cdr:x>
      <cdr:y>0.08888</cdr:y>
    </cdr:to>
    <cdr:sp macro="" textlink="">
      <cdr:nvSpPr>
        <cdr:cNvPr id="54273" name="Text Box 1">
          <a:extLst xmlns:a="http://schemas.openxmlformats.org/drawingml/2006/main">
            <a:ext uri="{FF2B5EF4-FFF2-40B4-BE49-F238E27FC236}">
              <a16:creationId xmlns:a16="http://schemas.microsoft.com/office/drawing/2014/main" id="{268941B6-4B05-A39A-39EF-CEDAA2571E9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0743" y="50800"/>
          <a:ext cx="495062" cy="4670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①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0.45765</cdr:x>
      <cdr:y>0.91607</cdr:y>
    </cdr:from>
    <cdr:to>
      <cdr:x>0.92331</cdr:x>
      <cdr:y>0.96996</cdr:y>
    </cdr:to>
    <cdr:sp macro="" textlink="">
      <cdr:nvSpPr>
        <cdr:cNvPr id="55297" name="Text Box 1">
          <a:extLst xmlns:a="http://schemas.openxmlformats.org/drawingml/2006/main">
            <a:ext uri="{FF2B5EF4-FFF2-40B4-BE49-F238E27FC236}">
              <a16:creationId xmlns:a16="http://schemas.microsoft.com/office/drawing/2014/main" id="{AC45EC15-285B-2B8E-59B7-003ABDBC6E8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22824" y="6343498"/>
          <a:ext cx="3279279" cy="3731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相対露光量　　　　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(Log rel.exp)</a:t>
          </a:r>
        </a:p>
      </cdr:txBody>
    </cdr:sp>
  </cdr:relSizeAnchor>
  <cdr:relSizeAnchor xmlns:cdr="http://schemas.openxmlformats.org/drawingml/2006/chartDrawing">
    <cdr:from>
      <cdr:x>0.02413</cdr:x>
      <cdr:y>0.34705</cdr:y>
    </cdr:from>
    <cdr:to>
      <cdr:x>0.06939</cdr:x>
      <cdr:y>0.57648</cdr:y>
    </cdr:to>
    <cdr:sp macro="" textlink="">
      <cdr:nvSpPr>
        <cdr:cNvPr id="55298" name="Text Box 2">
          <a:extLst xmlns:a="http://schemas.openxmlformats.org/drawingml/2006/main">
            <a:ext uri="{FF2B5EF4-FFF2-40B4-BE49-F238E27FC236}">
              <a16:creationId xmlns:a16="http://schemas.microsoft.com/office/drawing/2014/main" id="{935DDFF5-CEDA-B6F5-590B-0A11E61452E2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9899" y="2403230"/>
          <a:ext cx="318772" cy="15887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ディジタル値</a:t>
          </a:r>
        </a:p>
      </cdr:txBody>
    </cdr:sp>
  </cdr:relSizeAnchor>
  <cdr:relSizeAnchor xmlns:cdr="http://schemas.openxmlformats.org/drawingml/2006/chartDrawing">
    <cdr:from>
      <cdr:x>0.00797</cdr:x>
      <cdr:y>0.00924</cdr:y>
    </cdr:from>
    <cdr:to>
      <cdr:x>0.0589</cdr:x>
      <cdr:y>0.06273</cdr:y>
    </cdr:to>
    <cdr:sp macro="" textlink="">
      <cdr:nvSpPr>
        <cdr:cNvPr id="55299" name="Text Box 3">
          <a:extLst xmlns:a="http://schemas.openxmlformats.org/drawingml/2006/main">
            <a:ext uri="{FF2B5EF4-FFF2-40B4-BE49-F238E27FC236}">
              <a16:creationId xmlns:a16="http://schemas.microsoft.com/office/drawing/2014/main" id="{4905557B-43CA-BC56-2550-B01770718CF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04131" cy="2756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1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⑦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666750</xdr:colOff>
      <xdr:row>19</xdr:row>
      <xdr:rowOff>19050</xdr:rowOff>
    </xdr:from>
    <xdr:to>
      <xdr:col>34</xdr:col>
      <xdr:colOff>1133475</xdr:colOff>
      <xdr:row>39</xdr:row>
      <xdr:rowOff>95250</xdr:rowOff>
    </xdr:to>
    <xdr:graphicFrame macro="">
      <xdr:nvGraphicFramePr>
        <xdr:cNvPr id="32770" name="グラフ 2">
          <a:extLst>
            <a:ext uri="{FF2B5EF4-FFF2-40B4-BE49-F238E27FC236}">
              <a16:creationId xmlns:a16="http://schemas.microsoft.com/office/drawing/2014/main" id="{D1E0C8A9-E6BA-4DDB-F61E-0FC1DD2A2F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9525</xdr:colOff>
      <xdr:row>0</xdr:row>
      <xdr:rowOff>0</xdr:rowOff>
    </xdr:from>
    <xdr:to>
      <xdr:col>38</xdr:col>
      <xdr:colOff>695325</xdr:colOff>
      <xdr:row>18</xdr:row>
      <xdr:rowOff>238125</xdr:rowOff>
    </xdr:to>
    <xdr:graphicFrame macro="">
      <xdr:nvGraphicFramePr>
        <xdr:cNvPr id="32771" name="グラフ 3">
          <a:extLst>
            <a:ext uri="{FF2B5EF4-FFF2-40B4-BE49-F238E27FC236}">
              <a16:creationId xmlns:a16="http://schemas.microsoft.com/office/drawing/2014/main" id="{19C315B0-202C-403F-9B77-B47F5EBD4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45</xdr:col>
      <xdr:colOff>161925</xdr:colOff>
      <xdr:row>1</xdr:row>
      <xdr:rowOff>304800</xdr:rowOff>
    </xdr:from>
    <xdr:to>
      <xdr:col>53</xdr:col>
      <xdr:colOff>171450</xdr:colOff>
      <xdr:row>28</xdr:row>
      <xdr:rowOff>104775</xdr:rowOff>
    </xdr:to>
    <xdr:graphicFrame macro="">
      <xdr:nvGraphicFramePr>
        <xdr:cNvPr id="32772" name="グラフ 4">
          <a:extLst>
            <a:ext uri="{FF2B5EF4-FFF2-40B4-BE49-F238E27FC236}">
              <a16:creationId xmlns:a16="http://schemas.microsoft.com/office/drawing/2014/main" id="{F5522B47-08AE-0159-1703-EF0605FA36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809625</xdr:colOff>
      <xdr:row>39</xdr:row>
      <xdr:rowOff>152400</xdr:rowOff>
    </xdr:from>
    <xdr:to>
      <xdr:col>19</xdr:col>
      <xdr:colOff>981075</xdr:colOff>
      <xdr:row>71</xdr:row>
      <xdr:rowOff>76200</xdr:rowOff>
    </xdr:to>
    <xdr:graphicFrame macro="">
      <xdr:nvGraphicFramePr>
        <xdr:cNvPr id="32773" name="グラフ 5">
          <a:extLst>
            <a:ext uri="{FF2B5EF4-FFF2-40B4-BE49-F238E27FC236}">
              <a16:creationId xmlns:a16="http://schemas.microsoft.com/office/drawing/2014/main" id="{80BE7C42-F877-C97E-6CC6-54CBCB155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447675</xdr:colOff>
      <xdr:row>14</xdr:row>
      <xdr:rowOff>47625</xdr:rowOff>
    </xdr:from>
    <xdr:to>
      <xdr:col>21</xdr:col>
      <xdr:colOff>723900</xdr:colOff>
      <xdr:row>16</xdr:row>
      <xdr:rowOff>142875</xdr:rowOff>
    </xdr:to>
    <xdr:sp macro="" textlink="">
      <xdr:nvSpPr>
        <xdr:cNvPr id="32774" name="AutoShape 6">
          <a:extLst>
            <a:ext uri="{FF2B5EF4-FFF2-40B4-BE49-F238E27FC236}">
              <a16:creationId xmlns:a16="http://schemas.microsoft.com/office/drawing/2014/main" id="{E188326D-A6FC-CDCF-589E-54680F5702AC}"/>
            </a:ext>
          </a:extLst>
        </xdr:cNvPr>
        <xdr:cNvSpPr>
          <a:spLocks noChangeArrowheads="1"/>
        </xdr:cNvSpPr>
      </xdr:nvSpPr>
      <xdr:spPr bwMode="auto">
        <a:xfrm>
          <a:off x="23536275" y="2857500"/>
          <a:ext cx="276225" cy="476250"/>
        </a:xfrm>
        <a:prstGeom prst="downArrow">
          <a:avLst>
            <a:gd name="adj1" fmla="val 50000"/>
            <a:gd name="adj2" fmla="val 43103"/>
          </a:avLst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390525</xdr:colOff>
      <xdr:row>14</xdr:row>
      <xdr:rowOff>47625</xdr:rowOff>
    </xdr:from>
    <xdr:to>
      <xdr:col>26</xdr:col>
      <xdr:colOff>666750</xdr:colOff>
      <xdr:row>16</xdr:row>
      <xdr:rowOff>142875</xdr:rowOff>
    </xdr:to>
    <xdr:sp macro="" textlink="">
      <xdr:nvSpPr>
        <xdr:cNvPr id="32775" name="AutoShape 7">
          <a:extLst>
            <a:ext uri="{FF2B5EF4-FFF2-40B4-BE49-F238E27FC236}">
              <a16:creationId xmlns:a16="http://schemas.microsoft.com/office/drawing/2014/main" id="{D58CE375-2524-13E0-EC85-4123F4FBB7BD}"/>
            </a:ext>
          </a:extLst>
        </xdr:cNvPr>
        <xdr:cNvSpPr>
          <a:spLocks noChangeArrowheads="1"/>
        </xdr:cNvSpPr>
      </xdr:nvSpPr>
      <xdr:spPr bwMode="auto">
        <a:xfrm>
          <a:off x="26841450" y="2857500"/>
          <a:ext cx="276225" cy="476250"/>
        </a:xfrm>
        <a:prstGeom prst="downArrow">
          <a:avLst>
            <a:gd name="adj1" fmla="val 50000"/>
            <a:gd name="adj2" fmla="val 43103"/>
          </a:avLst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685800</xdr:colOff>
      <xdr:row>3</xdr:row>
      <xdr:rowOff>9525</xdr:rowOff>
    </xdr:from>
    <xdr:to>
      <xdr:col>34</xdr:col>
      <xdr:colOff>685800</xdr:colOff>
      <xdr:row>15</xdr:row>
      <xdr:rowOff>104775</xdr:rowOff>
    </xdr:to>
    <xdr:sp macro="" textlink="">
      <xdr:nvSpPr>
        <xdr:cNvPr id="32776" name="Line 8">
          <a:extLst>
            <a:ext uri="{FF2B5EF4-FFF2-40B4-BE49-F238E27FC236}">
              <a16:creationId xmlns:a16="http://schemas.microsoft.com/office/drawing/2014/main" id="{DC258CC6-8239-4E04-9F26-E7EA3B9A25D2}"/>
            </a:ext>
          </a:extLst>
        </xdr:cNvPr>
        <xdr:cNvSpPr>
          <a:spLocks noChangeShapeType="1"/>
        </xdr:cNvSpPr>
      </xdr:nvSpPr>
      <xdr:spPr bwMode="auto">
        <a:xfrm>
          <a:off x="34566225" y="723900"/>
          <a:ext cx="0" cy="2381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28575</xdr:colOff>
      <xdr:row>4</xdr:row>
      <xdr:rowOff>180975</xdr:rowOff>
    </xdr:from>
    <xdr:to>
      <xdr:col>41</xdr:col>
      <xdr:colOff>47625</xdr:colOff>
      <xdr:row>6</xdr:row>
      <xdr:rowOff>57150</xdr:rowOff>
    </xdr:to>
    <xdr:sp macro="" textlink="">
      <xdr:nvSpPr>
        <xdr:cNvPr id="32777" name="AutoShape 9">
          <a:extLst>
            <a:ext uri="{FF2B5EF4-FFF2-40B4-BE49-F238E27FC236}">
              <a16:creationId xmlns:a16="http://schemas.microsoft.com/office/drawing/2014/main" id="{0CFB5DC8-9FF9-4015-D73F-D44E00D6359F}"/>
            </a:ext>
          </a:extLst>
        </xdr:cNvPr>
        <xdr:cNvSpPr>
          <a:spLocks noChangeArrowheads="1"/>
        </xdr:cNvSpPr>
      </xdr:nvSpPr>
      <xdr:spPr bwMode="auto">
        <a:xfrm>
          <a:off x="40005000" y="1085850"/>
          <a:ext cx="1447800" cy="257175"/>
        </a:xfrm>
        <a:prstGeom prst="wedgeRoundRectCallout">
          <a:avLst>
            <a:gd name="adj1" fmla="val 35528"/>
            <a:gd name="adj2" fmla="val 205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高露光補正後データ</a:t>
          </a:r>
        </a:p>
      </xdr:txBody>
    </xdr:sp>
    <xdr:clientData/>
  </xdr:twoCellAnchor>
  <xdr:twoCellAnchor>
    <xdr:from>
      <xdr:col>38</xdr:col>
      <xdr:colOff>942975</xdr:colOff>
      <xdr:row>28</xdr:row>
      <xdr:rowOff>85725</xdr:rowOff>
    </xdr:from>
    <xdr:to>
      <xdr:col>40</xdr:col>
      <xdr:colOff>533400</xdr:colOff>
      <xdr:row>29</xdr:row>
      <xdr:rowOff>152400</xdr:rowOff>
    </xdr:to>
    <xdr:sp macro="" textlink="">
      <xdr:nvSpPr>
        <xdr:cNvPr id="32778" name="AutoShape 10">
          <a:extLst>
            <a:ext uri="{FF2B5EF4-FFF2-40B4-BE49-F238E27FC236}">
              <a16:creationId xmlns:a16="http://schemas.microsoft.com/office/drawing/2014/main" id="{B31835AF-BD76-799A-3730-42823DA40CF7}"/>
            </a:ext>
          </a:extLst>
        </xdr:cNvPr>
        <xdr:cNvSpPr>
          <a:spLocks noChangeArrowheads="1"/>
        </xdr:cNvSpPr>
      </xdr:nvSpPr>
      <xdr:spPr bwMode="auto">
        <a:xfrm>
          <a:off x="39881175" y="5638800"/>
          <a:ext cx="1114425" cy="257175"/>
        </a:xfrm>
        <a:prstGeom prst="wedgeRoundRectCallout">
          <a:avLst>
            <a:gd name="adj1" fmla="val 85898"/>
            <a:gd name="adj2" fmla="val -22777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低露光データ</a:t>
          </a:r>
        </a:p>
      </xdr:txBody>
    </xdr:sp>
    <xdr:clientData/>
  </xdr:twoCellAnchor>
  <xdr:twoCellAnchor>
    <xdr:from>
      <xdr:col>30</xdr:col>
      <xdr:colOff>685800</xdr:colOff>
      <xdr:row>48</xdr:row>
      <xdr:rowOff>28575</xdr:rowOff>
    </xdr:from>
    <xdr:to>
      <xdr:col>30</xdr:col>
      <xdr:colOff>914400</xdr:colOff>
      <xdr:row>59</xdr:row>
      <xdr:rowOff>76200</xdr:rowOff>
    </xdr:to>
    <xdr:sp macro="" textlink="">
      <xdr:nvSpPr>
        <xdr:cNvPr id="32779" name="AutoShape 11">
          <a:extLst>
            <a:ext uri="{FF2B5EF4-FFF2-40B4-BE49-F238E27FC236}">
              <a16:creationId xmlns:a16="http://schemas.microsoft.com/office/drawing/2014/main" id="{E3EC92AA-CE2D-961C-2EE6-92B1E8B17278}"/>
            </a:ext>
          </a:extLst>
        </xdr:cNvPr>
        <xdr:cNvSpPr>
          <a:spLocks/>
        </xdr:cNvSpPr>
      </xdr:nvSpPr>
      <xdr:spPr bwMode="auto">
        <a:xfrm>
          <a:off x="30194250" y="9439275"/>
          <a:ext cx="228600" cy="1962150"/>
        </a:xfrm>
        <a:prstGeom prst="leftBrace">
          <a:avLst>
            <a:gd name="adj1" fmla="val 7152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45</xdr:col>
      <xdr:colOff>247649</xdr:colOff>
      <xdr:row>46</xdr:row>
      <xdr:rowOff>0</xdr:rowOff>
    </xdr:from>
    <xdr:to>
      <xdr:col>55</xdr:col>
      <xdr:colOff>444500</xdr:colOff>
      <xdr:row>74</xdr:row>
      <xdr:rowOff>28575</xdr:rowOff>
    </xdr:to>
    <xdr:graphicFrame macro="">
      <xdr:nvGraphicFramePr>
        <xdr:cNvPr id="32781" name="グラフ 13">
          <a:extLst>
            <a:ext uri="{FF2B5EF4-FFF2-40B4-BE49-F238E27FC236}">
              <a16:creationId xmlns:a16="http://schemas.microsoft.com/office/drawing/2014/main" id="{C80D9DCC-0781-C44F-7430-0D89311F1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0.322</cdr:x>
      <cdr:y>0.92271</cdr:y>
    </cdr:from>
    <cdr:to>
      <cdr:x>0.82609</cdr:x>
      <cdr:y>0.98642</cdr:y>
    </cdr:to>
    <cdr:sp macro="" textlink="">
      <cdr:nvSpPr>
        <cdr:cNvPr id="33793" name="Text Box 1">
          <a:extLst xmlns:a="http://schemas.openxmlformats.org/drawingml/2006/main">
            <a:ext uri="{FF2B5EF4-FFF2-40B4-BE49-F238E27FC236}">
              <a16:creationId xmlns:a16="http://schemas.microsoft.com/office/drawing/2014/main" id="{6F6D1451-161F-202D-F793-376B795200BF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94960" y="3703285"/>
          <a:ext cx="2491987" cy="2554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相対露光量　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(Log rel.exp)</a:t>
          </a:r>
        </a:p>
      </cdr:txBody>
    </cdr:sp>
  </cdr:relSizeAnchor>
  <cdr:relSizeAnchor xmlns:cdr="http://schemas.openxmlformats.org/drawingml/2006/chartDrawing">
    <cdr:from>
      <cdr:x>0.00963</cdr:x>
      <cdr:y>0.32013</cdr:y>
    </cdr:from>
    <cdr:to>
      <cdr:x>0.06161</cdr:x>
      <cdr:y>0.63057</cdr:y>
    </cdr:to>
    <cdr:sp macro="" textlink="">
      <cdr:nvSpPr>
        <cdr:cNvPr id="33794" name="Text Box 2">
          <a:extLst xmlns:a="http://schemas.openxmlformats.org/drawingml/2006/main">
            <a:ext uri="{FF2B5EF4-FFF2-40B4-BE49-F238E27FC236}">
              <a16:creationId xmlns:a16="http://schemas.microsoft.com/office/drawing/2014/main" id="{15E14167-C0EA-9E2D-9F44-7BC347274D2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1286890"/>
          <a:ext cx="256956" cy="12448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ディジタル値</a:t>
          </a:r>
        </a:p>
      </cdr:txBody>
    </cdr:sp>
  </cdr:relSizeAnchor>
  <cdr:relSizeAnchor xmlns:cdr="http://schemas.openxmlformats.org/drawingml/2006/chartDrawing">
    <cdr:from>
      <cdr:x>0.00963</cdr:x>
      <cdr:y>0.01188</cdr:y>
    </cdr:from>
    <cdr:to>
      <cdr:x>0.07117</cdr:x>
      <cdr:y>0.0807</cdr:y>
    </cdr:to>
    <cdr:sp macro="" textlink="">
      <cdr:nvSpPr>
        <cdr:cNvPr id="33795" name="Text Box 3">
          <a:extLst xmlns:a="http://schemas.openxmlformats.org/drawingml/2006/main">
            <a:ext uri="{FF2B5EF4-FFF2-40B4-BE49-F238E27FC236}">
              <a16:creationId xmlns:a16="http://schemas.microsoft.com/office/drawing/2014/main" id="{DBF8DD85-AF59-A63A-B4FA-1A3E6D2D22EF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04226" cy="2759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1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③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0.01035</cdr:x>
      <cdr:y>0.01247</cdr:y>
    </cdr:from>
    <cdr:to>
      <cdr:x>0.08282</cdr:x>
      <cdr:y>0.08974</cdr:y>
    </cdr:to>
    <cdr:sp macro="" textlink="">
      <cdr:nvSpPr>
        <cdr:cNvPr id="37889" name="Text Box 1">
          <a:extLst xmlns:a="http://schemas.openxmlformats.org/drawingml/2006/main">
            <a:ext uri="{FF2B5EF4-FFF2-40B4-BE49-F238E27FC236}">
              <a16:creationId xmlns:a16="http://schemas.microsoft.com/office/drawing/2014/main" id="{00F6AC07-349C-EB6B-69B0-CD3B0CE47FD0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33394" cy="2951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②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0.00865</cdr:x>
      <cdr:y>0.00921</cdr:y>
    </cdr:from>
    <cdr:to>
      <cdr:x>0.06393</cdr:x>
      <cdr:y>0.06639</cdr:y>
    </cdr:to>
    <cdr:sp macro="" textlink="">
      <cdr:nvSpPr>
        <cdr:cNvPr id="38913" name="Text Box 1">
          <a:extLst xmlns:a="http://schemas.openxmlformats.org/drawingml/2006/main">
            <a:ext uri="{FF2B5EF4-FFF2-40B4-BE49-F238E27FC236}">
              <a16:creationId xmlns:a16="http://schemas.microsoft.com/office/drawing/2014/main" id="{ECF48521-29F4-8920-3E56-3D8212C3BA1B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04324" cy="2957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1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⑤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0.00746</cdr:x>
      <cdr:y>0.00822</cdr:y>
    </cdr:from>
    <cdr:to>
      <cdr:x>0.08504</cdr:x>
      <cdr:y>0.08888</cdr:y>
    </cdr:to>
    <cdr:sp macro="" textlink="">
      <cdr:nvSpPr>
        <cdr:cNvPr id="36865" name="Text Box 1">
          <a:extLst xmlns:a="http://schemas.openxmlformats.org/drawingml/2006/main">
            <a:ext uri="{FF2B5EF4-FFF2-40B4-BE49-F238E27FC236}">
              <a16:creationId xmlns:a16="http://schemas.microsoft.com/office/drawing/2014/main" id="{E4D7EDE6-C463-BA38-C283-F750008AD710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495062" cy="4670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775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①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0.38708</cdr:x>
      <cdr:y>0.92475</cdr:y>
    </cdr:from>
    <cdr:to>
      <cdr:x>0.85126</cdr:x>
      <cdr:y>0.97894</cdr:y>
    </cdr:to>
    <cdr:sp macro="" textlink="">
      <cdr:nvSpPr>
        <cdr:cNvPr id="34817" name="Text Box 1">
          <a:extLst xmlns:a="http://schemas.openxmlformats.org/drawingml/2006/main">
            <a:ext uri="{FF2B5EF4-FFF2-40B4-BE49-F238E27FC236}">
              <a16:creationId xmlns:a16="http://schemas.microsoft.com/office/drawing/2014/main" id="{EE750DC7-520A-498D-A7CC-24D219AF2DD6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15397" y="6368367"/>
          <a:ext cx="2776594" cy="3731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相対露光量　　　　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Times New Roman"/>
            </a:rPr>
            <a:t>(Log rel.exp)</a:t>
          </a:r>
        </a:p>
      </cdr:txBody>
    </cdr:sp>
  </cdr:relSizeAnchor>
  <cdr:relSizeAnchor xmlns:cdr="http://schemas.openxmlformats.org/drawingml/2006/chartDrawing">
    <cdr:from>
      <cdr:x>0.01732</cdr:x>
      <cdr:y>0.32504</cdr:y>
    </cdr:from>
    <cdr:to>
      <cdr:x>0.07661</cdr:x>
      <cdr:y>0.55447</cdr:y>
    </cdr:to>
    <cdr:sp macro="" textlink="">
      <cdr:nvSpPr>
        <cdr:cNvPr id="34818" name="Text Box 2">
          <a:extLst xmlns:a="http://schemas.openxmlformats.org/drawingml/2006/main">
            <a:ext uri="{FF2B5EF4-FFF2-40B4-BE49-F238E27FC236}">
              <a16:creationId xmlns:a16="http://schemas.microsoft.com/office/drawing/2014/main" id="{00BE5BCB-48D9-6468-7F81-9D3089B0529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631" y="1678139"/>
          <a:ext cx="354085" cy="11822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36576" tIns="22860" rIns="0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ディジタル値</a:t>
          </a:r>
        </a:p>
      </cdr:txBody>
    </cdr:sp>
  </cdr:relSizeAnchor>
  <cdr:relSizeAnchor xmlns:cdr="http://schemas.openxmlformats.org/drawingml/2006/chartDrawing">
    <cdr:from>
      <cdr:x>0.00797</cdr:x>
      <cdr:y>0.00924</cdr:y>
    </cdr:from>
    <cdr:to>
      <cdr:x>0.0589</cdr:x>
      <cdr:y>0.06666</cdr:y>
    </cdr:to>
    <cdr:sp macro="" textlink="">
      <cdr:nvSpPr>
        <cdr:cNvPr id="34819" name="Text Box 3">
          <a:extLst xmlns:a="http://schemas.openxmlformats.org/drawingml/2006/main">
            <a:ext uri="{FF2B5EF4-FFF2-40B4-BE49-F238E27FC236}">
              <a16:creationId xmlns:a16="http://schemas.microsoft.com/office/drawing/2014/main" id="{BBB11A98-D35F-68A5-4234-306A2538E06C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04131" cy="2958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61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⑦</a:t>
          </a: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815A5-5C88-4700-9181-9521FF9EA62E}">
  <dimension ref="B1:AU98"/>
  <sheetViews>
    <sheetView tabSelected="1" zoomScale="75" workbookViewId="0">
      <selection activeCell="Z56" sqref="Z56"/>
    </sheetView>
  </sheetViews>
  <sheetFormatPr defaultRowHeight="18.75" x14ac:dyDescent="0.15"/>
  <cols>
    <col min="1" max="1" width="9" style="1"/>
    <col min="2" max="2" width="51" style="1" bestFit="1" customWidth="1"/>
    <col min="3" max="7" width="9.125" style="1" bestFit="1" customWidth="1"/>
    <col min="8" max="8" width="11" style="1" bestFit="1" customWidth="1"/>
    <col min="9" max="9" width="9.125" style="1" bestFit="1" customWidth="1"/>
    <col min="10" max="11" width="9.125" style="1" customWidth="1"/>
    <col min="12" max="12" width="10.125" style="1" bestFit="1" customWidth="1"/>
    <col min="13" max="13" width="27.75" style="1" bestFit="1" customWidth="1"/>
    <col min="14" max="14" width="20.125" style="1" bestFit="1" customWidth="1"/>
    <col min="15" max="15" width="26.5" style="1" bestFit="1" customWidth="1"/>
    <col min="16" max="16" width="27.625" style="1" bestFit="1" customWidth="1"/>
    <col min="17" max="17" width="9.125" style="1" customWidth="1"/>
    <col min="18" max="18" width="9" style="1"/>
    <col min="19" max="19" width="9.125" style="1" bestFit="1" customWidth="1"/>
    <col min="20" max="20" width="13.875" style="1" customWidth="1"/>
    <col min="21" max="21" width="5.75" style="1" bestFit="1" customWidth="1"/>
    <col min="22" max="22" width="11.875" style="1" customWidth="1"/>
    <col min="23" max="23" width="12.625" style="31" customWidth="1"/>
    <col min="24" max="24" width="11.75" style="1" customWidth="1"/>
    <col min="25" max="25" width="3.375" style="1" customWidth="1"/>
    <col min="26" max="26" width="4.5" style="1" customWidth="1"/>
    <col min="27" max="27" width="11.625" style="1" customWidth="1"/>
    <col min="28" max="28" width="12.25" style="31" customWidth="1"/>
    <col min="29" max="29" width="13.125" style="1" customWidth="1"/>
    <col min="30" max="30" width="3.125" style="1" customWidth="1"/>
    <col min="31" max="32" width="13.25" style="1" customWidth="1"/>
    <col min="33" max="33" width="13.875" style="1" customWidth="1"/>
    <col min="34" max="34" width="17" style="1" customWidth="1"/>
    <col min="35" max="35" width="15.125" style="1" customWidth="1"/>
    <col min="36" max="36" width="17.125" style="1" customWidth="1"/>
    <col min="37" max="37" width="17.375" style="1" customWidth="1"/>
    <col min="38" max="38" width="16.75" style="1" customWidth="1"/>
    <col min="39" max="39" width="13.625" style="1" customWidth="1"/>
    <col min="40" max="40" width="6.375" style="1" customWidth="1"/>
    <col min="41" max="41" width="12.375" style="1" customWidth="1"/>
    <col min="42" max="42" width="12.25" style="1" customWidth="1"/>
    <col min="43" max="43" width="12.875" style="1" customWidth="1"/>
    <col min="44" max="44" width="14.125" style="1" customWidth="1"/>
    <col min="45" max="45" width="13.875" style="1" customWidth="1"/>
    <col min="46" max="16384" width="9" style="1"/>
  </cols>
  <sheetData>
    <row r="1" spans="2:45" ht="15" customHeight="1" x14ac:dyDescent="0.15">
      <c r="S1" s="2"/>
      <c r="T1" s="2"/>
      <c r="U1" s="158" t="s">
        <v>52</v>
      </c>
      <c r="V1" s="1" t="s">
        <v>77</v>
      </c>
      <c r="W1" s="4"/>
      <c r="X1" s="4"/>
      <c r="AA1" s="1" t="s">
        <v>78</v>
      </c>
      <c r="AB1" s="4"/>
      <c r="AC1" s="4"/>
      <c r="AF1" s="158" t="s">
        <v>25</v>
      </c>
      <c r="AO1" s="158" t="s">
        <v>26</v>
      </c>
    </row>
    <row r="2" spans="2:45" ht="36" thickBot="1" x14ac:dyDescent="0.2">
      <c r="L2" s="3">
        <v>0</v>
      </c>
      <c r="M2" s="1" t="s">
        <v>38</v>
      </c>
      <c r="S2" s="2"/>
      <c r="T2" s="2"/>
      <c r="U2" s="159"/>
      <c r="V2" s="5" t="s">
        <v>48</v>
      </c>
      <c r="W2" s="6"/>
      <c r="X2" s="6"/>
      <c r="AA2" s="5" t="s">
        <v>49</v>
      </c>
      <c r="AB2" s="6"/>
      <c r="AC2" s="6"/>
      <c r="AF2" s="159"/>
      <c r="AG2" s="161" t="s">
        <v>80</v>
      </c>
      <c r="AH2" s="161"/>
      <c r="AI2" s="161"/>
      <c r="AO2" s="159"/>
    </row>
    <row r="3" spans="2:45" ht="15" customHeight="1" x14ac:dyDescent="0.15">
      <c r="L3" s="8"/>
      <c r="M3" s="1" t="s">
        <v>39</v>
      </c>
      <c r="S3" s="2"/>
      <c r="T3" s="2"/>
      <c r="V3" s="9" t="s">
        <v>16</v>
      </c>
      <c r="W3" s="10" t="s">
        <v>27</v>
      </c>
      <c r="X3" s="11" t="s">
        <v>0</v>
      </c>
      <c r="AA3" s="9" t="s">
        <v>16</v>
      </c>
      <c r="AB3" s="12" t="s">
        <v>6</v>
      </c>
      <c r="AC3" s="13" t="s">
        <v>0</v>
      </c>
      <c r="AG3" s="161"/>
      <c r="AH3" s="161"/>
      <c r="AI3" s="161"/>
    </row>
    <row r="4" spans="2:45" ht="15" customHeight="1" thickBot="1" x14ac:dyDescent="0.2">
      <c r="L4" s="1" t="s">
        <v>53</v>
      </c>
      <c r="S4" s="2"/>
      <c r="T4" s="2"/>
      <c r="V4" s="14">
        <v>0</v>
      </c>
      <c r="W4" s="15"/>
      <c r="X4" s="16"/>
      <c r="AA4" s="17"/>
      <c r="AB4" s="18" t="e">
        <f>LOG(AA4)</f>
        <v>#NUM!</v>
      </c>
      <c r="AC4" s="19"/>
      <c r="AP4" s="160" t="s">
        <v>82</v>
      </c>
      <c r="AQ4" s="160"/>
      <c r="AR4" s="160"/>
      <c r="AS4" s="160"/>
    </row>
    <row r="5" spans="2:45" ht="15" customHeight="1" thickBot="1" x14ac:dyDescent="0.2">
      <c r="L5" s="20" t="s">
        <v>33</v>
      </c>
      <c r="M5" s="21" t="s">
        <v>34</v>
      </c>
      <c r="N5" s="21" t="s">
        <v>35</v>
      </c>
      <c r="O5" s="22" t="s">
        <v>32</v>
      </c>
      <c r="P5" s="23" t="s">
        <v>36</v>
      </c>
      <c r="S5" s="2"/>
      <c r="T5" s="24"/>
      <c r="V5" s="25"/>
      <c r="W5" s="26" t="e">
        <f>LOG(V5)</f>
        <v>#NUM!</v>
      </c>
      <c r="X5" s="27"/>
      <c r="AA5" s="28"/>
      <c r="AB5" s="18" t="e">
        <f t="shared" ref="AB5:AB13" si="0">LOG(AA5)</f>
        <v>#NUM!</v>
      </c>
      <c r="AC5" s="30"/>
      <c r="AE5" s="31"/>
      <c r="AP5" s="160"/>
      <c r="AQ5" s="160"/>
      <c r="AR5" s="160"/>
      <c r="AS5" s="160"/>
    </row>
    <row r="6" spans="2:45" ht="15" customHeight="1" x14ac:dyDescent="0.15">
      <c r="L6" s="32">
        <v>3.2</v>
      </c>
      <c r="M6" s="33"/>
      <c r="N6" s="33"/>
      <c r="O6" s="34" t="e">
        <f t="shared" ref="O6:O14" si="1">(N6/M6)^0.5</f>
        <v>#DIV/0!</v>
      </c>
      <c r="P6" s="35" t="e">
        <f t="shared" ref="P6:P14" si="2">N6/$O$18^2</f>
        <v>#DIV/0!</v>
      </c>
      <c r="S6" s="2"/>
      <c r="T6" s="24"/>
      <c r="V6" s="25"/>
      <c r="W6" s="36" t="e">
        <f t="shared" ref="W6:W13" si="3">LOG(V6)</f>
        <v>#NUM!</v>
      </c>
      <c r="X6" s="27"/>
      <c r="AA6" s="37"/>
      <c r="AB6" s="18" t="e">
        <f t="shared" si="0"/>
        <v>#NUM!</v>
      </c>
      <c r="AC6" s="30"/>
      <c r="AF6" s="1" t="s">
        <v>5</v>
      </c>
      <c r="AG6" s="38" t="s">
        <v>22</v>
      </c>
      <c r="AH6" s="23" t="s">
        <v>0</v>
      </c>
      <c r="AP6" s="161"/>
      <c r="AQ6" s="161"/>
      <c r="AR6" s="161"/>
      <c r="AS6" s="161"/>
    </row>
    <row r="7" spans="2:45" ht="15" customHeight="1" thickBot="1" x14ac:dyDescent="0.2">
      <c r="L7" s="32">
        <v>6.3</v>
      </c>
      <c r="M7" s="39"/>
      <c r="N7" s="33"/>
      <c r="O7" s="34" t="e">
        <f t="shared" si="1"/>
        <v>#DIV/0!</v>
      </c>
      <c r="P7" s="35" t="e">
        <f t="shared" si="2"/>
        <v>#DIV/0!</v>
      </c>
      <c r="S7" s="2"/>
      <c r="T7" s="24"/>
      <c r="V7" s="25"/>
      <c r="W7" s="36" t="e">
        <f t="shared" si="3"/>
        <v>#NUM!</v>
      </c>
      <c r="X7" s="40"/>
      <c r="AA7" s="28"/>
      <c r="AB7" s="18" t="e">
        <f t="shared" si="0"/>
        <v>#NUM!</v>
      </c>
      <c r="AC7" s="30"/>
      <c r="AG7" s="41" t="str">
        <f t="shared" ref="AG7:AG16" si="4">IF(ISBLANK(W23),"",W23)</f>
        <v/>
      </c>
      <c r="AH7" s="42" t="str">
        <f t="shared" ref="AH7:AH16" si="5">IF(ISBLANK(X23),"",X23)</f>
        <v/>
      </c>
      <c r="AR7" s="43" t="s">
        <v>9</v>
      </c>
    </row>
    <row r="8" spans="2:45" ht="15" customHeight="1" x14ac:dyDescent="0.15">
      <c r="L8" s="32">
        <v>12.5</v>
      </c>
      <c r="M8" s="39"/>
      <c r="N8" s="33"/>
      <c r="O8" s="34" t="e">
        <f t="shared" si="1"/>
        <v>#DIV/0!</v>
      </c>
      <c r="P8" s="35" t="e">
        <f t="shared" si="2"/>
        <v>#DIV/0!</v>
      </c>
      <c r="S8" s="2"/>
      <c r="T8" s="24"/>
      <c r="V8" s="25"/>
      <c r="W8" s="36" t="e">
        <f t="shared" si="3"/>
        <v>#NUM!</v>
      </c>
      <c r="X8" s="44"/>
      <c r="AA8" s="28"/>
      <c r="AB8" s="18" t="e">
        <f t="shared" si="0"/>
        <v>#NUM!</v>
      </c>
      <c r="AC8" s="30"/>
      <c r="AG8" s="41" t="str">
        <f t="shared" si="4"/>
        <v/>
      </c>
      <c r="AH8" s="42" t="str">
        <f t="shared" si="5"/>
        <v/>
      </c>
      <c r="AP8" s="45" t="s">
        <v>1</v>
      </c>
      <c r="AQ8" s="23" t="s">
        <v>0</v>
      </c>
      <c r="AR8" s="45" t="s">
        <v>1</v>
      </c>
      <c r="AS8" s="23" t="s">
        <v>0</v>
      </c>
    </row>
    <row r="9" spans="2:45" ht="15" customHeight="1" x14ac:dyDescent="0.15">
      <c r="L9" s="32">
        <v>25</v>
      </c>
      <c r="M9" s="39"/>
      <c r="N9" s="33"/>
      <c r="O9" s="34" t="e">
        <f t="shared" si="1"/>
        <v>#DIV/0!</v>
      </c>
      <c r="P9" s="35" t="e">
        <f t="shared" si="2"/>
        <v>#DIV/0!</v>
      </c>
      <c r="S9" s="2"/>
      <c r="T9" s="24"/>
      <c r="V9" s="25"/>
      <c r="W9" s="36" t="e">
        <f t="shared" si="3"/>
        <v>#NUM!</v>
      </c>
      <c r="X9" s="40"/>
      <c r="AA9" s="28"/>
      <c r="AB9" s="29" t="e">
        <f t="shared" si="0"/>
        <v>#NUM!</v>
      </c>
      <c r="AC9" s="30"/>
      <c r="AG9" s="41" t="str">
        <f t="shared" si="4"/>
        <v/>
      </c>
      <c r="AH9" s="42" t="str">
        <f t="shared" si="5"/>
        <v/>
      </c>
      <c r="AN9" s="1">
        <v>1</v>
      </c>
      <c r="AO9" s="1" t="e">
        <f t="shared" ref="AO9:AO28" si="6">RANK(AP9,$AP$9:$AP$28,1)</f>
        <v>#VALUE!</v>
      </c>
      <c r="AP9" s="46" t="str">
        <f t="shared" ref="AP9:AP18" si="7">IF(AH66="","",AH66)</f>
        <v/>
      </c>
      <c r="AQ9" s="47" t="str">
        <f t="shared" ref="AQ9:AQ18" si="8">IF(AI66="","",AI66)</f>
        <v/>
      </c>
      <c r="AR9" s="48" t="e">
        <f t="shared" ref="AR9:AR28" si="9">VLOOKUP(AN9,$AO$9:$AP$28,2,FALSE)</f>
        <v>#N/A</v>
      </c>
      <c r="AS9" s="49" t="e">
        <f t="shared" ref="AS9:AS28" si="10">VLOOKUP(AN9,$AO$9:$AQ$28,3,FALSE)</f>
        <v>#N/A</v>
      </c>
    </row>
    <row r="10" spans="2:45" ht="15" customHeight="1" x14ac:dyDescent="0.15">
      <c r="L10" s="32">
        <v>50</v>
      </c>
      <c r="M10" s="39"/>
      <c r="N10" s="33"/>
      <c r="O10" s="34" t="e">
        <f t="shared" si="1"/>
        <v>#DIV/0!</v>
      </c>
      <c r="P10" s="35" t="e">
        <f t="shared" si="2"/>
        <v>#DIV/0!</v>
      </c>
      <c r="S10" s="2"/>
      <c r="T10" s="24"/>
      <c r="V10" s="25"/>
      <c r="W10" s="36" t="e">
        <f t="shared" si="3"/>
        <v>#NUM!</v>
      </c>
      <c r="X10" s="40"/>
      <c r="AA10" s="28"/>
      <c r="AB10" s="29" t="e">
        <f t="shared" si="0"/>
        <v>#NUM!</v>
      </c>
      <c r="AC10" s="30"/>
      <c r="AG10" s="41" t="str">
        <f t="shared" si="4"/>
        <v/>
      </c>
      <c r="AH10" s="42" t="str">
        <f t="shared" si="5"/>
        <v/>
      </c>
      <c r="AN10" s="1">
        <v>2</v>
      </c>
      <c r="AO10" s="1" t="e">
        <f t="shared" si="6"/>
        <v>#VALUE!</v>
      </c>
      <c r="AP10" s="46" t="str">
        <f t="shared" si="7"/>
        <v/>
      </c>
      <c r="AQ10" s="47" t="str">
        <f t="shared" si="8"/>
        <v/>
      </c>
      <c r="AR10" s="48" t="e">
        <f t="shared" si="9"/>
        <v>#N/A</v>
      </c>
      <c r="AS10" s="49" t="e">
        <f t="shared" si="10"/>
        <v>#N/A</v>
      </c>
    </row>
    <row r="11" spans="2:45" ht="15" customHeight="1" x14ac:dyDescent="0.15">
      <c r="L11" s="32">
        <v>100</v>
      </c>
      <c r="M11" s="39"/>
      <c r="N11" s="33"/>
      <c r="O11" s="34" t="e">
        <f t="shared" si="1"/>
        <v>#DIV/0!</v>
      </c>
      <c r="P11" s="35" t="e">
        <f t="shared" si="2"/>
        <v>#DIV/0!</v>
      </c>
      <c r="S11" s="2"/>
      <c r="T11" s="24"/>
      <c r="V11" s="25"/>
      <c r="W11" s="36" t="e">
        <f t="shared" si="3"/>
        <v>#NUM!</v>
      </c>
      <c r="X11" s="40"/>
      <c r="AA11" s="28"/>
      <c r="AB11" s="29" t="e">
        <f t="shared" si="0"/>
        <v>#NUM!</v>
      </c>
      <c r="AC11" s="30"/>
      <c r="AG11" s="41" t="str">
        <f t="shared" si="4"/>
        <v/>
      </c>
      <c r="AH11" s="42" t="str">
        <f t="shared" si="5"/>
        <v/>
      </c>
      <c r="AN11" s="1">
        <v>3</v>
      </c>
      <c r="AO11" s="1" t="e">
        <f t="shared" si="6"/>
        <v>#VALUE!</v>
      </c>
      <c r="AP11" s="46" t="str">
        <f t="shared" si="7"/>
        <v/>
      </c>
      <c r="AQ11" s="47" t="str">
        <f t="shared" si="8"/>
        <v/>
      </c>
      <c r="AR11" s="48" t="e">
        <f t="shared" si="9"/>
        <v>#N/A</v>
      </c>
      <c r="AS11" s="49" t="e">
        <f t="shared" si="10"/>
        <v>#N/A</v>
      </c>
    </row>
    <row r="12" spans="2:45" ht="15" customHeight="1" x14ac:dyDescent="0.15">
      <c r="B12" s="50"/>
      <c r="L12" s="32">
        <v>200</v>
      </c>
      <c r="M12" s="39"/>
      <c r="N12" s="33"/>
      <c r="O12" s="34" t="e">
        <f t="shared" si="1"/>
        <v>#DIV/0!</v>
      </c>
      <c r="P12" s="35" t="e">
        <f t="shared" si="2"/>
        <v>#DIV/0!</v>
      </c>
      <c r="S12" s="2"/>
      <c r="T12" s="24"/>
      <c r="V12" s="25"/>
      <c r="W12" s="36" t="e">
        <f t="shared" si="3"/>
        <v>#NUM!</v>
      </c>
      <c r="X12" s="40"/>
      <c r="AA12" s="28"/>
      <c r="AB12" s="29" t="e">
        <f t="shared" si="0"/>
        <v>#NUM!</v>
      </c>
      <c r="AC12" s="30"/>
      <c r="AG12" s="41" t="str">
        <f t="shared" si="4"/>
        <v/>
      </c>
      <c r="AH12" s="42" t="str">
        <f t="shared" si="5"/>
        <v/>
      </c>
      <c r="AN12" s="1">
        <v>4</v>
      </c>
      <c r="AO12" s="1" t="e">
        <f t="shared" si="6"/>
        <v>#VALUE!</v>
      </c>
      <c r="AP12" s="46" t="str">
        <f t="shared" si="7"/>
        <v/>
      </c>
      <c r="AQ12" s="47" t="str">
        <f t="shared" si="8"/>
        <v/>
      </c>
      <c r="AR12" s="48" t="e">
        <f t="shared" si="9"/>
        <v>#N/A</v>
      </c>
      <c r="AS12" s="49" t="e">
        <f t="shared" si="10"/>
        <v>#N/A</v>
      </c>
    </row>
    <row r="13" spans="2:45" ht="15" customHeight="1" thickBot="1" x14ac:dyDescent="0.2">
      <c r="L13" s="32">
        <v>400</v>
      </c>
      <c r="M13" s="39"/>
      <c r="N13" s="33"/>
      <c r="O13" s="34" t="e">
        <f t="shared" si="1"/>
        <v>#DIV/0!</v>
      </c>
      <c r="P13" s="35" t="e">
        <f t="shared" si="2"/>
        <v>#DIV/0!</v>
      </c>
      <c r="S13" s="2"/>
      <c r="T13" s="24"/>
      <c r="V13" s="51"/>
      <c r="W13" s="52" t="e">
        <f t="shared" si="3"/>
        <v>#NUM!</v>
      </c>
      <c r="X13" s="53"/>
      <c r="AA13" s="54"/>
      <c r="AB13" s="55" t="e">
        <f t="shared" si="0"/>
        <v>#NUM!</v>
      </c>
      <c r="AC13" s="56"/>
      <c r="AG13" s="41" t="str">
        <f t="shared" si="4"/>
        <v/>
      </c>
      <c r="AH13" s="42" t="str">
        <f t="shared" si="5"/>
        <v/>
      </c>
      <c r="AN13" s="1">
        <v>5</v>
      </c>
      <c r="AO13" s="1" t="e">
        <f t="shared" si="6"/>
        <v>#VALUE!</v>
      </c>
      <c r="AP13" s="46" t="str">
        <f t="shared" si="7"/>
        <v/>
      </c>
      <c r="AQ13" s="47" t="str">
        <f t="shared" si="8"/>
        <v/>
      </c>
      <c r="AR13" s="48" t="e">
        <f t="shared" si="9"/>
        <v>#N/A</v>
      </c>
      <c r="AS13" s="49" t="e">
        <f t="shared" si="10"/>
        <v>#N/A</v>
      </c>
    </row>
    <row r="14" spans="2:45" ht="15" customHeight="1" thickBot="1" x14ac:dyDescent="0.2">
      <c r="L14" s="57">
        <v>800</v>
      </c>
      <c r="M14" s="58"/>
      <c r="N14" s="59"/>
      <c r="O14" s="60" t="e">
        <f t="shared" si="1"/>
        <v>#DIV/0!</v>
      </c>
      <c r="P14" s="61" t="e">
        <f t="shared" si="2"/>
        <v>#DIV/0!</v>
      </c>
      <c r="S14" s="2"/>
      <c r="T14" s="24"/>
      <c r="V14" s="12"/>
      <c r="W14" s="12"/>
      <c r="AG14" s="41" t="str">
        <f t="shared" si="4"/>
        <v/>
      </c>
      <c r="AH14" s="42" t="str">
        <f t="shared" si="5"/>
        <v/>
      </c>
      <c r="AN14" s="1">
        <v>6</v>
      </c>
      <c r="AO14" s="1" t="e">
        <f t="shared" si="6"/>
        <v>#VALUE!</v>
      </c>
      <c r="AP14" s="46" t="str">
        <f t="shared" si="7"/>
        <v/>
      </c>
      <c r="AQ14" s="47" t="str">
        <f t="shared" si="8"/>
        <v/>
      </c>
      <c r="AR14" s="48" t="e">
        <f t="shared" si="9"/>
        <v>#N/A</v>
      </c>
      <c r="AS14" s="49" t="e">
        <f t="shared" si="10"/>
        <v>#N/A</v>
      </c>
    </row>
    <row r="15" spans="2:45" ht="15" customHeight="1" thickBot="1" x14ac:dyDescent="0.2">
      <c r="M15" s="1" t="s">
        <v>50</v>
      </c>
      <c r="O15" s="62"/>
      <c r="S15" s="2"/>
      <c r="T15" s="63"/>
      <c r="W15" s="31" t="s">
        <v>47</v>
      </c>
      <c r="AB15" s="31" t="s">
        <v>47</v>
      </c>
      <c r="AG15" s="41" t="str">
        <f t="shared" si="4"/>
        <v/>
      </c>
      <c r="AH15" s="42" t="str">
        <f t="shared" si="5"/>
        <v/>
      </c>
      <c r="AN15" s="1">
        <v>7</v>
      </c>
      <c r="AO15" s="1" t="e">
        <f t="shared" si="6"/>
        <v>#VALUE!</v>
      </c>
      <c r="AP15" s="46" t="str">
        <f t="shared" si="7"/>
        <v/>
      </c>
      <c r="AQ15" s="47" t="str">
        <f t="shared" si="8"/>
        <v/>
      </c>
      <c r="AR15" s="48" t="e">
        <f t="shared" si="9"/>
        <v>#N/A</v>
      </c>
      <c r="AS15" s="49" t="e">
        <f t="shared" si="10"/>
        <v>#N/A</v>
      </c>
    </row>
    <row r="16" spans="2:45" ht="15" customHeight="1" thickBot="1" x14ac:dyDescent="0.2">
      <c r="M16" s="45" t="s">
        <v>34</v>
      </c>
      <c r="N16" s="23" t="s">
        <v>35</v>
      </c>
      <c r="O16" s="62"/>
      <c r="S16" s="2"/>
      <c r="T16" s="2"/>
      <c r="W16" s="31" t="s">
        <v>79</v>
      </c>
      <c r="AB16" s="31" t="s">
        <v>79</v>
      </c>
      <c r="AG16" s="64" t="str">
        <f t="shared" si="4"/>
        <v/>
      </c>
      <c r="AH16" s="65" t="str">
        <f t="shared" si="5"/>
        <v/>
      </c>
      <c r="AN16" s="1">
        <v>8</v>
      </c>
      <c r="AO16" s="1" t="e">
        <f t="shared" si="6"/>
        <v>#VALUE!</v>
      </c>
      <c r="AP16" s="46" t="str">
        <f t="shared" si="7"/>
        <v/>
      </c>
      <c r="AQ16" s="47" t="str">
        <f t="shared" si="8"/>
        <v/>
      </c>
      <c r="AR16" s="48" t="e">
        <f t="shared" si="9"/>
        <v>#N/A</v>
      </c>
      <c r="AS16" s="49" t="e">
        <f t="shared" si="10"/>
        <v>#N/A</v>
      </c>
    </row>
    <row r="17" spans="12:47" ht="20.25" thickBot="1" x14ac:dyDescent="0.2">
      <c r="M17" s="66">
        <v>0</v>
      </c>
      <c r="N17" s="67">
        <v>0.43</v>
      </c>
      <c r="O17" s="68" t="s">
        <v>83</v>
      </c>
      <c r="S17" s="2"/>
      <c r="T17" s="2"/>
      <c r="AG17" s="162" t="s">
        <v>84</v>
      </c>
      <c r="AH17" s="163"/>
      <c r="AI17" s="7"/>
      <c r="AM17" s="7"/>
      <c r="AN17" s="1">
        <v>9</v>
      </c>
      <c r="AO17" s="1" t="e">
        <f t="shared" si="6"/>
        <v>#VALUE!</v>
      </c>
      <c r="AP17" s="46" t="str">
        <f t="shared" si="7"/>
        <v/>
      </c>
      <c r="AQ17" s="47" t="str">
        <f t="shared" si="8"/>
        <v/>
      </c>
      <c r="AR17" s="48" t="e">
        <f t="shared" si="9"/>
        <v>#N/A</v>
      </c>
      <c r="AS17" s="49" t="e">
        <f t="shared" si="10"/>
        <v>#N/A</v>
      </c>
    </row>
    <row r="18" spans="12:47" ht="19.5" x14ac:dyDescent="0.15">
      <c r="M18" s="69">
        <v>0.02</v>
      </c>
      <c r="N18" s="67">
        <v>1.01</v>
      </c>
      <c r="O18" s="68" t="e">
        <f>AVERAGE(O11:O14)</f>
        <v>#DIV/0!</v>
      </c>
      <c r="S18" s="2"/>
      <c r="T18" s="63"/>
      <c r="V18" s="1" t="s">
        <v>5</v>
      </c>
      <c r="AA18" s="1" t="s">
        <v>4</v>
      </c>
      <c r="AG18" s="164"/>
      <c r="AH18" s="176"/>
      <c r="AI18" s="155" t="s">
        <v>3</v>
      </c>
      <c r="AM18" s="7"/>
      <c r="AN18" s="1">
        <v>10</v>
      </c>
      <c r="AO18" s="1" t="e">
        <f t="shared" si="6"/>
        <v>#VALUE!</v>
      </c>
      <c r="AP18" s="46" t="str">
        <f t="shared" si="7"/>
        <v/>
      </c>
      <c r="AQ18" s="47" t="str">
        <f t="shared" si="8"/>
        <v/>
      </c>
      <c r="AR18" s="48" t="e">
        <f t="shared" si="9"/>
        <v>#N/A</v>
      </c>
      <c r="AS18" s="49" t="e">
        <f t="shared" si="10"/>
        <v>#N/A</v>
      </c>
    </row>
    <row r="19" spans="12:47" ht="19.5" customHeight="1" thickBot="1" x14ac:dyDescent="0.2">
      <c r="M19" s="69">
        <v>0.08</v>
      </c>
      <c r="N19" s="67">
        <v>2.17</v>
      </c>
      <c r="O19" s="62"/>
      <c r="S19" s="2"/>
      <c r="T19" s="63"/>
      <c r="V19" s="167" t="s">
        <v>11</v>
      </c>
      <c r="W19" s="168"/>
      <c r="X19" s="168"/>
      <c r="AA19" s="167" t="s">
        <v>12</v>
      </c>
      <c r="AB19" s="168"/>
      <c r="AC19" s="168"/>
      <c r="AE19" s="158" t="s">
        <v>13</v>
      </c>
      <c r="AG19" s="165"/>
      <c r="AH19" s="177"/>
      <c r="AI19" s="156">
        <v>1</v>
      </c>
      <c r="AN19" s="1">
        <v>11</v>
      </c>
      <c r="AO19" s="1" t="e">
        <f t="shared" si="6"/>
        <v>#VALUE!</v>
      </c>
      <c r="AP19" s="72" t="str">
        <f t="shared" ref="AP19:AP28" si="11">IF(W23="","",W23)</f>
        <v/>
      </c>
      <c r="AQ19" s="73" t="str">
        <f t="shared" ref="AQ19:AQ28" si="12">IF(X23="","",X23)</f>
        <v/>
      </c>
      <c r="AR19" s="48" t="e">
        <f t="shared" si="9"/>
        <v>#N/A</v>
      </c>
      <c r="AS19" s="49" t="e">
        <f t="shared" si="10"/>
        <v>#N/A</v>
      </c>
    </row>
    <row r="20" spans="12:47" ht="15.75" customHeight="1" thickBot="1" x14ac:dyDescent="0.2">
      <c r="M20" s="69">
        <v>0.21</v>
      </c>
      <c r="N20" s="67">
        <v>4.51</v>
      </c>
      <c r="O20" s="62"/>
      <c r="S20" s="2"/>
      <c r="T20" s="63"/>
      <c r="V20" s="169"/>
      <c r="W20" s="169"/>
      <c r="X20" s="169"/>
      <c r="AA20" s="169"/>
      <c r="AB20" s="169"/>
      <c r="AC20" s="169"/>
      <c r="AE20" s="159"/>
      <c r="AK20" s="74" t="s">
        <v>14</v>
      </c>
      <c r="AL20" s="75" t="s">
        <v>0</v>
      </c>
      <c r="AN20" s="1">
        <v>12</v>
      </c>
      <c r="AO20" s="1" t="e">
        <f t="shared" si="6"/>
        <v>#VALUE!</v>
      </c>
      <c r="AP20" s="72" t="str">
        <f t="shared" si="11"/>
        <v/>
      </c>
      <c r="AQ20" s="73" t="str">
        <f t="shared" si="12"/>
        <v/>
      </c>
      <c r="AR20" s="48" t="e">
        <f t="shared" si="9"/>
        <v>#N/A</v>
      </c>
      <c r="AS20" s="49" t="e">
        <f t="shared" si="10"/>
        <v>#N/A</v>
      </c>
    </row>
    <row r="21" spans="12:47" ht="15.75" customHeight="1" x14ac:dyDescent="0.15">
      <c r="M21" s="69">
        <v>0.47</v>
      </c>
      <c r="N21" s="67">
        <v>9.1199999999999992</v>
      </c>
      <c r="O21" s="62"/>
      <c r="S21" s="2"/>
      <c r="T21" s="63"/>
      <c r="V21" s="9" t="s">
        <v>16</v>
      </c>
      <c r="W21" s="10" t="s">
        <v>27</v>
      </c>
      <c r="X21" s="11" t="s">
        <v>0</v>
      </c>
      <c r="AA21" s="9" t="s">
        <v>16</v>
      </c>
      <c r="AB21" s="76" t="s">
        <v>6</v>
      </c>
      <c r="AC21" s="77" t="s">
        <v>0</v>
      </c>
      <c r="AJ21" s="31" t="s">
        <v>4</v>
      </c>
      <c r="AK21" s="78" t="e">
        <f t="shared" ref="AK21:AK30" si="13">IF(ISBLANK(AB22),NA(),AB22)</f>
        <v>#N/A</v>
      </c>
      <c r="AL21" s="79" t="e">
        <f t="shared" ref="AL21:AL30" si="14">IF(ISBLANK(AC22),NA(),AC22)</f>
        <v>#N/A</v>
      </c>
      <c r="AN21" s="1">
        <v>13</v>
      </c>
      <c r="AO21" s="1" t="e">
        <f t="shared" si="6"/>
        <v>#VALUE!</v>
      </c>
      <c r="AP21" s="72" t="str">
        <f t="shared" si="11"/>
        <v/>
      </c>
      <c r="AQ21" s="73" t="str">
        <f t="shared" si="12"/>
        <v/>
      </c>
      <c r="AR21" s="48" t="e">
        <f t="shared" si="9"/>
        <v>#N/A</v>
      </c>
      <c r="AS21" s="49" t="e">
        <f t="shared" si="10"/>
        <v>#N/A</v>
      </c>
    </row>
    <row r="22" spans="12:47" ht="15" customHeight="1" x14ac:dyDescent="0.15">
      <c r="M22" s="69">
        <v>0.97</v>
      </c>
      <c r="N22" s="67">
        <v>18.41</v>
      </c>
      <c r="O22" s="62"/>
      <c r="S22" s="2"/>
      <c r="T22" s="63"/>
      <c r="V22" s="14">
        <v>0</v>
      </c>
      <c r="W22" s="80"/>
      <c r="X22" s="81"/>
      <c r="AA22" s="82"/>
      <c r="AB22" s="83"/>
      <c r="AC22" s="30"/>
      <c r="AK22" s="78" t="e">
        <f t="shared" si="13"/>
        <v>#N/A</v>
      </c>
      <c r="AL22" s="79" t="e">
        <f t="shared" si="14"/>
        <v>#N/A</v>
      </c>
      <c r="AN22" s="1">
        <v>14</v>
      </c>
      <c r="AO22" s="1" t="e">
        <f t="shared" si="6"/>
        <v>#VALUE!</v>
      </c>
      <c r="AP22" s="72" t="str">
        <f t="shared" si="11"/>
        <v/>
      </c>
      <c r="AQ22" s="73" t="str">
        <f t="shared" si="12"/>
        <v/>
      </c>
      <c r="AR22" s="48" t="e">
        <f t="shared" si="9"/>
        <v>#N/A</v>
      </c>
      <c r="AS22" s="49" t="e">
        <f t="shared" si="10"/>
        <v>#N/A</v>
      </c>
    </row>
    <row r="23" spans="12:47" ht="15" customHeight="1" x14ac:dyDescent="0.15">
      <c r="M23" s="69">
        <v>1.9633333333333332</v>
      </c>
      <c r="N23" s="67">
        <v>36.89</v>
      </c>
      <c r="V23" s="84"/>
      <c r="W23" s="85"/>
      <c r="X23" s="86"/>
      <c r="AA23" s="82"/>
      <c r="AB23" s="83"/>
      <c r="AC23" s="30"/>
      <c r="AK23" s="78" t="e">
        <f t="shared" si="13"/>
        <v>#N/A</v>
      </c>
      <c r="AL23" s="79" t="e">
        <f t="shared" si="14"/>
        <v>#N/A</v>
      </c>
      <c r="AN23" s="1">
        <v>15</v>
      </c>
      <c r="AO23" s="1" t="e">
        <f t="shared" si="6"/>
        <v>#VALUE!</v>
      </c>
      <c r="AP23" s="72" t="str">
        <f t="shared" si="11"/>
        <v/>
      </c>
      <c r="AQ23" s="73" t="str">
        <f t="shared" si="12"/>
        <v/>
      </c>
      <c r="AR23" s="48" t="e">
        <f t="shared" si="9"/>
        <v>#N/A</v>
      </c>
      <c r="AS23" s="49" t="e">
        <f t="shared" si="10"/>
        <v>#N/A</v>
      </c>
    </row>
    <row r="24" spans="12:47" ht="15" customHeight="1" x14ac:dyDescent="0.15">
      <c r="M24" s="69">
        <v>3.9666666666666668</v>
      </c>
      <c r="N24" s="67">
        <v>73.905000000000001</v>
      </c>
      <c r="V24" s="84"/>
      <c r="W24" s="87"/>
      <c r="X24" s="86"/>
      <c r="AA24" s="82"/>
      <c r="AB24" s="83"/>
      <c r="AC24" s="30"/>
      <c r="AK24" s="78" t="e">
        <f t="shared" si="13"/>
        <v>#N/A</v>
      </c>
      <c r="AL24" s="79" t="e">
        <f t="shared" si="14"/>
        <v>#N/A</v>
      </c>
      <c r="AN24" s="1">
        <v>16</v>
      </c>
      <c r="AO24" s="1" t="e">
        <f t="shared" si="6"/>
        <v>#VALUE!</v>
      </c>
      <c r="AP24" s="72" t="str">
        <f t="shared" si="11"/>
        <v/>
      </c>
      <c r="AQ24" s="73" t="str">
        <f t="shared" si="12"/>
        <v/>
      </c>
      <c r="AR24" s="48" t="e">
        <f t="shared" si="9"/>
        <v>#N/A</v>
      </c>
      <c r="AS24" s="49" t="e">
        <f t="shared" si="10"/>
        <v>#N/A</v>
      </c>
    </row>
    <row r="25" spans="12:47" ht="15" customHeight="1" thickBot="1" x14ac:dyDescent="0.2">
      <c r="M25" s="88">
        <v>7.95</v>
      </c>
      <c r="N25" s="89">
        <v>147.94999999999999</v>
      </c>
      <c r="V25" s="84"/>
      <c r="W25" s="87"/>
      <c r="X25" s="90"/>
      <c r="AA25" s="91"/>
      <c r="AB25" s="92"/>
      <c r="AC25" s="93"/>
      <c r="AK25" s="78" t="e">
        <f t="shared" si="13"/>
        <v>#N/A</v>
      </c>
      <c r="AL25" s="79" t="e">
        <f t="shared" si="14"/>
        <v>#N/A</v>
      </c>
      <c r="AN25" s="1">
        <v>17</v>
      </c>
      <c r="AO25" s="1" t="e">
        <f t="shared" si="6"/>
        <v>#VALUE!</v>
      </c>
      <c r="AP25" s="72" t="str">
        <f t="shared" si="11"/>
        <v/>
      </c>
      <c r="AQ25" s="73" t="str">
        <f t="shared" si="12"/>
        <v/>
      </c>
      <c r="AR25" s="48" t="e">
        <f t="shared" si="9"/>
        <v>#N/A</v>
      </c>
      <c r="AS25" s="49" t="e">
        <f t="shared" si="10"/>
        <v>#N/A</v>
      </c>
    </row>
    <row r="26" spans="12:47" ht="15" customHeight="1" thickBot="1" x14ac:dyDescent="0.2">
      <c r="L26" s="1" t="s">
        <v>44</v>
      </c>
      <c r="V26" s="84"/>
      <c r="W26" s="87"/>
      <c r="X26" s="94"/>
      <c r="AA26" s="95"/>
      <c r="AB26" s="96"/>
      <c r="AC26" s="97"/>
      <c r="AK26" s="78" t="e">
        <f t="shared" si="13"/>
        <v>#N/A</v>
      </c>
      <c r="AL26" s="79" t="e">
        <f t="shared" si="14"/>
        <v>#N/A</v>
      </c>
      <c r="AN26" s="1">
        <v>18</v>
      </c>
      <c r="AO26" s="1" t="e">
        <f t="shared" si="6"/>
        <v>#VALUE!</v>
      </c>
      <c r="AP26" s="72" t="str">
        <f t="shared" si="11"/>
        <v/>
      </c>
      <c r="AQ26" s="73" t="str">
        <f t="shared" si="12"/>
        <v/>
      </c>
      <c r="AR26" s="48" t="e">
        <f t="shared" si="9"/>
        <v>#N/A</v>
      </c>
      <c r="AS26" s="49" t="e">
        <f t="shared" si="10"/>
        <v>#N/A</v>
      </c>
      <c r="AT26" s="7"/>
      <c r="AU26" s="7"/>
    </row>
    <row r="27" spans="12:47" ht="15" customHeight="1" x14ac:dyDescent="0.15">
      <c r="L27" s="20" t="s">
        <v>33</v>
      </c>
      <c r="M27" s="21" t="s">
        <v>34</v>
      </c>
      <c r="N27" s="21" t="s">
        <v>35</v>
      </c>
      <c r="O27" s="22" t="s">
        <v>32</v>
      </c>
      <c r="P27" s="23" t="s">
        <v>36</v>
      </c>
      <c r="V27" s="84"/>
      <c r="W27" s="87"/>
      <c r="X27" s="90"/>
      <c r="AA27" s="95"/>
      <c r="AB27" s="96"/>
      <c r="AC27" s="97"/>
      <c r="AK27" s="78" t="e">
        <f t="shared" si="13"/>
        <v>#N/A</v>
      </c>
      <c r="AL27" s="79" t="e">
        <f t="shared" si="14"/>
        <v>#N/A</v>
      </c>
      <c r="AM27" s="7"/>
      <c r="AN27" s="1">
        <v>19</v>
      </c>
      <c r="AO27" s="1" t="e">
        <f t="shared" si="6"/>
        <v>#VALUE!</v>
      </c>
      <c r="AP27" s="72" t="str">
        <f t="shared" si="11"/>
        <v/>
      </c>
      <c r="AQ27" s="73" t="str">
        <f t="shared" si="12"/>
        <v/>
      </c>
      <c r="AR27" s="48" t="e">
        <f t="shared" si="9"/>
        <v>#N/A</v>
      </c>
      <c r="AS27" s="49" t="e">
        <f t="shared" si="10"/>
        <v>#N/A</v>
      </c>
      <c r="AT27" s="7"/>
      <c r="AU27" s="7"/>
    </row>
    <row r="28" spans="12:47" ht="15" customHeight="1" thickBot="1" x14ac:dyDescent="0.2">
      <c r="L28" s="32">
        <v>100</v>
      </c>
      <c r="M28" s="39"/>
      <c r="N28" s="33"/>
      <c r="O28" s="34" t="e">
        <f>(N28/M28)^0.5</f>
        <v>#DIV/0!</v>
      </c>
      <c r="P28" s="35" t="e">
        <f>N28/$O$36^2</f>
        <v>#DIV/0!</v>
      </c>
      <c r="V28" s="84"/>
      <c r="W28" s="87"/>
      <c r="X28" s="90"/>
      <c r="AA28" s="95"/>
      <c r="AB28" s="96"/>
      <c r="AC28" s="97"/>
      <c r="AK28" s="78" t="e">
        <f t="shared" si="13"/>
        <v>#N/A</v>
      </c>
      <c r="AL28" s="79" t="e">
        <f t="shared" si="14"/>
        <v>#N/A</v>
      </c>
      <c r="AM28" s="7"/>
      <c r="AN28" s="1">
        <v>20</v>
      </c>
      <c r="AO28" s="1" t="e">
        <f t="shared" si="6"/>
        <v>#VALUE!</v>
      </c>
      <c r="AP28" s="98" t="str">
        <f t="shared" si="11"/>
        <v/>
      </c>
      <c r="AQ28" s="99" t="str">
        <f t="shared" si="12"/>
        <v/>
      </c>
      <c r="AR28" s="100" t="e">
        <f t="shared" si="9"/>
        <v>#N/A</v>
      </c>
      <c r="AS28" s="101" t="e">
        <f t="shared" si="10"/>
        <v>#N/A</v>
      </c>
      <c r="AT28" s="7"/>
    </row>
    <row r="29" spans="12:47" ht="15" customHeight="1" x14ac:dyDescent="0.15">
      <c r="L29" s="32">
        <v>200</v>
      </c>
      <c r="M29" s="39"/>
      <c r="N29" s="33"/>
      <c r="O29" s="34" t="e">
        <f>(N29/M29)^0.5</f>
        <v>#DIV/0!</v>
      </c>
      <c r="P29" s="35" t="e">
        <f>N29/$O$36^2</f>
        <v>#DIV/0!</v>
      </c>
      <c r="V29" s="84"/>
      <c r="W29" s="87"/>
      <c r="X29" s="90"/>
      <c r="AA29" s="95"/>
      <c r="AB29" s="96"/>
      <c r="AC29" s="97"/>
      <c r="AK29" s="78" t="e">
        <f t="shared" si="13"/>
        <v>#N/A</v>
      </c>
      <c r="AL29" s="79" t="e">
        <f t="shared" si="14"/>
        <v>#N/A</v>
      </c>
      <c r="AM29" s="7"/>
      <c r="AN29" s="7"/>
      <c r="AT29" s="7"/>
    </row>
    <row r="30" spans="12:47" ht="15" customHeight="1" x14ac:dyDescent="0.15">
      <c r="L30" s="32">
        <v>400</v>
      </c>
      <c r="M30" s="39"/>
      <c r="N30" s="33"/>
      <c r="O30" s="34" t="e">
        <f>(N30/M30)^0.5</f>
        <v>#DIV/0!</v>
      </c>
      <c r="P30" s="35" t="e">
        <f>N30/$O$36^2</f>
        <v>#DIV/0!</v>
      </c>
      <c r="V30" s="84"/>
      <c r="W30" s="87"/>
      <c r="X30" s="90"/>
      <c r="AA30" s="95"/>
      <c r="AB30" s="96"/>
      <c r="AC30" s="97"/>
      <c r="AK30" s="78" t="e">
        <f t="shared" si="13"/>
        <v>#N/A</v>
      </c>
      <c r="AL30" s="79" t="e">
        <f t="shared" si="14"/>
        <v>#N/A</v>
      </c>
      <c r="AM30" s="7"/>
      <c r="AN30" s="7"/>
      <c r="AO30" s="7"/>
      <c r="AT30" s="7"/>
    </row>
    <row r="31" spans="12:47" ht="15" customHeight="1" thickBot="1" x14ac:dyDescent="0.2">
      <c r="L31" s="32">
        <v>800</v>
      </c>
      <c r="M31" s="39"/>
      <c r="N31" s="33"/>
      <c r="O31" s="34" t="e">
        <f>(N31/M31)^0.5</f>
        <v>#DIV/0!</v>
      </c>
      <c r="P31" s="35" t="e">
        <f>N31/$O$36^2</f>
        <v>#DIV/0!</v>
      </c>
      <c r="V31" s="102"/>
      <c r="W31" s="103"/>
      <c r="X31" s="104"/>
      <c r="AA31" s="105"/>
      <c r="AB31" s="106"/>
      <c r="AC31" s="56"/>
      <c r="AJ31" s="1" t="s">
        <v>8</v>
      </c>
      <c r="AK31" s="78" t="e">
        <f t="shared" ref="AK31:AK40" si="15">LOG(10^(IF(ISBLANK(W23),NA(),W23))*$AI$19)</f>
        <v>#N/A</v>
      </c>
      <c r="AL31" s="79" t="e">
        <f t="shared" ref="AL31:AL40" si="16">IF(ISBLANK(X23),NA(),X23)</f>
        <v>#N/A</v>
      </c>
      <c r="AM31" s="7"/>
      <c r="AN31" s="7"/>
      <c r="AO31" s="158" t="s">
        <v>15</v>
      </c>
      <c r="AP31" s="1" t="s">
        <v>10</v>
      </c>
      <c r="AQ31" s="7"/>
      <c r="AT31" s="7"/>
    </row>
    <row r="32" spans="12:47" ht="15" customHeight="1" thickBot="1" x14ac:dyDescent="0.2">
      <c r="L32" s="57">
        <v>1600</v>
      </c>
      <c r="M32" s="58"/>
      <c r="N32" s="59"/>
      <c r="O32" s="60" t="e">
        <f>(N32/M32)^0.5</f>
        <v>#DIV/0!</v>
      </c>
      <c r="P32" s="61" t="e">
        <f>N32/$O$36^2</f>
        <v>#DIV/0!</v>
      </c>
      <c r="W32" s="1"/>
      <c r="AK32" s="78" t="e">
        <f t="shared" si="15"/>
        <v>#N/A</v>
      </c>
      <c r="AL32" s="79" t="e">
        <f t="shared" si="16"/>
        <v>#N/A</v>
      </c>
      <c r="AM32" s="7"/>
      <c r="AO32" s="159"/>
      <c r="AP32" s="7"/>
      <c r="AQ32" s="7"/>
      <c r="AT32" s="7"/>
    </row>
    <row r="33" spans="13:46" ht="15" customHeight="1" thickBot="1" x14ac:dyDescent="0.2">
      <c r="M33" s="1" t="s">
        <v>54</v>
      </c>
      <c r="AK33" s="78" t="e">
        <f t="shared" si="15"/>
        <v>#N/A</v>
      </c>
      <c r="AL33" s="79" t="e">
        <f t="shared" si="16"/>
        <v>#N/A</v>
      </c>
      <c r="AO33" s="7"/>
      <c r="AP33" s="161" t="s">
        <v>94</v>
      </c>
      <c r="AQ33" s="170"/>
      <c r="AR33" s="170"/>
      <c r="AT33" s="7"/>
    </row>
    <row r="34" spans="13:46" x14ac:dyDescent="0.15">
      <c r="M34" s="45" t="s">
        <v>34</v>
      </c>
      <c r="N34" s="23" t="s">
        <v>35</v>
      </c>
      <c r="AB34" s="1"/>
      <c r="AK34" s="78" t="e">
        <f t="shared" si="15"/>
        <v>#N/A</v>
      </c>
      <c r="AL34" s="79" t="e">
        <f t="shared" si="16"/>
        <v>#N/A</v>
      </c>
      <c r="AO34" s="7"/>
      <c r="AP34" s="170"/>
      <c r="AQ34" s="170"/>
      <c r="AR34" s="170"/>
    </row>
    <row r="35" spans="13:46" x14ac:dyDescent="0.15">
      <c r="M35" s="69">
        <v>4.3099999999999996</v>
      </c>
      <c r="N35" s="67">
        <v>19.21</v>
      </c>
      <c r="O35" s="68" t="s">
        <v>85</v>
      </c>
      <c r="AK35" s="78" t="e">
        <f t="shared" si="15"/>
        <v>#N/A</v>
      </c>
      <c r="AL35" s="79" t="e">
        <f t="shared" si="16"/>
        <v>#N/A</v>
      </c>
      <c r="AO35" s="7"/>
      <c r="AP35" s="170"/>
      <c r="AQ35" s="170"/>
      <c r="AR35" s="170"/>
    </row>
    <row r="36" spans="13:46" x14ac:dyDescent="0.15">
      <c r="M36" s="69">
        <v>8.6966666666666654</v>
      </c>
      <c r="N36" s="67">
        <v>38.549999999999997</v>
      </c>
      <c r="O36" s="68" t="e">
        <f>AVERAGE(O28:O32)</f>
        <v>#DIV/0!</v>
      </c>
      <c r="AK36" s="78" t="e">
        <f t="shared" si="15"/>
        <v>#N/A</v>
      </c>
      <c r="AL36" s="79" t="e">
        <f t="shared" si="16"/>
        <v>#N/A</v>
      </c>
      <c r="AP36" s="170"/>
      <c r="AQ36" s="170"/>
      <c r="AR36" s="170"/>
    </row>
    <row r="37" spans="13:46" x14ac:dyDescent="0.15">
      <c r="M37" s="69">
        <v>17.36</v>
      </c>
      <c r="N37" s="67">
        <v>77.37</v>
      </c>
      <c r="AK37" s="78" t="e">
        <f t="shared" si="15"/>
        <v>#N/A</v>
      </c>
      <c r="AL37" s="79" t="e">
        <f t="shared" si="16"/>
        <v>#N/A</v>
      </c>
      <c r="AP37" s="170"/>
      <c r="AQ37" s="170"/>
      <c r="AR37" s="170"/>
    </row>
    <row r="38" spans="13:46" x14ac:dyDescent="0.15">
      <c r="M38" s="69">
        <v>34.843333333333334</v>
      </c>
      <c r="N38" s="67">
        <v>154.9</v>
      </c>
      <c r="AK38" s="78" t="e">
        <f t="shared" si="15"/>
        <v>#N/A</v>
      </c>
      <c r="AL38" s="79" t="e">
        <f t="shared" si="16"/>
        <v>#N/A</v>
      </c>
      <c r="AP38" s="170"/>
      <c r="AQ38" s="170"/>
      <c r="AR38" s="170"/>
    </row>
    <row r="39" spans="13:46" ht="19.5" thickBot="1" x14ac:dyDescent="0.2">
      <c r="M39" s="88">
        <v>69.566666666666706</v>
      </c>
      <c r="N39" s="89">
        <v>309.89999999999998</v>
      </c>
      <c r="AK39" s="78" t="e">
        <f t="shared" si="15"/>
        <v>#N/A</v>
      </c>
      <c r="AL39" s="79" t="e">
        <f t="shared" si="16"/>
        <v>#N/A</v>
      </c>
      <c r="AP39" s="170"/>
      <c r="AQ39" s="170"/>
      <c r="AR39" s="170"/>
    </row>
    <row r="40" spans="13:46" ht="13.5" customHeight="1" thickBot="1" x14ac:dyDescent="0.2">
      <c r="AK40" s="107" t="e">
        <f t="shared" si="15"/>
        <v>#N/A</v>
      </c>
      <c r="AL40" s="108" t="e">
        <f t="shared" si="16"/>
        <v>#N/A</v>
      </c>
      <c r="AR40" s="7"/>
    </row>
    <row r="41" spans="13:46" ht="13.5" customHeight="1" x14ac:dyDescent="0.15">
      <c r="AG41" s="160" t="s">
        <v>86</v>
      </c>
      <c r="AH41" s="160"/>
      <c r="AI41" s="160"/>
      <c r="AJ41" s="7"/>
      <c r="AK41" s="7"/>
      <c r="AL41" s="7"/>
      <c r="AR41" s="7"/>
    </row>
    <row r="42" spans="13:46" x14ac:dyDescent="0.15">
      <c r="AG42" s="160"/>
      <c r="AH42" s="160"/>
      <c r="AI42" s="160"/>
      <c r="AJ42" s="7"/>
      <c r="AK42" s="7"/>
      <c r="AL42" s="7"/>
      <c r="AP42" s="154" t="s">
        <v>2</v>
      </c>
      <c r="AQ42" s="33"/>
      <c r="AR42" s="7"/>
    </row>
    <row r="43" spans="13:46" x14ac:dyDescent="0.15">
      <c r="AG43" s="160"/>
      <c r="AH43" s="160"/>
      <c r="AI43" s="160"/>
      <c r="AJ43" s="7"/>
      <c r="AK43" s="7"/>
      <c r="AL43" s="7"/>
      <c r="AP43" s="154" t="s">
        <v>46</v>
      </c>
      <c r="AQ43" s="33"/>
    </row>
    <row r="44" spans="13:46" x14ac:dyDescent="0.15">
      <c r="AG44" s="160"/>
      <c r="AH44" s="160"/>
      <c r="AI44" s="160"/>
      <c r="AJ44" s="7"/>
      <c r="AK44" s="7"/>
      <c r="AL44" s="7"/>
    </row>
    <row r="45" spans="13:46" x14ac:dyDescent="0.15">
      <c r="AG45" s="172"/>
      <c r="AH45" s="172"/>
      <c r="AI45" s="172"/>
      <c r="AJ45" s="7"/>
      <c r="AK45" s="7"/>
      <c r="AL45" s="7"/>
      <c r="AO45" s="148" t="s">
        <v>90</v>
      </c>
      <c r="AP45" s="149"/>
      <c r="AQ45" s="157"/>
    </row>
    <row r="46" spans="13:46" x14ac:dyDescent="0.15">
      <c r="AF46" s="1" t="s">
        <v>42</v>
      </c>
      <c r="AG46" s="111" t="s">
        <v>2</v>
      </c>
      <c r="AH46" s="112"/>
      <c r="AI46" s="111" t="s">
        <v>46</v>
      </c>
      <c r="AJ46" s="112"/>
      <c r="AK46" s="7"/>
      <c r="AL46" s="7"/>
    </row>
    <row r="47" spans="13:46" ht="13.5" customHeight="1" thickBot="1" x14ac:dyDescent="0.2">
      <c r="V47" s="171" t="s">
        <v>96</v>
      </c>
      <c r="W47" s="170"/>
      <c r="X47" s="170"/>
      <c r="Y47" s="170"/>
      <c r="Z47" s="170"/>
      <c r="AA47" s="170"/>
      <c r="AB47" s="170"/>
      <c r="AC47" s="170"/>
      <c r="AH47" s="113"/>
      <c r="AP47" s="150" t="s">
        <v>92</v>
      </c>
      <c r="AQ47" s="110" t="e">
        <f>(X4-AQ43)/AQ42</f>
        <v>#DIV/0!</v>
      </c>
    </row>
    <row r="48" spans="13:46" ht="37.5" x14ac:dyDescent="0.15">
      <c r="V48" s="170"/>
      <c r="W48" s="170"/>
      <c r="X48" s="170"/>
      <c r="Y48" s="170"/>
      <c r="Z48" s="170"/>
      <c r="AA48" s="170"/>
      <c r="AB48" s="170"/>
      <c r="AC48" s="170"/>
      <c r="AE48" s="1" t="s">
        <v>4</v>
      </c>
      <c r="AF48" s="114" t="s">
        <v>23</v>
      </c>
      <c r="AG48" s="115" t="s">
        <v>0</v>
      </c>
      <c r="AH48" s="115" t="s">
        <v>17</v>
      </c>
      <c r="AI48" s="116" t="s">
        <v>20</v>
      </c>
      <c r="AP48" s="150" t="s">
        <v>93</v>
      </c>
      <c r="AQ48" s="110" t="e">
        <f>(AQ45-AQ43)/AQ42</f>
        <v>#DIV/0!</v>
      </c>
    </row>
    <row r="49" spans="22:45" ht="14.25" customHeight="1" x14ac:dyDescent="0.15">
      <c r="V49" s="173" t="s">
        <v>30</v>
      </c>
      <c r="W49" s="174"/>
      <c r="X49" s="174"/>
      <c r="AA49" s="173" t="s">
        <v>31</v>
      </c>
      <c r="AB49" s="174"/>
      <c r="AC49" s="174"/>
      <c r="AF49" s="119" t="str">
        <f t="shared" ref="AF49:AF57" si="17">IF(ISBLANK(AA22),"",AA22)</f>
        <v/>
      </c>
      <c r="AG49" s="31" t="str">
        <f t="shared" ref="AG49:AG60" si="18">IF(ISBLANK(AC22),"",AC22)</f>
        <v/>
      </c>
      <c r="AH49" s="31" t="str">
        <f t="shared" ref="AH49:AH60" si="19">IF(ISBLANK(AA22),"",10^((AG49-$AJ$46)/$AH$46))</f>
        <v/>
      </c>
      <c r="AI49" s="120" t="str">
        <f t="shared" ref="AI49:AI60" si="20">IF(ISBLANK(AA22),"",AH49/AF49)</f>
        <v/>
      </c>
      <c r="AQ49" s="110"/>
    </row>
    <row r="50" spans="22:45" ht="19.5" thickBot="1" x14ac:dyDescent="0.2">
      <c r="V50" s="175"/>
      <c r="W50" s="175"/>
      <c r="X50" s="174"/>
      <c r="AA50" s="174"/>
      <c r="AB50" s="174"/>
      <c r="AC50" s="174"/>
      <c r="AF50" s="119" t="str">
        <f t="shared" si="17"/>
        <v/>
      </c>
      <c r="AG50" s="31" t="str">
        <f t="shared" si="18"/>
        <v/>
      </c>
      <c r="AH50" s="31" t="str">
        <f t="shared" si="19"/>
        <v/>
      </c>
      <c r="AI50" s="120" t="str">
        <f t="shared" si="20"/>
        <v/>
      </c>
      <c r="AN50" s="1" t="s">
        <v>91</v>
      </c>
      <c r="AO50" s="117"/>
      <c r="AQ50" s="110" t="e">
        <f>10^(AQ48-AQ47)</f>
        <v>#DIV/0!</v>
      </c>
    </row>
    <row r="51" spans="22:45" ht="19.5" thickBot="1" x14ac:dyDescent="0.2">
      <c r="V51" s="9" t="s">
        <v>16</v>
      </c>
      <c r="W51" s="11" t="s">
        <v>0</v>
      </c>
      <c r="AA51" s="9" t="s">
        <v>16</v>
      </c>
      <c r="AB51" s="123" t="s">
        <v>0</v>
      </c>
      <c r="AF51" s="119" t="str">
        <f t="shared" si="17"/>
        <v/>
      </c>
      <c r="AG51" s="31" t="str">
        <f t="shared" si="18"/>
        <v/>
      </c>
      <c r="AH51" s="31" t="str">
        <f t="shared" si="19"/>
        <v/>
      </c>
      <c r="AI51" s="120" t="str">
        <f t="shared" si="20"/>
        <v/>
      </c>
      <c r="AQ51" s="158" t="s">
        <v>41</v>
      </c>
      <c r="AR51" s="1" t="s">
        <v>40</v>
      </c>
    </row>
    <row r="52" spans="22:45" x14ac:dyDescent="0.15">
      <c r="V52" s="124"/>
      <c r="W52" s="125">
        <v>4.069</v>
      </c>
      <c r="AA52" s="126">
        <v>0.63522756144157344</v>
      </c>
      <c r="AB52" s="127">
        <v>2834.6639</v>
      </c>
      <c r="AF52" s="119" t="str">
        <f t="shared" si="17"/>
        <v/>
      </c>
      <c r="AG52" s="31" t="str">
        <f t="shared" si="18"/>
        <v/>
      </c>
      <c r="AH52" s="31" t="str">
        <f t="shared" si="19"/>
        <v/>
      </c>
      <c r="AI52" s="120" t="str">
        <f t="shared" si="20"/>
        <v/>
      </c>
      <c r="AQ52" s="158"/>
      <c r="AR52" s="121" t="s">
        <v>2</v>
      </c>
      <c r="AS52" s="122"/>
    </row>
    <row r="53" spans="22:45" x14ac:dyDescent="0.15">
      <c r="V53" s="130">
        <v>-1.6395864514964986</v>
      </c>
      <c r="W53" s="131">
        <v>529.60299999999995</v>
      </c>
      <c r="AA53" s="132">
        <v>0.93772457896685557</v>
      </c>
      <c r="AB53" s="133">
        <v>3146.0805999999998</v>
      </c>
      <c r="AE53" s="1" t="s">
        <v>37</v>
      </c>
      <c r="AF53" s="119" t="str">
        <f t="shared" si="17"/>
        <v/>
      </c>
      <c r="AG53" s="31" t="str">
        <f t="shared" si="18"/>
        <v/>
      </c>
      <c r="AH53" s="31" t="str">
        <f t="shared" si="19"/>
        <v/>
      </c>
      <c r="AI53" s="120" t="str">
        <f t="shared" si="20"/>
        <v/>
      </c>
      <c r="AR53" s="66" t="s">
        <v>1</v>
      </c>
      <c r="AS53" s="67" t="s">
        <v>0</v>
      </c>
    </row>
    <row r="54" spans="22:45" x14ac:dyDescent="0.15">
      <c r="V54" s="130">
        <v>-1.2687335332934426</v>
      </c>
      <c r="W54" s="120">
        <v>889.58299999999997</v>
      </c>
      <c r="AA54" s="132">
        <v>1.2402727934374798</v>
      </c>
      <c r="AB54" s="133">
        <v>3457.1192000000001</v>
      </c>
      <c r="AE54" s="1" t="s">
        <v>28</v>
      </c>
      <c r="AF54" s="119" t="str">
        <f t="shared" si="17"/>
        <v/>
      </c>
      <c r="AG54" s="31" t="str">
        <f t="shared" si="18"/>
        <v/>
      </c>
      <c r="AH54" s="31" t="str">
        <f t="shared" si="19"/>
        <v/>
      </c>
      <c r="AI54" s="120" t="str">
        <f t="shared" si="20"/>
        <v/>
      </c>
      <c r="AR54" s="128" t="e">
        <f t="shared" ref="AR54:AR73" si="21">IF(AR9="","",AS9/$AS$52)</f>
        <v>#N/A</v>
      </c>
      <c r="AS54" s="129" t="e">
        <f t="shared" ref="AS54:AS73" si="22">AS9</f>
        <v>#N/A</v>
      </c>
    </row>
    <row r="55" spans="22:45" x14ac:dyDescent="0.15">
      <c r="V55" s="130">
        <v>-0.9365951732275557</v>
      </c>
      <c r="W55" s="131">
        <v>1221.8420000000001</v>
      </c>
      <c r="AA55" s="132">
        <v>1.5417516143390857</v>
      </c>
      <c r="AB55" s="133">
        <v>3768.7894999999999</v>
      </c>
      <c r="AF55" s="119" t="str">
        <f t="shared" si="17"/>
        <v/>
      </c>
      <c r="AG55" s="31" t="str">
        <f t="shared" si="18"/>
        <v/>
      </c>
      <c r="AH55" s="31" t="str">
        <f t="shared" si="19"/>
        <v/>
      </c>
      <c r="AI55" s="120" t="str">
        <f t="shared" si="20"/>
        <v/>
      </c>
      <c r="AR55" s="128" t="e">
        <f t="shared" si="21"/>
        <v>#N/A</v>
      </c>
      <c r="AS55" s="129" t="e">
        <f t="shared" si="22"/>
        <v>#N/A</v>
      </c>
    </row>
    <row r="56" spans="22:45" ht="19.5" thickBot="1" x14ac:dyDescent="0.2">
      <c r="V56" s="130">
        <v>-0.61887836519812456</v>
      </c>
      <c r="W56" s="134">
        <v>1547.731</v>
      </c>
      <c r="AA56" s="135">
        <v>1.8429217728191627</v>
      </c>
      <c r="AB56" s="136">
        <v>4077.2386000000001</v>
      </c>
      <c r="AF56" s="119" t="str">
        <f t="shared" si="17"/>
        <v/>
      </c>
      <c r="AG56" s="31" t="str">
        <f t="shared" si="18"/>
        <v/>
      </c>
      <c r="AH56" s="31" t="str">
        <f t="shared" si="19"/>
        <v/>
      </c>
      <c r="AI56" s="120" t="str">
        <f t="shared" si="20"/>
        <v/>
      </c>
      <c r="AR56" s="128" t="e">
        <f t="shared" si="21"/>
        <v>#N/A</v>
      </c>
      <c r="AS56" s="129" t="e">
        <f t="shared" si="22"/>
        <v>#N/A</v>
      </c>
    </row>
    <row r="57" spans="22:45" x14ac:dyDescent="0.15">
      <c r="V57" s="130">
        <v>-0.31306006874766895</v>
      </c>
      <c r="W57" s="131">
        <v>1864.2840000000001</v>
      </c>
      <c r="AB57" s="1"/>
      <c r="AF57" s="119" t="str">
        <f t="shared" si="17"/>
        <v/>
      </c>
      <c r="AG57" s="31" t="str">
        <f t="shared" si="18"/>
        <v/>
      </c>
      <c r="AH57" s="31" t="str">
        <f t="shared" si="19"/>
        <v/>
      </c>
      <c r="AI57" s="120" t="str">
        <f t="shared" si="20"/>
        <v/>
      </c>
      <c r="AR57" s="128" t="e">
        <f t="shared" si="21"/>
        <v>#N/A</v>
      </c>
      <c r="AS57" s="129" t="e">
        <f t="shared" si="22"/>
        <v>#N/A</v>
      </c>
    </row>
    <row r="58" spans="22:45" x14ac:dyDescent="0.15">
      <c r="V58" s="130">
        <v>-8.0011185720704238E-3</v>
      </c>
      <c r="W58" s="131">
        <v>2177.288</v>
      </c>
      <c r="AF58" s="119" t="str">
        <f>IF(ISBLANK(V32),"",V32)</f>
        <v/>
      </c>
      <c r="AG58" s="31" t="str">
        <f t="shared" si="18"/>
        <v/>
      </c>
      <c r="AH58" s="31" t="str">
        <f t="shared" si="19"/>
        <v/>
      </c>
      <c r="AI58" s="120" t="str">
        <f t="shared" si="20"/>
        <v/>
      </c>
      <c r="AR58" s="128" t="e">
        <f t="shared" si="21"/>
        <v>#N/A</v>
      </c>
      <c r="AS58" s="129" t="e">
        <f t="shared" si="22"/>
        <v>#N/A</v>
      </c>
    </row>
    <row r="59" spans="22:45" x14ac:dyDescent="0.15">
      <c r="V59" s="130">
        <v>0.2938537481507183</v>
      </c>
      <c r="W59" s="131">
        <v>2489.616</v>
      </c>
      <c r="AF59" s="119" t="str">
        <f>IF(ISBLANK(V33),"",V33)</f>
        <v/>
      </c>
      <c r="AG59" s="31" t="str">
        <f t="shared" si="18"/>
        <v/>
      </c>
      <c r="AH59" s="31" t="str">
        <f t="shared" si="19"/>
        <v/>
      </c>
      <c r="AI59" s="120" t="str">
        <f t="shared" si="20"/>
        <v/>
      </c>
      <c r="AR59" s="128" t="e">
        <f t="shared" si="21"/>
        <v>#N/A</v>
      </c>
      <c r="AS59" s="129" t="e">
        <f t="shared" si="22"/>
        <v>#N/A</v>
      </c>
    </row>
    <row r="60" spans="22:45" ht="19.5" thickBot="1" x14ac:dyDescent="0.2">
      <c r="V60" s="130">
        <v>0.59561891425450519</v>
      </c>
      <c r="W60" s="131">
        <v>2801.7139999999999</v>
      </c>
      <c r="AF60" s="137" t="str">
        <f>IF(ISBLANK(V34),"",V34)</f>
        <v/>
      </c>
      <c r="AG60" s="138" t="str">
        <f t="shared" si="18"/>
        <v/>
      </c>
      <c r="AH60" s="138" t="str">
        <f t="shared" si="19"/>
        <v/>
      </c>
      <c r="AI60" s="139" t="str">
        <f t="shared" si="20"/>
        <v/>
      </c>
      <c r="AR60" s="128" t="e">
        <f t="shared" si="21"/>
        <v>#N/A</v>
      </c>
      <c r="AS60" s="129" t="e">
        <f t="shared" si="22"/>
        <v>#N/A</v>
      </c>
    </row>
    <row r="61" spans="22:45" ht="19.5" thickBot="1" x14ac:dyDescent="0.2">
      <c r="V61" s="140">
        <v>0.89706006242056668</v>
      </c>
      <c r="W61" s="141">
        <v>3112.5430000000001</v>
      </c>
      <c r="AB61" s="1"/>
      <c r="AH61" s="142" t="s">
        <v>87</v>
      </c>
      <c r="AI61" s="143" t="e">
        <f>AVERAGE(AI49:AI60)</f>
        <v>#DIV/0!</v>
      </c>
      <c r="AR61" s="128" t="e">
        <f t="shared" si="21"/>
        <v>#N/A</v>
      </c>
      <c r="AS61" s="129" t="e">
        <f t="shared" si="22"/>
        <v>#N/A</v>
      </c>
    </row>
    <row r="62" spans="22:45" x14ac:dyDescent="0.15">
      <c r="AB62" s="1"/>
      <c r="AE62" s="158" t="s">
        <v>29</v>
      </c>
      <c r="AI62" s="7"/>
      <c r="AR62" s="128" t="e">
        <f t="shared" si="21"/>
        <v>#N/A</v>
      </c>
      <c r="AS62" s="129" t="e">
        <f t="shared" si="22"/>
        <v>#N/A</v>
      </c>
    </row>
    <row r="63" spans="22:45" ht="13.5" customHeight="1" x14ac:dyDescent="0.15">
      <c r="AE63" s="159"/>
      <c r="AF63" s="1" t="s">
        <v>45</v>
      </c>
      <c r="AH63" s="144"/>
      <c r="AI63" s="7"/>
      <c r="AR63" s="128" t="e">
        <f t="shared" si="21"/>
        <v>#N/A</v>
      </c>
      <c r="AS63" s="129" t="e">
        <f t="shared" si="22"/>
        <v>#N/A</v>
      </c>
    </row>
    <row r="64" spans="22:45" ht="19.5" thickBot="1" x14ac:dyDescent="0.2">
      <c r="AF64" s="1" t="s">
        <v>4</v>
      </c>
      <c r="AG64" s="1" t="s">
        <v>19</v>
      </c>
      <c r="AN64" s="7"/>
      <c r="AR64" s="128" t="e">
        <f t="shared" si="21"/>
        <v>#N/A</v>
      </c>
      <c r="AS64" s="129" t="e">
        <f t="shared" si="22"/>
        <v>#N/A</v>
      </c>
    </row>
    <row r="65" spans="32:45" x14ac:dyDescent="0.15">
      <c r="AF65" s="114" t="s">
        <v>23</v>
      </c>
      <c r="AG65" s="115" t="s">
        <v>18</v>
      </c>
      <c r="AH65" s="115" t="s">
        <v>21</v>
      </c>
      <c r="AI65" s="123" t="s">
        <v>7</v>
      </c>
      <c r="AM65" s="7"/>
      <c r="AN65" s="7"/>
      <c r="AR65" s="128" t="e">
        <f t="shared" si="21"/>
        <v>#N/A</v>
      </c>
      <c r="AS65" s="129" t="e">
        <f t="shared" si="22"/>
        <v>#N/A</v>
      </c>
    </row>
    <row r="66" spans="32:45" x14ac:dyDescent="0.15">
      <c r="AF66" s="119" t="str">
        <f t="shared" ref="AF66:AF75" si="23">IF(ISBLANK(AA22),"",AA22)</f>
        <v/>
      </c>
      <c r="AG66" s="31" t="str">
        <f t="shared" ref="AG66:AG75" si="24">IF(ISBLANK(AA22),"",AF66*$AI$61)</f>
        <v/>
      </c>
      <c r="AH66" s="31" t="str">
        <f t="shared" ref="AH66:AH75" si="25">IF(ISBLANK(AA22),"",LOG(AG66))</f>
        <v/>
      </c>
      <c r="AI66" s="120" t="str">
        <f t="shared" ref="AI66:AI75" si="26">IF(ISBLANK(AA22),"",AC22)</f>
        <v/>
      </c>
      <c r="AM66" s="7"/>
      <c r="AR66" s="128" t="e">
        <f t="shared" si="21"/>
        <v>#N/A</v>
      </c>
      <c r="AS66" s="129" t="e">
        <f t="shared" si="22"/>
        <v>#N/A</v>
      </c>
    </row>
    <row r="67" spans="32:45" x14ac:dyDescent="0.15">
      <c r="AF67" s="119" t="str">
        <f t="shared" si="23"/>
        <v/>
      </c>
      <c r="AG67" s="31" t="str">
        <f t="shared" si="24"/>
        <v/>
      </c>
      <c r="AH67" s="31" t="str">
        <f t="shared" si="25"/>
        <v/>
      </c>
      <c r="AI67" s="120" t="str">
        <f t="shared" si="26"/>
        <v/>
      </c>
      <c r="AR67" s="128" t="e">
        <f t="shared" si="21"/>
        <v>#N/A</v>
      </c>
      <c r="AS67" s="129" t="e">
        <f t="shared" si="22"/>
        <v>#N/A</v>
      </c>
    </row>
    <row r="68" spans="32:45" x14ac:dyDescent="0.15">
      <c r="AF68" s="119" t="str">
        <f t="shared" si="23"/>
        <v/>
      </c>
      <c r="AG68" s="31" t="str">
        <f t="shared" si="24"/>
        <v/>
      </c>
      <c r="AH68" s="31" t="str">
        <f t="shared" si="25"/>
        <v/>
      </c>
      <c r="AI68" s="120" t="str">
        <f t="shared" si="26"/>
        <v/>
      </c>
      <c r="AR68" s="128" t="e">
        <f t="shared" si="21"/>
        <v>#N/A</v>
      </c>
      <c r="AS68" s="129" t="e">
        <f t="shared" si="22"/>
        <v>#N/A</v>
      </c>
    </row>
    <row r="69" spans="32:45" x14ac:dyDescent="0.15">
      <c r="AF69" s="119" t="str">
        <f t="shared" si="23"/>
        <v/>
      </c>
      <c r="AG69" s="31" t="str">
        <f t="shared" si="24"/>
        <v/>
      </c>
      <c r="AH69" s="31" t="str">
        <f t="shared" si="25"/>
        <v/>
      </c>
      <c r="AI69" s="120" t="str">
        <f t="shared" si="26"/>
        <v/>
      </c>
      <c r="AR69" s="128" t="e">
        <f t="shared" si="21"/>
        <v>#N/A</v>
      </c>
      <c r="AS69" s="129" t="e">
        <f t="shared" si="22"/>
        <v>#N/A</v>
      </c>
    </row>
    <row r="70" spans="32:45" x14ac:dyDescent="0.15">
      <c r="AF70" s="119" t="str">
        <f t="shared" si="23"/>
        <v/>
      </c>
      <c r="AG70" s="31" t="str">
        <f t="shared" si="24"/>
        <v/>
      </c>
      <c r="AH70" s="31" t="str">
        <f t="shared" si="25"/>
        <v/>
      </c>
      <c r="AI70" s="120" t="str">
        <f t="shared" si="26"/>
        <v/>
      </c>
      <c r="AR70" s="128" t="e">
        <f t="shared" si="21"/>
        <v>#N/A</v>
      </c>
      <c r="AS70" s="129" t="e">
        <f t="shared" si="22"/>
        <v>#N/A</v>
      </c>
    </row>
    <row r="71" spans="32:45" x14ac:dyDescent="0.15">
      <c r="AF71" s="119" t="str">
        <f t="shared" si="23"/>
        <v/>
      </c>
      <c r="AG71" s="31" t="str">
        <f t="shared" si="24"/>
        <v/>
      </c>
      <c r="AH71" s="31" t="str">
        <f t="shared" si="25"/>
        <v/>
      </c>
      <c r="AI71" s="120" t="str">
        <f t="shared" si="26"/>
        <v/>
      </c>
      <c r="AR71" s="128" t="e">
        <f t="shared" si="21"/>
        <v>#N/A</v>
      </c>
      <c r="AS71" s="129" t="e">
        <f t="shared" si="22"/>
        <v>#N/A</v>
      </c>
    </row>
    <row r="72" spans="32:45" x14ac:dyDescent="0.15">
      <c r="AF72" s="119" t="str">
        <f t="shared" si="23"/>
        <v/>
      </c>
      <c r="AG72" s="31" t="str">
        <f t="shared" si="24"/>
        <v/>
      </c>
      <c r="AH72" s="31" t="str">
        <f t="shared" si="25"/>
        <v/>
      </c>
      <c r="AI72" s="120" t="str">
        <f t="shared" si="26"/>
        <v/>
      </c>
      <c r="AR72" s="128" t="e">
        <f t="shared" si="21"/>
        <v>#N/A</v>
      </c>
      <c r="AS72" s="129" t="e">
        <f t="shared" si="22"/>
        <v>#N/A</v>
      </c>
    </row>
    <row r="73" spans="32:45" ht="19.5" thickBot="1" x14ac:dyDescent="0.2">
      <c r="AF73" s="119" t="str">
        <f t="shared" si="23"/>
        <v/>
      </c>
      <c r="AG73" s="31" t="str">
        <f t="shared" si="24"/>
        <v/>
      </c>
      <c r="AH73" s="31" t="str">
        <f t="shared" si="25"/>
        <v/>
      </c>
      <c r="AI73" s="120" t="str">
        <f t="shared" si="26"/>
        <v/>
      </c>
      <c r="AJ73" s="7"/>
      <c r="AR73" s="145" t="e">
        <f t="shared" si="21"/>
        <v>#N/A</v>
      </c>
      <c r="AS73" s="146" t="e">
        <f t="shared" si="22"/>
        <v>#N/A</v>
      </c>
    </row>
    <row r="74" spans="32:45" x14ac:dyDescent="0.15">
      <c r="AF74" s="119" t="str">
        <f t="shared" si="23"/>
        <v/>
      </c>
      <c r="AG74" s="31" t="str">
        <f t="shared" si="24"/>
        <v/>
      </c>
      <c r="AH74" s="31" t="str">
        <f t="shared" si="25"/>
        <v/>
      </c>
      <c r="AI74" s="120" t="str">
        <f t="shared" si="26"/>
        <v/>
      </c>
      <c r="AJ74" s="7"/>
      <c r="AR74" s="7"/>
    </row>
    <row r="75" spans="32:45" ht="19.5" thickBot="1" x14ac:dyDescent="0.2">
      <c r="AF75" s="137" t="str">
        <f t="shared" si="23"/>
        <v/>
      </c>
      <c r="AG75" s="138" t="str">
        <f t="shared" si="24"/>
        <v/>
      </c>
      <c r="AH75" s="138" t="str">
        <f t="shared" si="25"/>
        <v/>
      </c>
      <c r="AI75" s="139" t="str">
        <f t="shared" si="26"/>
        <v/>
      </c>
    </row>
    <row r="76" spans="32:45" x14ac:dyDescent="0.15">
      <c r="AF76" s="31"/>
      <c r="AG76" s="31"/>
      <c r="AH76" s="31"/>
      <c r="AI76" s="31"/>
    </row>
    <row r="77" spans="32:45" x14ac:dyDescent="0.15">
      <c r="AF77" s="31"/>
      <c r="AG77" s="31"/>
      <c r="AH77" s="31"/>
      <c r="AI77" s="31"/>
      <c r="AK77" s="7"/>
      <c r="AL77" s="7"/>
    </row>
    <row r="78" spans="32:45" x14ac:dyDescent="0.15">
      <c r="AH78" s="7"/>
      <c r="AK78" s="7"/>
      <c r="AL78" s="7"/>
    </row>
    <row r="80" spans="32:45" x14ac:dyDescent="0.15">
      <c r="AN80" s="7"/>
    </row>
    <row r="81" spans="34:40" x14ac:dyDescent="0.15">
      <c r="AM81" s="7"/>
      <c r="AN81" s="7"/>
    </row>
    <row r="82" spans="34:40" x14ac:dyDescent="0.15">
      <c r="AM82" s="7"/>
      <c r="AN82" s="7"/>
    </row>
    <row r="83" spans="34:40" x14ac:dyDescent="0.15">
      <c r="AM83" s="7"/>
      <c r="AN83" s="7"/>
    </row>
    <row r="84" spans="34:40" x14ac:dyDescent="0.15">
      <c r="AM84" s="7"/>
      <c r="AN84" s="7"/>
    </row>
    <row r="85" spans="34:40" x14ac:dyDescent="0.15">
      <c r="AM85" s="7"/>
      <c r="AN85" s="7"/>
    </row>
    <row r="86" spans="34:40" x14ac:dyDescent="0.15">
      <c r="AM86" s="7"/>
    </row>
    <row r="87" spans="34:40" x14ac:dyDescent="0.15">
      <c r="AI87" s="7"/>
    </row>
    <row r="88" spans="34:40" x14ac:dyDescent="0.15">
      <c r="AH88" s="7"/>
      <c r="AI88" s="7"/>
    </row>
    <row r="89" spans="34:40" x14ac:dyDescent="0.15">
      <c r="AH89" s="7"/>
      <c r="AI89" s="7"/>
      <c r="AJ89" s="7"/>
    </row>
    <row r="90" spans="34:40" x14ac:dyDescent="0.15">
      <c r="AH90" s="7"/>
      <c r="AI90" s="7"/>
      <c r="AJ90" s="7"/>
    </row>
    <row r="91" spans="34:40" x14ac:dyDescent="0.15">
      <c r="AH91" s="7"/>
      <c r="AI91" s="7"/>
      <c r="AJ91" s="7"/>
    </row>
    <row r="92" spans="34:40" x14ac:dyDescent="0.15">
      <c r="AH92" s="7"/>
      <c r="AI92" s="7"/>
      <c r="AJ92" s="7"/>
    </row>
    <row r="93" spans="34:40" x14ac:dyDescent="0.15">
      <c r="AJ93" s="7"/>
      <c r="AK93" s="7"/>
      <c r="AL93" s="7"/>
    </row>
    <row r="94" spans="34:40" x14ac:dyDescent="0.15">
      <c r="AJ94" s="7"/>
      <c r="AK94" s="7"/>
      <c r="AL94" s="7"/>
    </row>
    <row r="95" spans="34:40" x14ac:dyDescent="0.15">
      <c r="AK95" s="7"/>
      <c r="AL95" s="7"/>
    </row>
    <row r="96" spans="34:40" x14ac:dyDescent="0.15">
      <c r="AK96" s="7"/>
      <c r="AL96" s="7"/>
    </row>
    <row r="97" spans="37:38" x14ac:dyDescent="0.15">
      <c r="AK97" s="7"/>
      <c r="AL97" s="7"/>
    </row>
    <row r="98" spans="37:38" x14ac:dyDescent="0.15">
      <c r="AK98" s="7"/>
      <c r="AL98" s="7"/>
    </row>
  </sheetData>
  <mergeCells count="17">
    <mergeCell ref="AO31:AO32"/>
    <mergeCell ref="AP4:AS6"/>
    <mergeCell ref="AG17:AH19"/>
    <mergeCell ref="U1:U2"/>
    <mergeCell ref="AF1:AF2"/>
    <mergeCell ref="AE19:AE20"/>
    <mergeCell ref="AO1:AO2"/>
    <mergeCell ref="V19:X20"/>
    <mergeCell ref="AA19:AC20"/>
    <mergeCell ref="AG2:AI3"/>
    <mergeCell ref="AP33:AR39"/>
    <mergeCell ref="V47:AC48"/>
    <mergeCell ref="AG41:AI45"/>
    <mergeCell ref="AE62:AE63"/>
    <mergeCell ref="V49:X50"/>
    <mergeCell ref="AA49:AC50"/>
    <mergeCell ref="AQ51:AQ52"/>
  </mergeCells>
  <phoneticPr fontId="1"/>
  <pageMargins left="0.75" right="0.75" top="1" bottom="1" header="0.51200000000000001" footer="0.51200000000000001"/>
  <pageSetup paperSize="9" orientation="portrait" verticalDpi="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33B93-D51B-4227-B536-B52249B4B3C7}">
  <sheetPr>
    <pageSetUpPr fitToPage="1"/>
  </sheetPr>
  <dimension ref="A1:AU98"/>
  <sheetViews>
    <sheetView topLeftCell="AI34" zoomScale="120" zoomScaleNormal="120" workbookViewId="0">
      <selection activeCell="AY30" sqref="AY30"/>
    </sheetView>
  </sheetViews>
  <sheetFormatPr defaultRowHeight="18.75" x14ac:dyDescent="0.15"/>
  <cols>
    <col min="1" max="1" width="9" style="1"/>
    <col min="2" max="2" width="51" style="1" bestFit="1" customWidth="1"/>
    <col min="3" max="7" width="9.125" style="1" bestFit="1" customWidth="1"/>
    <col min="8" max="8" width="11" style="1" bestFit="1" customWidth="1"/>
    <col min="9" max="9" width="9.125" style="1" bestFit="1" customWidth="1"/>
    <col min="10" max="11" width="9.125" style="1" customWidth="1"/>
    <col min="12" max="12" width="10.125" style="1" bestFit="1" customWidth="1"/>
    <col min="13" max="13" width="28.625" style="1" customWidth="1"/>
    <col min="14" max="14" width="20.5" style="1" customWidth="1"/>
    <col min="15" max="15" width="30.5" style="1" customWidth="1"/>
    <col min="16" max="16" width="27.625" style="1" bestFit="1" customWidth="1"/>
    <col min="17" max="17" width="9.125" style="1" customWidth="1"/>
    <col min="18" max="18" width="9" style="1"/>
    <col min="19" max="19" width="9.125" style="1" bestFit="1" customWidth="1"/>
    <col min="20" max="20" width="13.875" style="1" customWidth="1"/>
    <col min="21" max="21" width="5.75" style="1" bestFit="1" customWidth="1"/>
    <col min="22" max="22" width="11.875" style="1" customWidth="1"/>
    <col min="23" max="23" width="12.625" style="31" customWidth="1"/>
    <col min="24" max="24" width="11.75" style="1" customWidth="1"/>
    <col min="25" max="25" width="3.375" style="1" customWidth="1"/>
    <col min="26" max="26" width="4.5" style="1" customWidth="1"/>
    <col min="27" max="27" width="11.625" style="1" customWidth="1"/>
    <col min="28" max="28" width="12.25" style="31" customWidth="1"/>
    <col min="29" max="29" width="13.125" style="1" customWidth="1"/>
    <col min="30" max="30" width="3.125" style="1" customWidth="1"/>
    <col min="31" max="32" width="13.25" style="1" customWidth="1"/>
    <col min="33" max="33" width="13.875" style="1" customWidth="1"/>
    <col min="34" max="34" width="17" style="1" customWidth="1"/>
    <col min="35" max="35" width="15.125" style="1" customWidth="1"/>
    <col min="36" max="36" width="17.125" style="1" customWidth="1"/>
    <col min="37" max="37" width="17.375" style="1" customWidth="1"/>
    <col min="38" max="38" width="16.75" style="1" customWidth="1"/>
    <col min="39" max="39" width="13.625" style="1" customWidth="1"/>
    <col min="40" max="40" width="6.375" style="1" customWidth="1"/>
    <col min="41" max="41" width="12.375" style="1" customWidth="1"/>
    <col min="42" max="42" width="12.25" style="1" customWidth="1"/>
    <col min="43" max="43" width="12.875" style="1" customWidth="1"/>
    <col min="44" max="44" width="14.125" style="1" customWidth="1"/>
    <col min="45" max="45" width="13.875" style="1" customWidth="1"/>
    <col min="46" max="16384" width="9" style="1"/>
  </cols>
  <sheetData>
    <row r="1" spans="1:45" ht="15" customHeight="1" x14ac:dyDescent="0.15">
      <c r="A1" s="1" t="s">
        <v>65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 t="s">
        <v>71</v>
      </c>
      <c r="S1" s="2"/>
      <c r="T1" s="2"/>
      <c r="U1" s="158" t="s">
        <v>24</v>
      </c>
      <c r="V1" s="1" t="s">
        <v>77</v>
      </c>
      <c r="W1" s="4"/>
      <c r="X1" s="4"/>
      <c r="AA1" s="1" t="s">
        <v>78</v>
      </c>
      <c r="AB1" s="4"/>
      <c r="AC1" s="4"/>
      <c r="AF1" s="158" t="s">
        <v>25</v>
      </c>
      <c r="AO1" s="158" t="s">
        <v>26</v>
      </c>
    </row>
    <row r="2" spans="1:45" ht="26.25" customHeight="1" thickBot="1" x14ac:dyDescent="0.2">
      <c r="A2" s="1">
        <v>1</v>
      </c>
      <c r="B2" s="1" t="s">
        <v>55</v>
      </c>
      <c r="C2" s="1">
        <v>4.069</v>
      </c>
      <c r="D2" s="1">
        <v>1.0620000000000001</v>
      </c>
      <c r="E2" s="1">
        <v>2</v>
      </c>
      <c r="F2" s="1">
        <v>7</v>
      </c>
      <c r="G2" s="1">
        <v>1</v>
      </c>
      <c r="L2" s="3">
        <v>0</v>
      </c>
      <c r="M2" s="1" t="s">
        <v>38</v>
      </c>
      <c r="S2" s="2"/>
      <c r="T2" s="2"/>
      <c r="U2" s="159"/>
      <c r="V2" s="5" t="s">
        <v>48</v>
      </c>
      <c r="W2" s="6"/>
      <c r="X2" s="6"/>
      <c r="AA2" s="5" t="s">
        <v>49</v>
      </c>
      <c r="AB2" s="6"/>
      <c r="AC2" s="6"/>
      <c r="AF2" s="159"/>
      <c r="AG2" s="161" t="s">
        <v>80</v>
      </c>
      <c r="AH2" s="161"/>
      <c r="AI2" s="161"/>
      <c r="AO2" s="159"/>
    </row>
    <row r="3" spans="1:45" ht="15" customHeight="1" x14ac:dyDescent="0.15">
      <c r="A3" s="1">
        <v>2</v>
      </c>
      <c r="B3" s="1" t="s">
        <v>56</v>
      </c>
      <c r="C3" s="1">
        <v>529.60299999999995</v>
      </c>
      <c r="D3" s="1">
        <v>26.699000000000002</v>
      </c>
      <c r="E3" s="1">
        <v>426</v>
      </c>
      <c r="F3" s="1">
        <v>628</v>
      </c>
      <c r="G3" s="1">
        <v>2</v>
      </c>
      <c r="L3" s="8"/>
      <c r="M3" s="1" t="s">
        <v>39</v>
      </c>
      <c r="S3" s="2"/>
      <c r="T3" s="2"/>
      <c r="V3" s="9" t="s">
        <v>16</v>
      </c>
      <c r="W3" s="10" t="s">
        <v>27</v>
      </c>
      <c r="X3" s="11" t="s">
        <v>0</v>
      </c>
      <c r="AA3" s="9" t="s">
        <v>16</v>
      </c>
      <c r="AB3" s="12" t="s">
        <v>6</v>
      </c>
      <c r="AC3" s="13" t="s">
        <v>0</v>
      </c>
      <c r="AG3" s="161"/>
      <c r="AH3" s="161"/>
      <c r="AI3" s="161"/>
    </row>
    <row r="4" spans="1:45" ht="15" customHeight="1" thickBot="1" x14ac:dyDescent="0.2">
      <c r="A4" s="1">
        <v>3</v>
      </c>
      <c r="B4" s="1" t="s">
        <v>57</v>
      </c>
      <c r="C4" s="1">
        <v>889.58299999999997</v>
      </c>
      <c r="D4" s="1">
        <v>18.398</v>
      </c>
      <c r="E4" s="1">
        <v>820</v>
      </c>
      <c r="F4" s="1">
        <v>957</v>
      </c>
      <c r="G4" s="1">
        <v>3</v>
      </c>
      <c r="L4" s="1" t="s">
        <v>43</v>
      </c>
      <c r="S4" s="2"/>
      <c r="T4" s="2"/>
      <c r="V4" s="14">
        <v>0</v>
      </c>
      <c r="W4" s="15"/>
      <c r="X4" s="16">
        <v>4.069</v>
      </c>
      <c r="AA4" s="17">
        <v>4.3174524326186665</v>
      </c>
      <c r="AB4" s="18">
        <f t="shared" ref="AB4:AB13" si="0">LOG(AA4)</f>
        <v>0.63522756144157344</v>
      </c>
      <c r="AC4" s="19">
        <v>2834.6639</v>
      </c>
      <c r="AP4" s="160" t="s">
        <v>82</v>
      </c>
      <c r="AQ4" s="160"/>
      <c r="AR4" s="160"/>
      <c r="AS4" s="160"/>
    </row>
    <row r="5" spans="1:45" ht="15" customHeight="1" thickBot="1" x14ac:dyDescent="0.2">
      <c r="A5" s="1">
        <v>4</v>
      </c>
      <c r="B5" s="1" t="s">
        <v>58</v>
      </c>
      <c r="C5" s="1">
        <v>1221.8420000000001</v>
      </c>
      <c r="D5" s="1">
        <v>12.73</v>
      </c>
      <c r="E5" s="1">
        <v>1172</v>
      </c>
      <c r="F5" s="1">
        <v>1272</v>
      </c>
      <c r="G5" s="1">
        <v>4</v>
      </c>
      <c r="L5" s="20" t="s">
        <v>33</v>
      </c>
      <c r="M5" s="21" t="s">
        <v>34</v>
      </c>
      <c r="N5" s="21" t="s">
        <v>35</v>
      </c>
      <c r="O5" s="22" t="s">
        <v>32</v>
      </c>
      <c r="P5" s="23" t="s">
        <v>36</v>
      </c>
      <c r="S5" s="2"/>
      <c r="T5" s="24"/>
      <c r="V5" s="25">
        <v>2.2930501260357377E-2</v>
      </c>
      <c r="W5" s="26">
        <f>LOG(V5)</f>
        <v>-1.6395864514964986</v>
      </c>
      <c r="X5" s="27">
        <v>529.60299999999995</v>
      </c>
      <c r="AA5" s="28">
        <v>8.6641223986178844</v>
      </c>
      <c r="AB5" s="29">
        <f t="shared" si="0"/>
        <v>0.93772457896685557</v>
      </c>
      <c r="AC5" s="30">
        <v>3146.0805999999998</v>
      </c>
      <c r="AE5" s="31"/>
      <c r="AP5" s="160"/>
      <c r="AQ5" s="160"/>
      <c r="AR5" s="160"/>
      <c r="AS5" s="160"/>
    </row>
    <row r="6" spans="1:45" ht="15" customHeight="1" x14ac:dyDescent="0.15">
      <c r="A6" s="1">
        <v>5</v>
      </c>
      <c r="B6" s="1" t="s">
        <v>59</v>
      </c>
      <c r="C6" s="1">
        <v>1547.731</v>
      </c>
      <c r="D6" s="1">
        <v>9.3520000000000003</v>
      </c>
      <c r="E6" s="1">
        <v>1511</v>
      </c>
      <c r="F6" s="1">
        <v>1583</v>
      </c>
      <c r="G6" s="1">
        <v>5</v>
      </c>
      <c r="L6" s="32">
        <v>3.2</v>
      </c>
      <c r="M6" s="33">
        <v>0</v>
      </c>
      <c r="N6" s="33">
        <v>0.43</v>
      </c>
      <c r="O6" s="34" t="e">
        <f t="shared" ref="O6:O14" si="1">(N6/M6)^0.5</f>
        <v>#DIV/0!</v>
      </c>
      <c r="P6" s="35">
        <f t="shared" ref="P6:P14" si="2">N6/$O$18^2</f>
        <v>2.2930501260357377E-2</v>
      </c>
      <c r="S6" s="2"/>
      <c r="T6" s="24"/>
      <c r="V6" s="25">
        <v>5.3860014588281283E-2</v>
      </c>
      <c r="W6" s="36">
        <f t="shared" ref="W6:W13" si="3">LOG(V6)</f>
        <v>-1.2687335332934426</v>
      </c>
      <c r="X6" s="27">
        <v>889.58299999999997</v>
      </c>
      <c r="AA6" s="37">
        <v>17.388927366564612</v>
      </c>
      <c r="AB6" s="29">
        <f t="shared" si="0"/>
        <v>1.2402727934374798</v>
      </c>
      <c r="AC6" s="30">
        <v>3457.1192000000001</v>
      </c>
      <c r="AF6" s="1" t="s">
        <v>5</v>
      </c>
      <c r="AG6" s="38" t="s">
        <v>22</v>
      </c>
      <c r="AH6" s="23" t="s">
        <v>0</v>
      </c>
      <c r="AP6" s="161"/>
      <c r="AQ6" s="161"/>
      <c r="AR6" s="161"/>
      <c r="AS6" s="161"/>
    </row>
    <row r="7" spans="1:45" ht="15" customHeight="1" thickBot="1" x14ac:dyDescent="0.2">
      <c r="A7" s="1">
        <v>6</v>
      </c>
      <c r="B7" s="1" t="s">
        <v>60</v>
      </c>
      <c r="C7" s="1">
        <v>1864.2840000000001</v>
      </c>
      <c r="D7" s="1">
        <v>7.2060000000000004</v>
      </c>
      <c r="E7" s="1">
        <v>1832</v>
      </c>
      <c r="F7" s="1">
        <v>1890</v>
      </c>
      <c r="G7" s="1">
        <v>6</v>
      </c>
      <c r="L7" s="32">
        <v>6.3</v>
      </c>
      <c r="M7" s="39">
        <v>0.02</v>
      </c>
      <c r="N7" s="33">
        <v>1.01</v>
      </c>
      <c r="O7" s="34">
        <f>(N7/M7)^0.5</f>
        <v>7.1063352017759476</v>
      </c>
      <c r="P7" s="35">
        <f t="shared" si="2"/>
        <v>5.3860014588281283E-2</v>
      </c>
      <c r="S7" s="2"/>
      <c r="T7" s="24"/>
      <c r="V7" s="25">
        <v>0.11571904124412909</v>
      </c>
      <c r="W7" s="36">
        <f t="shared" si="3"/>
        <v>-0.9365951732275557</v>
      </c>
      <c r="X7" s="40">
        <v>1221.8420000000001</v>
      </c>
      <c r="AA7" s="28">
        <v>34.813814774212979</v>
      </c>
      <c r="AB7" s="29">
        <f t="shared" si="0"/>
        <v>1.5417516143390857</v>
      </c>
      <c r="AC7" s="30">
        <v>3768.7894999999999</v>
      </c>
      <c r="AG7" s="41">
        <f t="shared" ref="AG7:AG16" si="4">IF(ISBLANK(W23),"",W23)</f>
        <v>-1.6395864514964986</v>
      </c>
      <c r="AH7" s="42">
        <f t="shared" ref="AH7:AH16" si="5">IF(ISBLANK(X23),"",X23)</f>
        <v>529.60299999999995</v>
      </c>
      <c r="AR7" s="43" t="s">
        <v>9</v>
      </c>
    </row>
    <row r="8" spans="1:45" ht="15" customHeight="1" x14ac:dyDescent="0.15">
      <c r="A8" s="1">
        <v>7</v>
      </c>
      <c r="B8" s="1" t="s">
        <v>61</v>
      </c>
      <c r="C8" s="1">
        <v>2177.288</v>
      </c>
      <c r="D8" s="1">
        <v>5.69</v>
      </c>
      <c r="E8" s="1">
        <v>2155</v>
      </c>
      <c r="F8" s="1">
        <v>2196</v>
      </c>
      <c r="G8" s="1">
        <v>7</v>
      </c>
      <c r="L8" s="32">
        <v>12.5</v>
      </c>
      <c r="M8" s="39">
        <v>0.08</v>
      </c>
      <c r="N8" s="33">
        <v>2.17</v>
      </c>
      <c r="O8" s="34">
        <f t="shared" si="1"/>
        <v>5.2081666639999149</v>
      </c>
      <c r="P8" s="35">
        <f t="shared" si="2"/>
        <v>0.11571904124412909</v>
      </c>
      <c r="S8" s="2"/>
      <c r="T8" s="24"/>
      <c r="V8" s="25">
        <v>0.24050362949816692</v>
      </c>
      <c r="W8" s="36">
        <f t="shared" si="3"/>
        <v>-0.61887836519812456</v>
      </c>
      <c r="X8" s="44">
        <v>1547.731</v>
      </c>
      <c r="AA8" s="28">
        <v>69.65010457410331</v>
      </c>
      <c r="AB8" s="29">
        <f t="shared" si="0"/>
        <v>1.8429217728191627</v>
      </c>
      <c r="AC8" s="30">
        <v>4077.2386000000001</v>
      </c>
      <c r="AG8" s="41">
        <f t="shared" si="4"/>
        <v>-1.2687335332934426</v>
      </c>
      <c r="AH8" s="42">
        <f t="shared" si="5"/>
        <v>889.58299999999997</v>
      </c>
      <c r="AP8" s="45" t="s">
        <v>1</v>
      </c>
      <c r="AQ8" s="23" t="s">
        <v>0</v>
      </c>
      <c r="AR8" s="45" t="s">
        <v>1</v>
      </c>
      <c r="AS8" s="23" t="s">
        <v>0</v>
      </c>
    </row>
    <row r="9" spans="1:45" ht="15" customHeight="1" x14ac:dyDescent="0.15">
      <c r="A9" s="1">
        <v>8</v>
      </c>
      <c r="B9" s="1" t="s">
        <v>62</v>
      </c>
      <c r="C9" s="1">
        <v>2489.616</v>
      </c>
      <c r="D9" s="1">
        <v>4.74</v>
      </c>
      <c r="E9" s="1">
        <v>2469</v>
      </c>
      <c r="F9" s="1">
        <v>2512</v>
      </c>
      <c r="G9" s="1">
        <v>8</v>
      </c>
      <c r="L9" s="32">
        <v>25</v>
      </c>
      <c r="M9" s="39">
        <v>0.21</v>
      </c>
      <c r="N9" s="33">
        <v>4.51</v>
      </c>
      <c r="O9" s="34">
        <f t="shared" si="1"/>
        <v>4.6342410895626127</v>
      </c>
      <c r="P9" s="35">
        <f t="shared" si="2"/>
        <v>0.24050362949816692</v>
      </c>
      <c r="S9" s="2"/>
      <c r="T9" s="24"/>
      <c r="V9" s="25">
        <v>0.48633993370804485</v>
      </c>
      <c r="W9" s="36">
        <f t="shared" si="3"/>
        <v>-0.31306006874766895</v>
      </c>
      <c r="X9" s="40">
        <v>1864.2840000000001</v>
      </c>
      <c r="AA9" s="28"/>
      <c r="AB9" s="29" t="e">
        <f t="shared" si="0"/>
        <v>#NUM!</v>
      </c>
      <c r="AC9" s="30"/>
      <c r="AG9" s="41">
        <f t="shared" si="4"/>
        <v>-0.9365951732275557</v>
      </c>
      <c r="AH9" s="42">
        <f t="shared" si="5"/>
        <v>1221.8420000000001</v>
      </c>
      <c r="AN9" s="1">
        <v>1</v>
      </c>
      <c r="AO9" s="1">
        <f t="shared" ref="AO9:AO28" si="6">RANK(AP9,$AP$9:$AP$28,1)</f>
        <v>9</v>
      </c>
      <c r="AP9" s="46">
        <f t="shared" ref="AP9:AP18" si="7">IF(AH66="","",AH66)</f>
        <v>0.63622054396764982</v>
      </c>
      <c r="AQ9" s="47">
        <f t="shared" ref="AQ9:AQ18" si="8">IF(AI66="","",AI66)</f>
        <v>2834.6639</v>
      </c>
      <c r="AR9" s="48">
        <f t="shared" ref="AR9:AR28" si="9">VLOOKUP(AN9,$AO$9:$AP$28,2,FALSE)</f>
        <v>-1.6395864514964986</v>
      </c>
      <c r="AS9" s="49">
        <f t="shared" ref="AS9:AS28" si="10">VLOOKUP(AN9,$AO$9:$AQ$28,3,FALSE)</f>
        <v>529.60299999999995</v>
      </c>
    </row>
    <row r="10" spans="1:45" ht="15" customHeight="1" x14ac:dyDescent="0.15">
      <c r="A10" s="1">
        <v>9</v>
      </c>
      <c r="B10" s="1" t="s">
        <v>63</v>
      </c>
      <c r="C10" s="1">
        <v>2801.7139999999999</v>
      </c>
      <c r="D10" s="1">
        <v>4.2649999999999997</v>
      </c>
      <c r="E10" s="1">
        <v>2785</v>
      </c>
      <c r="F10" s="1">
        <v>2817</v>
      </c>
      <c r="G10" s="1">
        <v>9</v>
      </c>
      <c r="L10" s="32">
        <v>50</v>
      </c>
      <c r="M10" s="39">
        <v>0.47</v>
      </c>
      <c r="N10" s="33">
        <v>9.1199999999999992</v>
      </c>
      <c r="O10" s="34">
        <f t="shared" si="1"/>
        <v>4.4050261428451174</v>
      </c>
      <c r="P10" s="35">
        <f t="shared" si="2"/>
        <v>0.48633993370804485</v>
      </c>
      <c r="S10" s="2"/>
      <c r="T10" s="24"/>
      <c r="V10" s="25">
        <v>0.9817454144259985</v>
      </c>
      <c r="W10" s="36">
        <f t="shared" si="3"/>
        <v>-8.0011185720704238E-3</v>
      </c>
      <c r="X10" s="40">
        <v>2177.288</v>
      </c>
      <c r="AA10" s="28"/>
      <c r="AB10" s="29" t="e">
        <f t="shared" si="0"/>
        <v>#NUM!</v>
      </c>
      <c r="AC10" s="30"/>
      <c r="AG10" s="41">
        <f t="shared" si="4"/>
        <v>-0.61887836519812456</v>
      </c>
      <c r="AH10" s="42">
        <f t="shared" si="5"/>
        <v>1547.731</v>
      </c>
      <c r="AN10" s="1">
        <v>2</v>
      </c>
      <c r="AO10" s="1">
        <f t="shared" si="6"/>
        <v>11</v>
      </c>
      <c r="AP10" s="46">
        <f>IF(AH67="","",AH67)</f>
        <v>0.93871756149293184</v>
      </c>
      <c r="AQ10" s="47">
        <f t="shared" si="8"/>
        <v>3146.0805999999998</v>
      </c>
      <c r="AR10" s="48">
        <f t="shared" si="9"/>
        <v>-1.2687335332934426</v>
      </c>
      <c r="AS10" s="49">
        <f t="shared" si="10"/>
        <v>889.58299999999997</v>
      </c>
    </row>
    <row r="11" spans="1:45" ht="15" customHeight="1" x14ac:dyDescent="0.15">
      <c r="A11" s="1">
        <v>10</v>
      </c>
      <c r="B11" s="1" t="s">
        <v>64</v>
      </c>
      <c r="C11" s="1">
        <v>3112.5430000000001</v>
      </c>
      <c r="D11" s="1">
        <v>3.9460000000000002</v>
      </c>
      <c r="E11" s="1">
        <v>3095</v>
      </c>
      <c r="F11" s="1">
        <v>3126</v>
      </c>
      <c r="G11" s="1">
        <v>10</v>
      </c>
      <c r="L11" s="32">
        <v>100</v>
      </c>
      <c r="M11" s="39">
        <v>0.97</v>
      </c>
      <c r="N11" s="33">
        <v>18.41</v>
      </c>
      <c r="O11" s="34">
        <f t="shared" si="1"/>
        <v>4.3565331908868741</v>
      </c>
      <c r="P11" s="35">
        <f t="shared" si="2"/>
        <v>0.9817454144259985</v>
      </c>
      <c r="S11" s="2"/>
      <c r="T11" s="24"/>
      <c r="V11" s="25">
        <v>1.9672237011501947</v>
      </c>
      <c r="W11" s="36">
        <f t="shared" si="3"/>
        <v>0.2938537481507183</v>
      </c>
      <c r="X11" s="40">
        <v>2489.616</v>
      </c>
      <c r="AA11" s="28"/>
      <c r="AB11" s="29" t="e">
        <f t="shared" si="0"/>
        <v>#NUM!</v>
      </c>
      <c r="AC11" s="30"/>
      <c r="AG11" s="41">
        <f t="shared" si="4"/>
        <v>-0.31306006874766895</v>
      </c>
      <c r="AH11" s="42">
        <f t="shared" si="5"/>
        <v>1864.2840000000001</v>
      </c>
      <c r="AN11" s="1">
        <v>3</v>
      </c>
      <c r="AO11" s="1">
        <f t="shared" si="6"/>
        <v>12</v>
      </c>
      <c r="AP11" s="46">
        <f t="shared" si="7"/>
        <v>1.2412657759635561</v>
      </c>
      <c r="AQ11" s="47">
        <f t="shared" si="8"/>
        <v>3457.1192000000001</v>
      </c>
      <c r="AR11" s="48">
        <f t="shared" si="9"/>
        <v>-0.9365951732275557</v>
      </c>
      <c r="AS11" s="49">
        <f t="shared" si="10"/>
        <v>1221.8420000000001</v>
      </c>
    </row>
    <row r="12" spans="1:45" ht="15" customHeight="1" x14ac:dyDescent="0.15">
      <c r="B12" s="50"/>
      <c r="L12" s="32">
        <v>200</v>
      </c>
      <c r="M12" s="39">
        <v>1.9633333333333332</v>
      </c>
      <c r="N12" s="33">
        <v>36.89</v>
      </c>
      <c r="O12" s="34">
        <f t="shared" si="1"/>
        <v>4.3346826509227325</v>
      </c>
      <c r="P12" s="35">
        <f t="shared" si="2"/>
        <v>1.9672237011501947</v>
      </c>
      <c r="S12" s="2"/>
      <c r="T12" s="24"/>
      <c r="V12" s="25">
        <v>3.941113245690028</v>
      </c>
      <c r="W12" s="36">
        <f t="shared" si="3"/>
        <v>0.59561891425450519</v>
      </c>
      <c r="X12" s="40">
        <v>2801.7139999999999</v>
      </c>
      <c r="AA12" s="28"/>
      <c r="AB12" s="29" t="e">
        <f t="shared" si="0"/>
        <v>#NUM!</v>
      </c>
      <c r="AC12" s="30"/>
      <c r="AG12" s="41">
        <f>IF(ISBLANK(W28),"",W28)</f>
        <v>-8.0011185720704238E-3</v>
      </c>
      <c r="AH12" s="42">
        <f t="shared" si="5"/>
        <v>2177.288</v>
      </c>
      <c r="AN12" s="1">
        <v>4</v>
      </c>
      <c r="AO12" s="1">
        <f t="shared" si="6"/>
        <v>13</v>
      </c>
      <c r="AP12" s="46">
        <f t="shared" si="7"/>
        <v>1.5427445968651621</v>
      </c>
      <c r="AQ12" s="47">
        <f t="shared" si="8"/>
        <v>3768.7894999999999</v>
      </c>
      <c r="AR12" s="48">
        <f t="shared" si="9"/>
        <v>-0.61887836519812456</v>
      </c>
      <c r="AS12" s="49">
        <f t="shared" si="10"/>
        <v>1547.731</v>
      </c>
    </row>
    <row r="13" spans="1:45" ht="15" customHeight="1" thickBot="1" x14ac:dyDescent="0.2">
      <c r="A13" s="1" t="s">
        <v>65</v>
      </c>
      <c r="B13" s="1" t="s">
        <v>66</v>
      </c>
      <c r="C13" s="1" t="s">
        <v>67</v>
      </c>
      <c r="D13" s="1" t="s">
        <v>68</v>
      </c>
      <c r="E13" s="1" t="s">
        <v>69</v>
      </c>
      <c r="F13" s="1" t="s">
        <v>70</v>
      </c>
      <c r="G13" s="1" t="s">
        <v>71</v>
      </c>
      <c r="L13" s="32">
        <v>400</v>
      </c>
      <c r="M13" s="39">
        <v>3.9666666666666668</v>
      </c>
      <c r="N13" s="33">
        <v>73.905000000000001</v>
      </c>
      <c r="O13" s="34">
        <f t="shared" si="1"/>
        <v>4.316423589621623</v>
      </c>
      <c r="P13" s="35">
        <f t="shared" si="2"/>
        <v>3.941113245690028</v>
      </c>
      <c r="S13" s="2"/>
      <c r="T13" s="24"/>
      <c r="V13" s="51">
        <v>7.889692235976451</v>
      </c>
      <c r="W13" s="52">
        <f t="shared" si="3"/>
        <v>0.89706006242056668</v>
      </c>
      <c r="X13" s="53">
        <v>3112.5430000000001</v>
      </c>
      <c r="AA13" s="54"/>
      <c r="AB13" s="55" t="e">
        <f t="shared" si="0"/>
        <v>#NUM!</v>
      </c>
      <c r="AC13" s="56"/>
      <c r="AG13" s="41">
        <f t="shared" si="4"/>
        <v>0.2938537481507183</v>
      </c>
      <c r="AH13" s="42">
        <f>IF(ISBLANK(X29),"",X29)</f>
        <v>2489.616</v>
      </c>
      <c r="AN13" s="1">
        <v>5</v>
      </c>
      <c r="AO13" s="1">
        <f t="shared" si="6"/>
        <v>14</v>
      </c>
      <c r="AP13" s="46">
        <f t="shared" si="7"/>
        <v>1.8439147553452391</v>
      </c>
      <c r="AQ13" s="47">
        <f t="shared" si="8"/>
        <v>4077.2386000000001</v>
      </c>
      <c r="AR13" s="48">
        <f t="shared" si="9"/>
        <v>-0.31306006874766895</v>
      </c>
      <c r="AS13" s="49">
        <f t="shared" si="10"/>
        <v>1864.2840000000001</v>
      </c>
    </row>
    <row r="14" spans="1:45" ht="15" customHeight="1" thickBot="1" x14ac:dyDescent="0.2">
      <c r="A14" s="1">
        <v>1</v>
      </c>
      <c r="B14" s="1" t="s">
        <v>72</v>
      </c>
      <c r="C14" s="1">
        <v>2834.6640000000002</v>
      </c>
      <c r="D14" s="1">
        <v>4.2380000000000004</v>
      </c>
      <c r="E14" s="1">
        <v>2813</v>
      </c>
      <c r="F14" s="1">
        <v>2850</v>
      </c>
      <c r="G14" s="1">
        <v>1</v>
      </c>
      <c r="L14" s="57">
        <v>800</v>
      </c>
      <c r="M14" s="58">
        <v>7.95</v>
      </c>
      <c r="N14" s="59">
        <v>147.94999999999999</v>
      </c>
      <c r="O14" s="60">
        <f t="shared" si="1"/>
        <v>4.3139382115512221</v>
      </c>
      <c r="P14" s="61">
        <f t="shared" si="2"/>
        <v>7.889692235976451</v>
      </c>
      <c r="S14" s="2"/>
      <c r="T14" s="24"/>
      <c r="V14" s="12"/>
      <c r="W14" s="12"/>
      <c r="AG14" s="41">
        <f t="shared" si="4"/>
        <v>0.59561891425450519</v>
      </c>
      <c r="AH14" s="42">
        <f t="shared" si="5"/>
        <v>2801.7139999999999</v>
      </c>
      <c r="AN14" s="1">
        <v>6</v>
      </c>
      <c r="AO14" s="1" t="e">
        <f t="shared" si="6"/>
        <v>#VALUE!</v>
      </c>
      <c r="AP14" s="46" t="str">
        <f t="shared" si="7"/>
        <v/>
      </c>
      <c r="AQ14" s="47" t="str">
        <f t="shared" si="8"/>
        <v/>
      </c>
      <c r="AR14" s="48">
        <f t="shared" si="9"/>
        <v>-8.0011185720704238E-3</v>
      </c>
      <c r="AS14" s="49">
        <f t="shared" si="10"/>
        <v>2177.288</v>
      </c>
    </row>
    <row r="15" spans="1:45" ht="15" customHeight="1" thickBot="1" x14ac:dyDescent="0.2">
      <c r="A15" s="1">
        <v>2</v>
      </c>
      <c r="B15" s="1" t="s">
        <v>73</v>
      </c>
      <c r="C15" s="1">
        <v>3146.0810000000001</v>
      </c>
      <c r="D15" s="1">
        <v>3.9889999999999999</v>
      </c>
      <c r="E15" s="1">
        <v>3130</v>
      </c>
      <c r="F15" s="1">
        <v>3160</v>
      </c>
      <c r="G15" s="1">
        <v>2</v>
      </c>
      <c r="M15" s="1" t="s">
        <v>50</v>
      </c>
      <c r="O15" s="62"/>
      <c r="S15" s="2"/>
      <c r="T15" s="63"/>
      <c r="W15" s="31" t="s">
        <v>81</v>
      </c>
      <c r="AB15" s="31" t="s">
        <v>81</v>
      </c>
      <c r="AG15" s="41">
        <f t="shared" si="4"/>
        <v>0.89706006242056668</v>
      </c>
      <c r="AH15" s="42">
        <f t="shared" si="5"/>
        <v>3112.5430000000001</v>
      </c>
      <c r="AN15" s="1">
        <v>7</v>
      </c>
      <c r="AO15" s="1" t="e">
        <f t="shared" si="6"/>
        <v>#VALUE!</v>
      </c>
      <c r="AP15" s="46" t="str">
        <f t="shared" si="7"/>
        <v/>
      </c>
      <c r="AQ15" s="47" t="str">
        <f t="shared" si="8"/>
        <v/>
      </c>
      <c r="AR15" s="48">
        <f t="shared" si="9"/>
        <v>0.2938537481507183</v>
      </c>
      <c r="AS15" s="49">
        <f t="shared" si="10"/>
        <v>2489.616</v>
      </c>
    </row>
    <row r="16" spans="1:45" ht="15" customHeight="1" thickBot="1" x14ac:dyDescent="0.2">
      <c r="A16" s="1">
        <v>3</v>
      </c>
      <c r="B16" s="1" t="s">
        <v>74</v>
      </c>
      <c r="C16" s="1">
        <v>3457.1190000000001</v>
      </c>
      <c r="D16" s="1">
        <v>3.8719999999999999</v>
      </c>
      <c r="E16" s="1">
        <v>3438</v>
      </c>
      <c r="F16" s="1">
        <v>3470</v>
      </c>
      <c r="G16" s="1">
        <v>3</v>
      </c>
      <c r="M16" s="45" t="s">
        <v>34</v>
      </c>
      <c r="N16" s="23" t="s">
        <v>35</v>
      </c>
      <c r="O16" s="62"/>
      <c r="S16" s="2"/>
      <c r="T16" s="2"/>
      <c r="W16" s="31" t="s">
        <v>79</v>
      </c>
      <c r="X16" s="31"/>
      <c r="AB16" s="31" t="s">
        <v>79</v>
      </c>
      <c r="AG16" s="64" t="str">
        <f t="shared" si="4"/>
        <v/>
      </c>
      <c r="AH16" s="65" t="str">
        <f t="shared" si="5"/>
        <v/>
      </c>
      <c r="AN16" s="1">
        <v>8</v>
      </c>
      <c r="AO16" s="1" t="e">
        <f t="shared" si="6"/>
        <v>#VALUE!</v>
      </c>
      <c r="AP16" s="46" t="str">
        <f t="shared" si="7"/>
        <v/>
      </c>
      <c r="AQ16" s="47" t="str">
        <f t="shared" si="8"/>
        <v/>
      </c>
      <c r="AR16" s="48">
        <f t="shared" si="9"/>
        <v>0.59561891425450519</v>
      </c>
      <c r="AS16" s="49">
        <f t="shared" si="10"/>
        <v>2801.7139999999999</v>
      </c>
    </row>
    <row r="17" spans="1:47" ht="15.75" customHeight="1" thickBot="1" x14ac:dyDescent="0.2">
      <c r="A17" s="1">
        <v>4</v>
      </c>
      <c r="B17" s="1" t="s">
        <v>75</v>
      </c>
      <c r="C17" s="1">
        <v>3768.79</v>
      </c>
      <c r="D17" s="1">
        <v>3.7080000000000002</v>
      </c>
      <c r="E17" s="1">
        <v>3750</v>
      </c>
      <c r="F17" s="1">
        <v>3781</v>
      </c>
      <c r="G17" s="1">
        <v>4</v>
      </c>
      <c r="M17" s="66">
        <v>0</v>
      </c>
      <c r="N17" s="67">
        <v>0.43</v>
      </c>
      <c r="O17" s="68" t="s">
        <v>83</v>
      </c>
      <c r="S17" s="2"/>
      <c r="T17" s="2"/>
      <c r="AG17" s="162" t="s">
        <v>84</v>
      </c>
      <c r="AH17" s="163"/>
      <c r="AI17" s="7"/>
      <c r="AM17" s="7"/>
      <c r="AN17" s="1">
        <v>9</v>
      </c>
      <c r="AO17" s="1" t="e">
        <f t="shared" si="6"/>
        <v>#VALUE!</v>
      </c>
      <c r="AP17" s="46" t="str">
        <f t="shared" si="7"/>
        <v/>
      </c>
      <c r="AQ17" s="47" t="str">
        <f t="shared" si="8"/>
        <v/>
      </c>
      <c r="AR17" s="48">
        <f t="shared" si="9"/>
        <v>0.63622054396764982</v>
      </c>
      <c r="AS17" s="49">
        <f t="shared" si="10"/>
        <v>2834.6639</v>
      </c>
    </row>
    <row r="18" spans="1:47" ht="19.5" x14ac:dyDescent="0.15">
      <c r="A18" s="1">
        <v>5</v>
      </c>
      <c r="B18" s="1" t="s">
        <v>76</v>
      </c>
      <c r="C18" s="1">
        <v>4077.239</v>
      </c>
      <c r="D18" s="1">
        <v>3.7189999999999999</v>
      </c>
      <c r="E18" s="1">
        <v>4056</v>
      </c>
      <c r="F18" s="1">
        <v>4091</v>
      </c>
      <c r="G18" s="1">
        <v>5</v>
      </c>
      <c r="M18" s="69">
        <v>0.02</v>
      </c>
      <c r="N18" s="67">
        <v>1.01</v>
      </c>
      <c r="O18" s="68">
        <f>AVERAGE(O11:O14)</f>
        <v>4.3303944107456127</v>
      </c>
      <c r="S18" s="2"/>
      <c r="T18" s="63"/>
      <c r="V18" s="1" t="s">
        <v>5</v>
      </c>
      <c r="AA18" s="1" t="s">
        <v>4</v>
      </c>
      <c r="AG18" s="164"/>
      <c r="AH18" s="163"/>
      <c r="AI18" s="70" t="s">
        <v>3</v>
      </c>
      <c r="AM18" s="7"/>
      <c r="AN18" s="1">
        <v>10</v>
      </c>
      <c r="AO18" s="1" t="e">
        <f t="shared" si="6"/>
        <v>#VALUE!</v>
      </c>
      <c r="AP18" s="46" t="str">
        <f t="shared" si="7"/>
        <v/>
      </c>
      <c r="AQ18" s="47" t="str">
        <f t="shared" si="8"/>
        <v/>
      </c>
      <c r="AR18" s="48">
        <f t="shared" si="9"/>
        <v>0.89706006242056668</v>
      </c>
      <c r="AS18" s="49">
        <f t="shared" si="10"/>
        <v>3112.5430000000001</v>
      </c>
    </row>
    <row r="19" spans="1:47" ht="19.5" customHeight="1" thickBot="1" x14ac:dyDescent="0.2">
      <c r="M19" s="69">
        <v>0.08</v>
      </c>
      <c r="N19" s="67">
        <v>2.17</v>
      </c>
      <c r="O19" s="62"/>
      <c r="S19" s="2"/>
      <c r="T19" s="63"/>
      <c r="V19" s="167" t="s">
        <v>11</v>
      </c>
      <c r="W19" s="168"/>
      <c r="X19" s="168"/>
      <c r="AA19" s="167" t="s">
        <v>12</v>
      </c>
      <c r="AB19" s="168"/>
      <c r="AC19" s="168"/>
      <c r="AE19" s="158" t="s">
        <v>13</v>
      </c>
      <c r="AG19" s="165"/>
      <c r="AH19" s="166"/>
      <c r="AI19" s="71">
        <v>1</v>
      </c>
      <c r="AN19" s="1">
        <v>11</v>
      </c>
      <c r="AO19" s="1">
        <f t="shared" si="6"/>
        <v>1</v>
      </c>
      <c r="AP19" s="72">
        <f t="shared" ref="AP19:AP28" si="11">IF(W23="","",W23)</f>
        <v>-1.6395864514964986</v>
      </c>
      <c r="AQ19" s="73">
        <f t="shared" ref="AQ19:AQ28" si="12">IF(X23="","",X23)</f>
        <v>529.60299999999995</v>
      </c>
      <c r="AR19" s="48">
        <f t="shared" si="9"/>
        <v>0.93871756149293184</v>
      </c>
      <c r="AS19" s="49">
        <f t="shared" si="10"/>
        <v>3146.0805999999998</v>
      </c>
    </row>
    <row r="20" spans="1:47" ht="15.75" customHeight="1" thickBot="1" x14ac:dyDescent="0.2">
      <c r="M20" s="69">
        <v>0.21</v>
      </c>
      <c r="N20" s="67">
        <v>4.51</v>
      </c>
      <c r="O20" s="62"/>
      <c r="S20" s="2"/>
      <c r="T20" s="63"/>
      <c r="V20" s="169"/>
      <c r="W20" s="169"/>
      <c r="X20" s="169"/>
      <c r="AA20" s="169"/>
      <c r="AB20" s="169"/>
      <c r="AC20" s="169"/>
      <c r="AE20" s="159"/>
      <c r="AK20" s="74" t="s">
        <v>14</v>
      </c>
      <c r="AL20" s="75" t="s">
        <v>0</v>
      </c>
      <c r="AN20" s="1">
        <v>12</v>
      </c>
      <c r="AO20" s="1">
        <f t="shared" si="6"/>
        <v>2</v>
      </c>
      <c r="AP20" s="72">
        <f t="shared" si="11"/>
        <v>-1.2687335332934426</v>
      </c>
      <c r="AQ20" s="73">
        <f t="shared" si="12"/>
        <v>889.58299999999997</v>
      </c>
      <c r="AR20" s="48">
        <f t="shared" si="9"/>
        <v>1.2412657759635561</v>
      </c>
      <c r="AS20" s="49">
        <f t="shared" si="10"/>
        <v>3457.1192000000001</v>
      </c>
    </row>
    <row r="21" spans="1:47" ht="15.75" customHeight="1" x14ac:dyDescent="0.15">
      <c r="M21" s="69">
        <v>0.47</v>
      </c>
      <c r="N21" s="67">
        <v>9.1199999999999992</v>
      </c>
      <c r="O21" s="62"/>
      <c r="S21" s="2"/>
      <c r="T21" s="63"/>
      <c r="V21" s="9" t="s">
        <v>16</v>
      </c>
      <c r="W21" s="10" t="s">
        <v>27</v>
      </c>
      <c r="X21" s="11" t="s">
        <v>0</v>
      </c>
      <c r="AA21" s="9" t="s">
        <v>16</v>
      </c>
      <c r="AB21" s="76" t="s">
        <v>6</v>
      </c>
      <c r="AC21" s="77" t="s">
        <v>0</v>
      </c>
      <c r="AJ21" s="31" t="s">
        <v>4</v>
      </c>
      <c r="AK21" s="78">
        <f t="shared" ref="AK21:AK30" si="13">IF(ISBLANK(AB22),NA(),AB22)</f>
        <v>0.63522756144157344</v>
      </c>
      <c r="AL21" s="79">
        <f t="shared" ref="AL21:AL30" si="14">IF(ISBLANK(AC22),NA(),AC22)</f>
        <v>2834.6639</v>
      </c>
      <c r="AN21" s="1">
        <v>13</v>
      </c>
      <c r="AO21" s="1">
        <f t="shared" si="6"/>
        <v>3</v>
      </c>
      <c r="AP21" s="72">
        <f t="shared" si="11"/>
        <v>-0.9365951732275557</v>
      </c>
      <c r="AQ21" s="73">
        <f t="shared" si="12"/>
        <v>1221.8420000000001</v>
      </c>
      <c r="AR21" s="48">
        <f t="shared" si="9"/>
        <v>1.5427445968651621</v>
      </c>
      <c r="AS21" s="49">
        <f t="shared" si="10"/>
        <v>3768.7894999999999</v>
      </c>
    </row>
    <row r="22" spans="1:47" ht="15" customHeight="1" x14ac:dyDescent="0.15">
      <c r="M22" s="69">
        <v>0.97</v>
      </c>
      <c r="N22" s="67">
        <v>18.41</v>
      </c>
      <c r="O22" s="62"/>
      <c r="S22" s="2"/>
      <c r="T22" s="63"/>
      <c r="V22" s="14">
        <v>0</v>
      </c>
      <c r="W22" s="80"/>
      <c r="X22" s="81">
        <v>4.069</v>
      </c>
      <c r="AA22" s="82">
        <v>4.3174524326186665</v>
      </c>
      <c r="AB22" s="83">
        <v>0.63522756144157344</v>
      </c>
      <c r="AC22" s="30">
        <v>2834.6639</v>
      </c>
      <c r="AK22" s="78">
        <f t="shared" si="13"/>
        <v>0.93772457896685557</v>
      </c>
      <c r="AL22" s="79">
        <f t="shared" si="14"/>
        <v>3146.0805999999998</v>
      </c>
      <c r="AN22" s="1">
        <v>14</v>
      </c>
      <c r="AO22" s="1">
        <f t="shared" si="6"/>
        <v>4</v>
      </c>
      <c r="AP22" s="72">
        <f t="shared" si="11"/>
        <v>-0.61887836519812456</v>
      </c>
      <c r="AQ22" s="73">
        <f t="shared" si="12"/>
        <v>1547.731</v>
      </c>
      <c r="AR22" s="48">
        <f t="shared" si="9"/>
        <v>1.8439147553452391</v>
      </c>
      <c r="AS22" s="49">
        <f t="shared" si="10"/>
        <v>4077.2386000000001</v>
      </c>
    </row>
    <row r="23" spans="1:47" ht="15" customHeight="1" x14ac:dyDescent="0.15">
      <c r="M23" s="69">
        <v>1.9633333333333332</v>
      </c>
      <c r="N23" s="67">
        <v>36.89</v>
      </c>
      <c r="V23" s="84">
        <v>2.2930501260357377E-2</v>
      </c>
      <c r="W23" s="85">
        <v>-1.6395864514964986</v>
      </c>
      <c r="X23" s="86">
        <v>529.60299999999995</v>
      </c>
      <c r="AA23" s="82">
        <v>8.6641223986178844</v>
      </c>
      <c r="AB23" s="83">
        <v>0.93772457896685557</v>
      </c>
      <c r="AC23" s="30">
        <v>3146.0805999999998</v>
      </c>
      <c r="AK23" s="78">
        <f t="shared" si="13"/>
        <v>1.2402727934374798</v>
      </c>
      <c r="AL23" s="79">
        <f t="shared" si="14"/>
        <v>3457.1192000000001</v>
      </c>
      <c r="AN23" s="1">
        <v>15</v>
      </c>
      <c r="AO23" s="1">
        <f t="shared" si="6"/>
        <v>5</v>
      </c>
      <c r="AP23" s="72">
        <f t="shared" si="11"/>
        <v>-0.31306006874766895</v>
      </c>
      <c r="AQ23" s="73">
        <f t="shared" si="12"/>
        <v>1864.2840000000001</v>
      </c>
      <c r="AR23" s="48" t="e">
        <f t="shared" si="9"/>
        <v>#N/A</v>
      </c>
      <c r="AS23" s="49" t="e">
        <f t="shared" si="10"/>
        <v>#N/A</v>
      </c>
    </row>
    <row r="24" spans="1:47" ht="15" customHeight="1" x14ac:dyDescent="0.15">
      <c r="M24" s="69">
        <v>3.9666666666666668</v>
      </c>
      <c r="N24" s="67">
        <v>73.905000000000001</v>
      </c>
      <c r="V24" s="84">
        <v>5.3860014588281283E-2</v>
      </c>
      <c r="W24" s="87">
        <v>-1.2687335332934426</v>
      </c>
      <c r="X24" s="86">
        <v>889.58299999999997</v>
      </c>
      <c r="AA24" s="82">
        <v>17.388927366564612</v>
      </c>
      <c r="AB24" s="83">
        <v>1.2402727934374798</v>
      </c>
      <c r="AC24" s="30">
        <v>3457.1192000000001</v>
      </c>
      <c r="AK24" s="78">
        <f>IF(ISBLANK(AB25),NA(),AB25)</f>
        <v>1.5417516143390857</v>
      </c>
      <c r="AL24" s="79">
        <f>IF(ISBLANK(AC25),NA(),AC25)</f>
        <v>3768.7894999999999</v>
      </c>
      <c r="AN24" s="1">
        <v>16</v>
      </c>
      <c r="AO24" s="1">
        <f t="shared" si="6"/>
        <v>6</v>
      </c>
      <c r="AP24" s="72">
        <f t="shared" si="11"/>
        <v>-8.0011185720704238E-3</v>
      </c>
      <c r="AQ24" s="73">
        <f t="shared" si="12"/>
        <v>2177.288</v>
      </c>
      <c r="AR24" s="48" t="e">
        <f t="shared" si="9"/>
        <v>#N/A</v>
      </c>
      <c r="AS24" s="49" t="e">
        <f t="shared" si="10"/>
        <v>#N/A</v>
      </c>
    </row>
    <row r="25" spans="1:47" ht="15" customHeight="1" thickBot="1" x14ac:dyDescent="0.2">
      <c r="M25" s="88">
        <v>7.95</v>
      </c>
      <c r="N25" s="89">
        <v>147.94999999999999</v>
      </c>
      <c r="V25" s="84">
        <v>0.11571904124412909</v>
      </c>
      <c r="W25" s="87">
        <v>-0.9365951732275557</v>
      </c>
      <c r="X25" s="90">
        <v>1221.8420000000001</v>
      </c>
      <c r="AA25" s="91">
        <v>34.813814774212979</v>
      </c>
      <c r="AB25" s="92">
        <v>1.5417516143390857</v>
      </c>
      <c r="AC25" s="93">
        <v>3768.7894999999999</v>
      </c>
      <c r="AK25" s="78">
        <f t="shared" si="13"/>
        <v>1.8429217728191627</v>
      </c>
      <c r="AL25" s="79">
        <f t="shared" si="14"/>
        <v>4077.2386000000001</v>
      </c>
      <c r="AN25" s="1">
        <v>17</v>
      </c>
      <c r="AO25" s="1">
        <f t="shared" si="6"/>
        <v>7</v>
      </c>
      <c r="AP25" s="72">
        <f>IF(W29="","",W29)</f>
        <v>0.2938537481507183</v>
      </c>
      <c r="AQ25" s="73">
        <f t="shared" si="12"/>
        <v>2489.616</v>
      </c>
      <c r="AR25" s="48" t="e">
        <f t="shared" si="9"/>
        <v>#N/A</v>
      </c>
      <c r="AS25" s="49" t="e">
        <f t="shared" si="10"/>
        <v>#N/A</v>
      </c>
    </row>
    <row r="26" spans="1:47" ht="15" customHeight="1" thickBot="1" x14ac:dyDescent="0.2">
      <c r="L26" s="1" t="s">
        <v>44</v>
      </c>
      <c r="V26" s="84">
        <v>0.24050362949816692</v>
      </c>
      <c r="W26" s="87">
        <v>-0.61887836519812456</v>
      </c>
      <c r="X26" s="94">
        <v>1547.731</v>
      </c>
      <c r="AA26" s="95">
        <v>69.65010457410331</v>
      </c>
      <c r="AB26" s="96">
        <v>1.8429217728191627</v>
      </c>
      <c r="AC26" s="97">
        <v>4077.2386000000001</v>
      </c>
      <c r="AK26" s="78" t="e">
        <f t="shared" si="13"/>
        <v>#N/A</v>
      </c>
      <c r="AL26" s="79" t="e">
        <f t="shared" si="14"/>
        <v>#N/A</v>
      </c>
      <c r="AN26" s="1">
        <v>18</v>
      </c>
      <c r="AO26" s="1">
        <f t="shared" si="6"/>
        <v>8</v>
      </c>
      <c r="AP26" s="72">
        <f t="shared" si="11"/>
        <v>0.59561891425450519</v>
      </c>
      <c r="AQ26" s="73">
        <f t="shared" si="12"/>
        <v>2801.7139999999999</v>
      </c>
      <c r="AR26" s="48" t="e">
        <f t="shared" si="9"/>
        <v>#N/A</v>
      </c>
      <c r="AS26" s="49" t="e">
        <f t="shared" si="10"/>
        <v>#N/A</v>
      </c>
      <c r="AT26" s="7"/>
      <c r="AU26" s="7"/>
    </row>
    <row r="27" spans="1:47" ht="15" customHeight="1" x14ac:dyDescent="0.15">
      <c r="L27" s="20" t="s">
        <v>33</v>
      </c>
      <c r="M27" s="21" t="s">
        <v>34</v>
      </c>
      <c r="N27" s="21" t="s">
        <v>35</v>
      </c>
      <c r="O27" s="22" t="s">
        <v>32</v>
      </c>
      <c r="P27" s="23" t="s">
        <v>36</v>
      </c>
      <c r="V27" s="84">
        <v>0.48633993370804485</v>
      </c>
      <c r="W27" s="87">
        <v>-0.31306006874766895</v>
      </c>
      <c r="X27" s="90">
        <v>1864.2840000000001</v>
      </c>
      <c r="AA27" s="95"/>
      <c r="AB27" s="96"/>
      <c r="AC27" s="97"/>
      <c r="AK27" s="78" t="e">
        <f t="shared" si="13"/>
        <v>#N/A</v>
      </c>
      <c r="AL27" s="79" t="e">
        <f t="shared" si="14"/>
        <v>#N/A</v>
      </c>
      <c r="AM27" s="7"/>
      <c r="AN27" s="1">
        <v>19</v>
      </c>
      <c r="AO27" s="1">
        <f t="shared" si="6"/>
        <v>10</v>
      </c>
      <c r="AP27" s="72">
        <f t="shared" si="11"/>
        <v>0.89706006242056668</v>
      </c>
      <c r="AQ27" s="73">
        <f t="shared" si="12"/>
        <v>3112.5430000000001</v>
      </c>
      <c r="AR27" s="48" t="e">
        <f t="shared" si="9"/>
        <v>#N/A</v>
      </c>
      <c r="AS27" s="49" t="e">
        <f t="shared" si="10"/>
        <v>#N/A</v>
      </c>
      <c r="AT27" s="7"/>
      <c r="AU27" s="7"/>
    </row>
    <row r="28" spans="1:47" ht="15" customHeight="1" thickBot="1" x14ac:dyDescent="0.2">
      <c r="L28" s="32">
        <v>100</v>
      </c>
      <c r="M28" s="39">
        <v>4.3099999999999996</v>
      </c>
      <c r="N28" s="33">
        <v>19.21</v>
      </c>
      <c r="O28" s="34">
        <f>(N28/M28)^0.5</f>
        <v>2.1111789517057264</v>
      </c>
      <c r="P28" s="35">
        <f>N28/$O$36^2</f>
        <v>4.3174524326186665</v>
      </c>
      <c r="V28" s="84">
        <v>0.9817454144259985</v>
      </c>
      <c r="W28" s="87">
        <v>-8.0011185720704238E-3</v>
      </c>
      <c r="X28" s="90">
        <v>2177.288</v>
      </c>
      <c r="AA28" s="95"/>
      <c r="AB28" s="96"/>
      <c r="AC28" s="97"/>
      <c r="AK28" s="78" t="e">
        <f t="shared" si="13"/>
        <v>#N/A</v>
      </c>
      <c r="AL28" s="79" t="e">
        <f t="shared" si="14"/>
        <v>#N/A</v>
      </c>
      <c r="AM28" s="7"/>
      <c r="AN28" s="1">
        <v>20</v>
      </c>
      <c r="AO28" s="1" t="e">
        <f t="shared" si="6"/>
        <v>#VALUE!</v>
      </c>
      <c r="AP28" s="98" t="str">
        <f t="shared" si="11"/>
        <v/>
      </c>
      <c r="AQ28" s="99" t="str">
        <f t="shared" si="12"/>
        <v/>
      </c>
      <c r="AR28" s="100" t="e">
        <f t="shared" si="9"/>
        <v>#N/A</v>
      </c>
      <c r="AS28" s="101" t="e">
        <f t="shared" si="10"/>
        <v>#N/A</v>
      </c>
      <c r="AT28" s="7"/>
    </row>
    <row r="29" spans="1:47" ht="15" customHeight="1" x14ac:dyDescent="0.15">
      <c r="L29" s="32">
        <v>200</v>
      </c>
      <c r="M29" s="39">
        <v>8.6966666666666654</v>
      </c>
      <c r="N29" s="33">
        <v>38.549999999999997</v>
      </c>
      <c r="O29" s="34">
        <f>(N29/M29)^0.5</f>
        <v>2.105405625487502</v>
      </c>
      <c r="P29" s="35">
        <f>N29/$O$36^2</f>
        <v>8.6641223986178844</v>
      </c>
      <c r="V29" s="84">
        <v>1.9672237011501947</v>
      </c>
      <c r="W29" s="87">
        <v>0.2938537481507183</v>
      </c>
      <c r="X29" s="90">
        <v>2489.616</v>
      </c>
      <c r="AA29" s="95"/>
      <c r="AB29" s="96"/>
      <c r="AC29" s="97"/>
      <c r="AK29" s="78" t="e">
        <f t="shared" si="13"/>
        <v>#N/A</v>
      </c>
      <c r="AL29" s="79" t="e">
        <f t="shared" si="14"/>
        <v>#N/A</v>
      </c>
      <c r="AM29" s="7"/>
      <c r="AN29" s="7"/>
      <c r="AT29" s="7"/>
    </row>
    <row r="30" spans="1:47" ht="15" customHeight="1" x14ac:dyDescent="0.15">
      <c r="L30" s="32">
        <v>400</v>
      </c>
      <c r="M30" s="39">
        <v>17.36</v>
      </c>
      <c r="N30" s="33">
        <v>77.37</v>
      </c>
      <c r="O30" s="34">
        <f>(N30/M30)^0.5</f>
        <v>2.1111127954287618</v>
      </c>
      <c r="P30" s="35">
        <f>N30/$O$36^2</f>
        <v>17.388927366564612</v>
      </c>
      <c r="V30" s="84">
        <v>3.941113245690028</v>
      </c>
      <c r="W30" s="87">
        <v>0.59561891425450519</v>
      </c>
      <c r="X30" s="90">
        <v>2801.7139999999999</v>
      </c>
      <c r="AA30" s="95"/>
      <c r="AB30" s="96"/>
      <c r="AC30" s="97"/>
      <c r="AK30" s="78" t="e">
        <f t="shared" si="13"/>
        <v>#N/A</v>
      </c>
      <c r="AL30" s="79" t="e">
        <f t="shared" si="14"/>
        <v>#N/A</v>
      </c>
      <c r="AM30" s="7"/>
      <c r="AN30" s="7"/>
      <c r="AO30" s="7"/>
      <c r="AT30" s="7"/>
    </row>
    <row r="31" spans="1:47" ht="15" customHeight="1" thickBot="1" x14ac:dyDescent="0.2">
      <c r="L31" s="32">
        <v>800</v>
      </c>
      <c r="M31" s="39">
        <v>34.843333333333334</v>
      </c>
      <c r="N31" s="33">
        <v>154.9</v>
      </c>
      <c r="O31" s="34">
        <f>(N31/M31)^0.5</f>
        <v>2.10846240170804</v>
      </c>
      <c r="P31" s="35">
        <f>N31/$O$36^2</f>
        <v>34.813814774212979</v>
      </c>
      <c r="V31" s="102">
        <v>7.889692235976451</v>
      </c>
      <c r="W31" s="103">
        <v>0.89706006242056668</v>
      </c>
      <c r="X31" s="104">
        <v>3112.5430000000001</v>
      </c>
      <c r="AA31" s="105"/>
      <c r="AB31" s="106"/>
      <c r="AC31" s="56"/>
      <c r="AJ31" s="1" t="s">
        <v>8</v>
      </c>
      <c r="AK31" s="78">
        <f t="shared" ref="AK31:AK40" si="15">LOG(10^(IF(ISBLANK(W23),NA(),W23))*$AI$19)</f>
        <v>-1.6395864514964986</v>
      </c>
      <c r="AL31" s="79">
        <f t="shared" ref="AL31:AL40" si="16">IF(ISBLANK(X23),NA(),X23)</f>
        <v>529.60299999999995</v>
      </c>
      <c r="AM31" s="7"/>
      <c r="AN31" s="7"/>
      <c r="AO31" s="158" t="s">
        <v>15</v>
      </c>
      <c r="AP31" s="1" t="s">
        <v>10</v>
      </c>
      <c r="AQ31" s="7"/>
      <c r="AT31" s="7"/>
    </row>
    <row r="32" spans="1:47" ht="15" customHeight="1" thickBot="1" x14ac:dyDescent="0.2">
      <c r="L32" s="57">
        <v>1600</v>
      </c>
      <c r="M32" s="58">
        <v>69.566666666666706</v>
      </c>
      <c r="N32" s="59">
        <v>309.89999999999998</v>
      </c>
      <c r="O32" s="60">
        <f>(N32/M32)^0.5</f>
        <v>2.1106206891196058</v>
      </c>
      <c r="P32" s="61">
        <f>N32/$O$36^2</f>
        <v>69.65010457410331</v>
      </c>
      <c r="W32" s="1"/>
      <c r="AK32" s="78">
        <f t="shared" si="15"/>
        <v>-1.2687335332934429</v>
      </c>
      <c r="AL32" s="79">
        <f t="shared" si="16"/>
        <v>889.58299999999997</v>
      </c>
      <c r="AM32" s="7"/>
      <c r="AO32" s="159"/>
      <c r="AP32" s="7"/>
      <c r="AQ32" s="7"/>
      <c r="AT32" s="7"/>
    </row>
    <row r="33" spans="13:46" ht="15" customHeight="1" thickBot="1" x14ac:dyDescent="0.2">
      <c r="M33" s="1" t="s">
        <v>51</v>
      </c>
      <c r="AK33" s="78">
        <f>LOG(10^(IF(ISBLANK(W25),NA(),W25))*$AI$19)</f>
        <v>-0.93659517322755592</v>
      </c>
      <c r="AL33" s="79">
        <f>IF(ISBLANK(X25),NA(),X25)</f>
        <v>1221.8420000000001</v>
      </c>
      <c r="AO33" s="7"/>
      <c r="AP33" s="161" t="s">
        <v>94</v>
      </c>
      <c r="AQ33" s="170"/>
      <c r="AR33" s="170"/>
      <c r="AT33" s="7"/>
    </row>
    <row r="34" spans="13:46" x14ac:dyDescent="0.15">
      <c r="M34" s="45" t="s">
        <v>34</v>
      </c>
      <c r="N34" s="23" t="s">
        <v>35</v>
      </c>
      <c r="AB34" s="1"/>
      <c r="AK34" s="78">
        <f t="shared" si="15"/>
        <v>-0.61887836519812456</v>
      </c>
      <c r="AL34" s="79">
        <f t="shared" si="16"/>
        <v>1547.731</v>
      </c>
      <c r="AO34" s="7"/>
      <c r="AP34" s="170"/>
      <c r="AQ34" s="170"/>
      <c r="AR34" s="170"/>
    </row>
    <row r="35" spans="13:46" x14ac:dyDescent="0.15">
      <c r="M35" s="69">
        <v>4.3099999999999996</v>
      </c>
      <c r="N35" s="67">
        <v>19.21</v>
      </c>
      <c r="O35" s="68" t="s">
        <v>85</v>
      </c>
      <c r="AK35" s="78">
        <f t="shared" si="15"/>
        <v>-0.31306006874766895</v>
      </c>
      <c r="AL35" s="79">
        <f t="shared" si="16"/>
        <v>1864.2840000000001</v>
      </c>
      <c r="AO35" s="7"/>
      <c r="AP35" s="170"/>
      <c r="AQ35" s="170"/>
      <c r="AR35" s="170"/>
    </row>
    <row r="36" spans="13:46" x14ac:dyDescent="0.15">
      <c r="M36" s="69">
        <v>8.6966666666666654</v>
      </c>
      <c r="N36" s="67">
        <v>38.549999999999997</v>
      </c>
      <c r="O36" s="68">
        <f>AVERAGE(O28:O32)</f>
        <v>2.1093560926899273</v>
      </c>
      <c r="AK36" s="78">
        <f t="shared" si="15"/>
        <v>-8.0011185720704238E-3</v>
      </c>
      <c r="AL36" s="79">
        <f t="shared" si="16"/>
        <v>2177.288</v>
      </c>
      <c r="AP36" s="170"/>
      <c r="AQ36" s="170"/>
      <c r="AR36" s="170"/>
    </row>
    <row r="37" spans="13:46" x14ac:dyDescent="0.15">
      <c r="M37" s="69">
        <v>17.36</v>
      </c>
      <c r="N37" s="67">
        <v>77.37</v>
      </c>
      <c r="AK37" s="78">
        <f t="shared" si="15"/>
        <v>0.29385374815071835</v>
      </c>
      <c r="AL37" s="79">
        <f t="shared" si="16"/>
        <v>2489.616</v>
      </c>
      <c r="AP37" s="170"/>
      <c r="AQ37" s="170"/>
      <c r="AR37" s="170"/>
    </row>
    <row r="38" spans="13:46" x14ac:dyDescent="0.15">
      <c r="M38" s="69">
        <v>34.843333333333334</v>
      </c>
      <c r="N38" s="67">
        <v>154.9</v>
      </c>
      <c r="AK38" s="78">
        <f t="shared" si="15"/>
        <v>0.59561891425450531</v>
      </c>
      <c r="AL38" s="79">
        <f t="shared" si="16"/>
        <v>2801.7139999999999</v>
      </c>
      <c r="AP38" s="170"/>
      <c r="AQ38" s="170"/>
      <c r="AR38" s="170"/>
    </row>
    <row r="39" spans="13:46" ht="19.5" thickBot="1" x14ac:dyDescent="0.2">
      <c r="M39" s="88">
        <v>69.566666666666706</v>
      </c>
      <c r="N39" s="89">
        <v>309.89999999999998</v>
      </c>
      <c r="AK39" s="78">
        <f t="shared" si="15"/>
        <v>0.89706006242056691</v>
      </c>
      <c r="AL39" s="79">
        <f t="shared" si="16"/>
        <v>3112.5430000000001</v>
      </c>
      <c r="AP39" s="170"/>
      <c r="AQ39" s="170"/>
      <c r="AR39" s="170"/>
    </row>
    <row r="40" spans="13:46" ht="13.5" customHeight="1" thickBot="1" x14ac:dyDescent="0.2">
      <c r="AK40" s="107" t="e">
        <f t="shared" si="15"/>
        <v>#N/A</v>
      </c>
      <c r="AL40" s="108" t="e">
        <f t="shared" si="16"/>
        <v>#N/A</v>
      </c>
      <c r="AR40" s="7"/>
    </row>
    <row r="41" spans="13:46" ht="13.5" customHeight="1" x14ac:dyDescent="0.15">
      <c r="AG41" s="160" t="s">
        <v>86</v>
      </c>
      <c r="AH41" s="160"/>
      <c r="AI41" s="160"/>
      <c r="AJ41" s="7"/>
      <c r="AK41" s="7"/>
      <c r="AL41" s="7"/>
      <c r="AR41" s="7"/>
    </row>
    <row r="42" spans="13:46" ht="15" customHeight="1" x14ac:dyDescent="0.15">
      <c r="AG42" s="160"/>
      <c r="AH42" s="160"/>
      <c r="AI42" s="160"/>
      <c r="AJ42" s="7"/>
      <c r="AK42" s="7"/>
      <c r="AL42" s="7"/>
      <c r="AP42" s="154" t="s">
        <v>2</v>
      </c>
      <c r="AQ42" s="33">
        <v>1022.6</v>
      </c>
      <c r="AR42" s="7"/>
    </row>
    <row r="43" spans="13:46" ht="15" customHeight="1" x14ac:dyDescent="0.15">
      <c r="AG43" s="160"/>
      <c r="AH43" s="160"/>
      <c r="AI43" s="160"/>
      <c r="AJ43" s="7"/>
      <c r="AK43" s="7"/>
      <c r="AL43" s="7"/>
      <c r="AP43" s="153" t="s">
        <v>46</v>
      </c>
      <c r="AQ43" s="33">
        <v>2188.6999999999998</v>
      </c>
    </row>
    <row r="44" spans="13:46" ht="15" customHeight="1" x14ac:dyDescent="0.15">
      <c r="AG44" s="160"/>
      <c r="AH44" s="160"/>
      <c r="AI44" s="160"/>
      <c r="AJ44" s="7"/>
      <c r="AK44" s="7"/>
      <c r="AL44" s="7"/>
      <c r="AP44" s="118"/>
    </row>
    <row r="45" spans="13:46" ht="16.5" customHeight="1" x14ac:dyDescent="0.15">
      <c r="AG45" s="172"/>
      <c r="AH45" s="172"/>
      <c r="AI45" s="172"/>
      <c r="AJ45" s="7"/>
      <c r="AK45" s="7"/>
      <c r="AL45" s="7"/>
      <c r="AO45" s="148" t="s">
        <v>90</v>
      </c>
      <c r="AP45" s="152"/>
      <c r="AQ45" s="157">
        <v>4095</v>
      </c>
    </row>
    <row r="46" spans="13:46" x14ac:dyDescent="0.15">
      <c r="AF46" s="1" t="s">
        <v>42</v>
      </c>
      <c r="AG46" s="111" t="s">
        <v>2</v>
      </c>
      <c r="AH46" s="112">
        <v>1022.1</v>
      </c>
      <c r="AI46" s="111" t="s">
        <v>46</v>
      </c>
      <c r="AJ46" s="112">
        <v>2188.8000000000002</v>
      </c>
      <c r="AK46" s="7"/>
      <c r="AL46" s="7"/>
    </row>
    <row r="47" spans="13:46" ht="13.5" customHeight="1" thickBot="1" x14ac:dyDescent="0.2">
      <c r="V47" s="171" t="s">
        <v>97</v>
      </c>
      <c r="W47" s="170"/>
      <c r="X47" s="170"/>
      <c r="Y47" s="170"/>
      <c r="Z47" s="170"/>
      <c r="AA47" s="170"/>
      <c r="AB47" s="170"/>
      <c r="AC47" s="170"/>
      <c r="AH47" s="113"/>
      <c r="AP47" s="109" t="s">
        <v>88</v>
      </c>
      <c r="AQ47" s="110">
        <f>(X4-AQ43)/AQ42</f>
        <v>-2.136349501271269</v>
      </c>
    </row>
    <row r="48" spans="13:46" ht="37.5" x14ac:dyDescent="0.15">
      <c r="V48" s="170"/>
      <c r="W48" s="170"/>
      <c r="X48" s="170"/>
      <c r="Y48" s="170"/>
      <c r="Z48" s="170"/>
      <c r="AA48" s="170"/>
      <c r="AB48" s="170"/>
      <c r="AC48" s="170"/>
      <c r="AE48" s="1" t="s">
        <v>4</v>
      </c>
      <c r="AF48" s="114" t="s">
        <v>23</v>
      </c>
      <c r="AG48" s="115" t="s">
        <v>0</v>
      </c>
      <c r="AH48" s="115" t="s">
        <v>17</v>
      </c>
      <c r="AI48" s="116" t="s">
        <v>20</v>
      </c>
      <c r="AP48" s="109" t="s">
        <v>89</v>
      </c>
      <c r="AQ48" s="110">
        <f>(AQ45-AQ43)/AQ42</f>
        <v>1.8641697633483278</v>
      </c>
    </row>
    <row r="49" spans="22:45" ht="14.25" customHeight="1" x14ac:dyDescent="0.15">
      <c r="V49" s="173" t="s">
        <v>30</v>
      </c>
      <c r="W49" s="174"/>
      <c r="X49" s="174"/>
      <c r="AA49" s="173" t="s">
        <v>31</v>
      </c>
      <c r="AB49" s="174"/>
      <c r="AC49" s="174"/>
      <c r="AF49" s="119">
        <f t="shared" ref="AF49:AF57" si="17">IF(ISBLANK(AA22),"",AA22)</f>
        <v>4.3174524326186665</v>
      </c>
      <c r="AG49" s="31">
        <f t="shared" ref="AG49:AG60" si="18">IF(ISBLANK(AC22),"",AC22)</f>
        <v>2834.6639</v>
      </c>
      <c r="AH49" s="31">
        <f>IF(ISBLANK(AA22),"",10^((AG49-$AJ$46)/$AH$46))</f>
        <v>4.2844880273491164</v>
      </c>
      <c r="AI49" s="120">
        <f>IF(ISBLANK(AA22),"",AH49/AF49)</f>
        <v>0.99236484807093606</v>
      </c>
      <c r="AQ49" s="110"/>
    </row>
    <row r="50" spans="22:45" ht="21" thickBot="1" x14ac:dyDescent="0.2">
      <c r="V50" s="175"/>
      <c r="W50" s="175"/>
      <c r="X50" s="174"/>
      <c r="AA50" s="174"/>
      <c r="AB50" s="174"/>
      <c r="AC50" s="174"/>
      <c r="AF50" s="119">
        <f t="shared" si="17"/>
        <v>8.6641223986178844</v>
      </c>
      <c r="AG50" s="31">
        <f t="shared" si="18"/>
        <v>3146.0805999999998</v>
      </c>
      <c r="AH50" s="31">
        <f>IF(ISBLANK(AA23),"",10^((AG50-$AJ$46)/$AH$46))</f>
        <v>8.6413607273089266</v>
      </c>
      <c r="AI50" s="120">
        <f>IF(ISBLANK(AA23),"",AH50/AF50)</f>
        <v>0.9973728820690958</v>
      </c>
      <c r="AN50" s="151" t="s">
        <v>95</v>
      </c>
      <c r="AO50" s="147"/>
      <c r="AP50" s="147"/>
      <c r="AQ50" s="110">
        <f>10^(AQ48-AQ47)</f>
        <v>10011.96366047994</v>
      </c>
    </row>
    <row r="51" spans="22:45" ht="19.5" thickBot="1" x14ac:dyDescent="0.2">
      <c r="V51" s="9" t="s">
        <v>16</v>
      </c>
      <c r="W51" s="11" t="s">
        <v>0</v>
      </c>
      <c r="AA51" s="9" t="s">
        <v>16</v>
      </c>
      <c r="AB51" s="123" t="s">
        <v>0</v>
      </c>
      <c r="AF51" s="119">
        <f t="shared" si="17"/>
        <v>17.388927366564612</v>
      </c>
      <c r="AG51" s="31">
        <f t="shared" si="18"/>
        <v>3457.1192000000001</v>
      </c>
      <c r="AH51" s="31">
        <f t="shared" ref="AH51:AH60" si="19">IF(ISBLANK(AA24),"",10^((AG51-$AJ$46)/$AH$46))</f>
        <v>17.413874547663934</v>
      </c>
      <c r="AI51" s="120">
        <f t="shared" ref="AI51:AI60" si="20">IF(ISBLANK(AA24),"",AH51/AF51)</f>
        <v>1.0014346589972702</v>
      </c>
      <c r="AQ51" s="158" t="s">
        <v>41</v>
      </c>
      <c r="AR51" s="1" t="s">
        <v>40</v>
      </c>
    </row>
    <row r="52" spans="22:45" x14ac:dyDescent="0.15">
      <c r="V52" s="124"/>
      <c r="W52" s="125">
        <v>4.069</v>
      </c>
      <c r="AA52" s="126">
        <v>0.63522756144157344</v>
      </c>
      <c r="AB52" s="127">
        <v>2834.6639</v>
      </c>
      <c r="AF52" s="119">
        <f t="shared" si="17"/>
        <v>34.813814774212979</v>
      </c>
      <c r="AG52" s="31">
        <f t="shared" si="18"/>
        <v>3768.7894999999999</v>
      </c>
      <c r="AH52" s="31">
        <f t="shared" si="19"/>
        <v>35.142020623536105</v>
      </c>
      <c r="AI52" s="120">
        <f t="shared" si="20"/>
        <v>1.0094274600888102</v>
      </c>
      <c r="AQ52" s="158"/>
      <c r="AR52" s="121" t="s">
        <v>2</v>
      </c>
      <c r="AS52" s="122">
        <v>1022.6</v>
      </c>
    </row>
    <row r="53" spans="22:45" x14ac:dyDescent="0.15">
      <c r="V53" s="130">
        <v>-1.6395864514964986</v>
      </c>
      <c r="W53" s="131">
        <v>529.60299999999995</v>
      </c>
      <c r="AA53" s="132">
        <v>0.93772457896685557</v>
      </c>
      <c r="AB53" s="133">
        <v>3146.0805999999998</v>
      </c>
      <c r="AE53" s="1" t="s">
        <v>37</v>
      </c>
      <c r="AF53" s="119">
        <f t="shared" si="17"/>
        <v>69.65010457410331</v>
      </c>
      <c r="AG53" s="31">
        <f t="shared" si="18"/>
        <v>4077.2386000000001</v>
      </c>
      <c r="AH53" s="31">
        <f t="shared" si="19"/>
        <v>70.405485305232517</v>
      </c>
      <c r="AI53" s="120">
        <f t="shared" si="20"/>
        <v>1.0108453639193826</v>
      </c>
      <c r="AR53" s="66" t="s">
        <v>1</v>
      </c>
      <c r="AS53" s="67" t="s">
        <v>0</v>
      </c>
    </row>
    <row r="54" spans="22:45" x14ac:dyDescent="0.15">
      <c r="V54" s="130">
        <v>-1.2687335332934426</v>
      </c>
      <c r="W54" s="120">
        <v>889.58299999999997</v>
      </c>
      <c r="AA54" s="132">
        <v>1.2402727934374798</v>
      </c>
      <c r="AB54" s="133">
        <v>3457.1192000000001</v>
      </c>
      <c r="AE54" s="1" t="s">
        <v>28</v>
      </c>
      <c r="AF54" s="119" t="str">
        <f t="shared" si="17"/>
        <v/>
      </c>
      <c r="AG54" s="31" t="str">
        <f t="shared" si="18"/>
        <v/>
      </c>
      <c r="AH54" s="31" t="str">
        <f t="shared" si="19"/>
        <v/>
      </c>
      <c r="AI54" s="120" t="str">
        <f t="shared" si="20"/>
        <v/>
      </c>
      <c r="AR54" s="128">
        <f t="shared" ref="AR54:AR73" si="21">IF(AR9="","",AS9/$AS$52)</f>
        <v>0.51789849403481314</v>
      </c>
      <c r="AS54" s="129">
        <f t="shared" ref="AS54:AS73" si="22">AS9</f>
        <v>529.60299999999995</v>
      </c>
    </row>
    <row r="55" spans="22:45" x14ac:dyDescent="0.15">
      <c r="V55" s="130">
        <v>-0.9365951732275557</v>
      </c>
      <c r="W55" s="131">
        <v>1221.8420000000001</v>
      </c>
      <c r="AA55" s="132">
        <v>1.5417516143390857</v>
      </c>
      <c r="AB55" s="133">
        <v>3768.7894999999999</v>
      </c>
      <c r="AF55" s="119" t="str">
        <f t="shared" si="17"/>
        <v/>
      </c>
      <c r="AG55" s="31" t="str">
        <f t="shared" si="18"/>
        <v/>
      </c>
      <c r="AH55" s="31" t="str">
        <f t="shared" si="19"/>
        <v/>
      </c>
      <c r="AI55" s="120" t="str">
        <f t="shared" si="20"/>
        <v/>
      </c>
      <c r="AR55" s="128">
        <f t="shared" si="21"/>
        <v>0.86992274594171715</v>
      </c>
      <c r="AS55" s="129">
        <f t="shared" si="22"/>
        <v>889.58299999999997</v>
      </c>
    </row>
    <row r="56" spans="22:45" ht="19.5" thickBot="1" x14ac:dyDescent="0.2">
      <c r="V56" s="130">
        <v>-0.61887836519812456</v>
      </c>
      <c r="W56" s="134">
        <v>1547.731</v>
      </c>
      <c r="AA56" s="135">
        <v>1.8429217728191627</v>
      </c>
      <c r="AB56" s="136">
        <v>4077.2386000000001</v>
      </c>
      <c r="AF56" s="119" t="str">
        <f t="shared" si="17"/>
        <v/>
      </c>
      <c r="AG56" s="31" t="str">
        <f t="shared" si="18"/>
        <v/>
      </c>
      <c r="AH56" s="31" t="str">
        <f t="shared" si="19"/>
        <v/>
      </c>
      <c r="AI56" s="120" t="str">
        <f t="shared" si="20"/>
        <v/>
      </c>
      <c r="AR56" s="128">
        <f t="shared" si="21"/>
        <v>1.194838646587131</v>
      </c>
      <c r="AS56" s="129">
        <f t="shared" si="22"/>
        <v>1221.8420000000001</v>
      </c>
    </row>
    <row r="57" spans="22:45" x14ac:dyDescent="0.15">
      <c r="V57" s="130">
        <v>-0.31306006874766895</v>
      </c>
      <c r="W57" s="131">
        <v>1864.2840000000001</v>
      </c>
      <c r="AB57" s="1"/>
      <c r="AF57" s="119" t="str">
        <f t="shared" si="17"/>
        <v/>
      </c>
      <c r="AG57" s="31" t="str">
        <f t="shared" si="18"/>
        <v/>
      </c>
      <c r="AH57" s="31" t="str">
        <f t="shared" si="19"/>
        <v/>
      </c>
      <c r="AI57" s="120" t="str">
        <f t="shared" si="20"/>
        <v/>
      </c>
      <c r="AR57" s="128">
        <f t="shared" si="21"/>
        <v>1.513525327596323</v>
      </c>
      <c r="AS57" s="129">
        <f t="shared" si="22"/>
        <v>1547.731</v>
      </c>
    </row>
    <row r="58" spans="22:45" x14ac:dyDescent="0.15">
      <c r="V58" s="130">
        <v>-8.0011185720704238E-3</v>
      </c>
      <c r="W58" s="131">
        <v>2177.288</v>
      </c>
      <c r="AF58" s="119" t="str">
        <f>IF(ISBLANK(V32),"",V32)</f>
        <v/>
      </c>
      <c r="AG58" s="31" t="str">
        <f t="shared" si="18"/>
        <v/>
      </c>
      <c r="AH58" s="31" t="str">
        <f t="shared" si="19"/>
        <v/>
      </c>
      <c r="AI58" s="120" t="str">
        <f t="shared" si="20"/>
        <v/>
      </c>
      <c r="AR58" s="128">
        <f t="shared" si="21"/>
        <v>1.8230823391355369</v>
      </c>
      <c r="AS58" s="129">
        <f t="shared" si="22"/>
        <v>1864.2840000000001</v>
      </c>
    </row>
    <row r="59" spans="22:45" x14ac:dyDescent="0.15">
      <c r="V59" s="130">
        <v>0.2938537481507183</v>
      </c>
      <c r="W59" s="131">
        <v>2489.616</v>
      </c>
      <c r="AF59" s="119" t="str">
        <f>IF(ISBLANK(V33),"",V33)</f>
        <v/>
      </c>
      <c r="AG59" s="31" t="str">
        <f t="shared" si="18"/>
        <v/>
      </c>
      <c r="AH59" s="31" t="str">
        <f t="shared" si="19"/>
        <v/>
      </c>
      <c r="AI59" s="120" t="str">
        <f t="shared" si="20"/>
        <v/>
      </c>
      <c r="AR59" s="128">
        <f t="shared" si="21"/>
        <v>2.1291687854488557</v>
      </c>
      <c r="AS59" s="129">
        <f t="shared" si="22"/>
        <v>2177.288</v>
      </c>
    </row>
    <row r="60" spans="22:45" ht="19.5" thickBot="1" x14ac:dyDescent="0.2">
      <c r="V60" s="130">
        <v>0.59561891425450519</v>
      </c>
      <c r="W60" s="131">
        <v>2801.7139999999999</v>
      </c>
      <c r="AF60" s="137" t="str">
        <f>IF(ISBLANK(V34),"",V34)</f>
        <v/>
      </c>
      <c r="AG60" s="138" t="str">
        <f t="shared" si="18"/>
        <v/>
      </c>
      <c r="AH60" s="138" t="str">
        <f t="shared" si="19"/>
        <v/>
      </c>
      <c r="AI60" s="139" t="str">
        <f t="shared" si="20"/>
        <v/>
      </c>
      <c r="AR60" s="128">
        <f t="shared" si="21"/>
        <v>2.434594171719147</v>
      </c>
      <c r="AS60" s="129">
        <f t="shared" si="22"/>
        <v>2489.616</v>
      </c>
    </row>
    <row r="61" spans="22:45" ht="19.5" thickBot="1" x14ac:dyDescent="0.2">
      <c r="V61" s="140">
        <v>0.89706006242056668</v>
      </c>
      <c r="W61" s="141">
        <v>3112.5430000000001</v>
      </c>
      <c r="AB61" s="1"/>
      <c r="AH61" s="142" t="s">
        <v>87</v>
      </c>
      <c r="AI61" s="143">
        <f>AVERAGE(AI49:AI60)</f>
        <v>1.0022890426290991</v>
      </c>
      <c r="AR61" s="128">
        <f t="shared" si="21"/>
        <v>2.7397946411108935</v>
      </c>
      <c r="AS61" s="129">
        <f t="shared" si="22"/>
        <v>2801.7139999999999</v>
      </c>
    </row>
    <row r="62" spans="22:45" x14ac:dyDescent="0.15">
      <c r="AB62" s="1"/>
      <c r="AE62" s="158" t="s">
        <v>29</v>
      </c>
      <c r="AI62" s="7"/>
      <c r="AR62" s="128">
        <f t="shared" si="21"/>
        <v>2.7720163309211814</v>
      </c>
      <c r="AS62" s="129">
        <f t="shared" si="22"/>
        <v>2834.6639</v>
      </c>
    </row>
    <row r="63" spans="22:45" ht="13.5" customHeight="1" x14ac:dyDescent="0.15">
      <c r="AE63" s="159"/>
      <c r="AF63" s="1" t="s">
        <v>45</v>
      </c>
      <c r="AH63" s="144"/>
      <c r="AI63" s="7"/>
      <c r="AR63" s="128">
        <f t="shared" si="21"/>
        <v>3.0437541560727559</v>
      </c>
      <c r="AS63" s="129">
        <f t="shared" si="22"/>
        <v>3112.5430000000001</v>
      </c>
    </row>
    <row r="64" spans="22:45" ht="19.5" thickBot="1" x14ac:dyDescent="0.2">
      <c r="AF64" s="1" t="s">
        <v>4</v>
      </c>
      <c r="AG64" s="1" t="s">
        <v>19</v>
      </c>
      <c r="AN64" s="7"/>
      <c r="AR64" s="128">
        <f t="shared" si="21"/>
        <v>3.0765505574026988</v>
      </c>
      <c r="AS64" s="129">
        <f t="shared" si="22"/>
        <v>3146.0805999999998</v>
      </c>
    </row>
    <row r="65" spans="32:45" x14ac:dyDescent="0.15">
      <c r="AF65" s="114" t="s">
        <v>23</v>
      </c>
      <c r="AG65" s="115" t="s">
        <v>18</v>
      </c>
      <c r="AH65" s="115" t="s">
        <v>21</v>
      </c>
      <c r="AI65" s="123" t="s">
        <v>7</v>
      </c>
      <c r="AM65" s="7"/>
      <c r="AN65" s="7"/>
      <c r="AR65" s="128">
        <f t="shared" si="21"/>
        <v>3.3807150400938784</v>
      </c>
      <c r="AS65" s="129">
        <f t="shared" si="22"/>
        <v>3457.1192000000001</v>
      </c>
    </row>
    <row r="66" spans="32:45" x14ac:dyDescent="0.15">
      <c r="AF66" s="119">
        <f t="shared" ref="AF66:AF75" si="23">IF(ISBLANK(AA22),"",AA22)</f>
        <v>4.3174524326186665</v>
      </c>
      <c r="AG66" s="31">
        <f>IF(ISBLANK(AA22),"",AF66*$AI$61)</f>
        <v>4.3273352652860382</v>
      </c>
      <c r="AH66" s="31">
        <f>IF(ISBLANK(AA22),"",LOG(AG66))</f>
        <v>0.63622054396764982</v>
      </c>
      <c r="AI66" s="120">
        <f>IF(ISBLANK(AA22),"",AC22)</f>
        <v>2834.6639</v>
      </c>
      <c r="AM66" s="7"/>
      <c r="AR66" s="128">
        <f t="shared" si="21"/>
        <v>3.6854972618814785</v>
      </c>
      <c r="AS66" s="129">
        <f t="shared" si="22"/>
        <v>3768.7894999999999</v>
      </c>
    </row>
    <row r="67" spans="32:45" x14ac:dyDescent="0.15">
      <c r="AF67" s="119">
        <f t="shared" si="23"/>
        <v>8.6641223986178844</v>
      </c>
      <c r="AG67" s="31">
        <f t="shared" ref="AG67:AG75" si="24">IF(ISBLANK(AA23),"",AF67*$AI$61)</f>
        <v>8.6839549441320525</v>
      </c>
      <c r="AH67" s="31">
        <f t="shared" ref="AH67:AH75" si="25">IF(ISBLANK(AA23),"",LOG(AG67))</f>
        <v>0.93871756149293184</v>
      </c>
      <c r="AI67" s="120">
        <f t="shared" ref="AI67:AI75" si="26">IF(ISBLANK(AA23),"",AC23)</f>
        <v>3146.0805999999998</v>
      </c>
      <c r="AR67" s="128">
        <f t="shared" si="21"/>
        <v>3.987129473890084</v>
      </c>
      <c r="AS67" s="129">
        <f t="shared" si="22"/>
        <v>4077.2386000000001</v>
      </c>
    </row>
    <row r="68" spans="32:45" x14ac:dyDescent="0.15">
      <c r="AF68" s="119">
        <f t="shared" si="23"/>
        <v>17.388927366564612</v>
      </c>
      <c r="AG68" s="31">
        <f t="shared" si="24"/>
        <v>17.428731362580987</v>
      </c>
      <c r="AH68" s="31">
        <f t="shared" si="25"/>
        <v>1.2412657759635561</v>
      </c>
      <c r="AI68" s="120">
        <f t="shared" si="26"/>
        <v>3457.1192000000001</v>
      </c>
      <c r="AR68" s="128" t="e">
        <f t="shared" si="21"/>
        <v>#N/A</v>
      </c>
      <c r="AS68" s="129" t="e">
        <f t="shared" si="22"/>
        <v>#N/A</v>
      </c>
    </row>
    <row r="69" spans="32:45" x14ac:dyDescent="0.15">
      <c r="AF69" s="119">
        <f t="shared" si="23"/>
        <v>34.813814774212979</v>
      </c>
      <c r="AG69" s="31">
        <f t="shared" si="24"/>
        <v>34.893505080312714</v>
      </c>
      <c r="AH69" s="31">
        <f t="shared" si="25"/>
        <v>1.5427445968651621</v>
      </c>
      <c r="AI69" s="120">
        <f t="shared" si="26"/>
        <v>3768.7894999999999</v>
      </c>
      <c r="AR69" s="128" t="e">
        <f t="shared" si="21"/>
        <v>#N/A</v>
      </c>
      <c r="AS69" s="129" t="e">
        <f t="shared" si="22"/>
        <v>#N/A</v>
      </c>
    </row>
    <row r="70" spans="32:45" x14ac:dyDescent="0.15">
      <c r="AF70" s="119">
        <f t="shared" si="23"/>
        <v>69.65010457410331</v>
      </c>
      <c r="AG70" s="31">
        <f t="shared" si="24"/>
        <v>69.809536632594643</v>
      </c>
      <c r="AH70" s="31">
        <f t="shared" si="25"/>
        <v>1.8439147553452391</v>
      </c>
      <c r="AI70" s="120">
        <f t="shared" si="26"/>
        <v>4077.2386000000001</v>
      </c>
      <c r="AR70" s="128" t="e">
        <f t="shared" si="21"/>
        <v>#N/A</v>
      </c>
      <c r="AS70" s="129" t="e">
        <f t="shared" si="22"/>
        <v>#N/A</v>
      </c>
    </row>
    <row r="71" spans="32:45" x14ac:dyDescent="0.15">
      <c r="AF71" s="119" t="str">
        <f t="shared" si="23"/>
        <v/>
      </c>
      <c r="AG71" s="31" t="str">
        <f t="shared" si="24"/>
        <v/>
      </c>
      <c r="AH71" s="31" t="str">
        <f t="shared" si="25"/>
        <v/>
      </c>
      <c r="AI71" s="120" t="str">
        <f t="shared" si="26"/>
        <v/>
      </c>
      <c r="AR71" s="128" t="e">
        <f t="shared" si="21"/>
        <v>#N/A</v>
      </c>
      <c r="AS71" s="129" t="e">
        <f t="shared" si="22"/>
        <v>#N/A</v>
      </c>
    </row>
    <row r="72" spans="32:45" x14ac:dyDescent="0.15">
      <c r="AF72" s="119" t="str">
        <f t="shared" si="23"/>
        <v/>
      </c>
      <c r="AG72" s="31" t="str">
        <f t="shared" si="24"/>
        <v/>
      </c>
      <c r="AH72" s="31" t="str">
        <f t="shared" si="25"/>
        <v/>
      </c>
      <c r="AI72" s="120" t="str">
        <f t="shared" si="26"/>
        <v/>
      </c>
      <c r="AR72" s="128" t="e">
        <f t="shared" si="21"/>
        <v>#N/A</v>
      </c>
      <c r="AS72" s="129" t="e">
        <f t="shared" si="22"/>
        <v>#N/A</v>
      </c>
    </row>
    <row r="73" spans="32:45" ht="19.5" thickBot="1" x14ac:dyDescent="0.2">
      <c r="AF73" s="119" t="str">
        <f t="shared" si="23"/>
        <v/>
      </c>
      <c r="AG73" s="31" t="str">
        <f t="shared" si="24"/>
        <v/>
      </c>
      <c r="AH73" s="31" t="str">
        <f t="shared" si="25"/>
        <v/>
      </c>
      <c r="AI73" s="120" t="str">
        <f t="shared" si="26"/>
        <v/>
      </c>
      <c r="AJ73" s="7"/>
      <c r="AR73" s="145" t="e">
        <f t="shared" si="21"/>
        <v>#N/A</v>
      </c>
      <c r="AS73" s="146" t="e">
        <f t="shared" si="22"/>
        <v>#N/A</v>
      </c>
    </row>
    <row r="74" spans="32:45" x14ac:dyDescent="0.15">
      <c r="AF74" s="119" t="str">
        <f t="shared" si="23"/>
        <v/>
      </c>
      <c r="AG74" s="31" t="str">
        <f t="shared" si="24"/>
        <v/>
      </c>
      <c r="AH74" s="31" t="str">
        <f t="shared" si="25"/>
        <v/>
      </c>
      <c r="AI74" s="120" t="str">
        <f t="shared" si="26"/>
        <v/>
      </c>
      <c r="AJ74" s="7"/>
      <c r="AR74" s="7"/>
    </row>
    <row r="75" spans="32:45" ht="19.5" thickBot="1" x14ac:dyDescent="0.2">
      <c r="AF75" s="137" t="str">
        <f t="shared" si="23"/>
        <v/>
      </c>
      <c r="AG75" s="138" t="str">
        <f t="shared" si="24"/>
        <v/>
      </c>
      <c r="AH75" s="138" t="str">
        <f t="shared" si="25"/>
        <v/>
      </c>
      <c r="AI75" s="139" t="str">
        <f t="shared" si="26"/>
        <v/>
      </c>
    </row>
    <row r="76" spans="32:45" x14ac:dyDescent="0.15">
      <c r="AF76" s="31"/>
      <c r="AG76" s="31"/>
      <c r="AH76" s="31"/>
      <c r="AI76" s="31"/>
    </row>
    <row r="77" spans="32:45" x14ac:dyDescent="0.15">
      <c r="AF77" s="31"/>
      <c r="AG77" s="31"/>
      <c r="AH77" s="31"/>
      <c r="AI77" s="31"/>
      <c r="AK77" s="7"/>
      <c r="AL77" s="7"/>
    </row>
    <row r="78" spans="32:45" x14ac:dyDescent="0.15">
      <c r="AH78" s="7"/>
      <c r="AK78" s="7"/>
      <c r="AL78" s="7"/>
    </row>
    <row r="80" spans="32:45" x14ac:dyDescent="0.15">
      <c r="AN80" s="7"/>
    </row>
    <row r="81" spans="34:40" x14ac:dyDescent="0.15">
      <c r="AM81" s="7"/>
      <c r="AN81" s="7"/>
    </row>
    <row r="82" spans="34:40" x14ac:dyDescent="0.15">
      <c r="AM82" s="7"/>
      <c r="AN82" s="7"/>
    </row>
    <row r="83" spans="34:40" x14ac:dyDescent="0.15">
      <c r="AM83" s="7"/>
      <c r="AN83" s="7"/>
    </row>
    <row r="84" spans="34:40" x14ac:dyDescent="0.15">
      <c r="AM84" s="7"/>
      <c r="AN84" s="7"/>
    </row>
    <row r="85" spans="34:40" x14ac:dyDescent="0.15">
      <c r="AM85" s="7"/>
      <c r="AN85" s="7"/>
    </row>
    <row r="86" spans="34:40" x14ac:dyDescent="0.15">
      <c r="AM86" s="7"/>
    </row>
    <row r="87" spans="34:40" x14ac:dyDescent="0.15">
      <c r="AI87" s="7"/>
    </row>
    <row r="88" spans="34:40" x14ac:dyDescent="0.15">
      <c r="AH88" s="7"/>
      <c r="AI88" s="7"/>
    </row>
    <row r="89" spans="34:40" x14ac:dyDescent="0.15">
      <c r="AH89" s="7"/>
      <c r="AI89" s="7"/>
      <c r="AJ89" s="7"/>
    </row>
    <row r="90" spans="34:40" x14ac:dyDescent="0.15">
      <c r="AH90" s="7"/>
      <c r="AI90" s="7"/>
      <c r="AJ90" s="7"/>
    </row>
    <row r="91" spans="34:40" x14ac:dyDescent="0.15">
      <c r="AH91" s="7"/>
      <c r="AI91" s="7"/>
      <c r="AJ91" s="7"/>
    </row>
    <row r="92" spans="34:40" x14ac:dyDescent="0.15">
      <c r="AH92" s="7"/>
      <c r="AI92" s="7"/>
      <c r="AJ92" s="7"/>
    </row>
    <row r="93" spans="34:40" x14ac:dyDescent="0.15">
      <c r="AJ93" s="7"/>
      <c r="AK93" s="7"/>
      <c r="AL93" s="7"/>
    </row>
    <row r="94" spans="34:40" x14ac:dyDescent="0.15">
      <c r="AJ94" s="7"/>
      <c r="AK94" s="7"/>
      <c r="AL94" s="7"/>
    </row>
    <row r="95" spans="34:40" x14ac:dyDescent="0.15">
      <c r="AK95" s="7"/>
      <c r="AL95" s="7"/>
    </row>
    <row r="96" spans="34:40" x14ac:dyDescent="0.15">
      <c r="AK96" s="7"/>
      <c r="AL96" s="7"/>
    </row>
    <row r="97" spans="37:38" x14ac:dyDescent="0.15">
      <c r="AK97" s="7"/>
      <c r="AL97" s="7"/>
    </row>
    <row r="98" spans="37:38" x14ac:dyDescent="0.15">
      <c r="AK98" s="7"/>
      <c r="AL98" s="7"/>
    </row>
  </sheetData>
  <mergeCells count="17">
    <mergeCell ref="AP33:AR39"/>
    <mergeCell ref="V47:AC48"/>
    <mergeCell ref="AG41:AI45"/>
    <mergeCell ref="AE62:AE63"/>
    <mergeCell ref="V49:X50"/>
    <mergeCell ref="AA49:AC50"/>
    <mergeCell ref="AQ51:AQ52"/>
    <mergeCell ref="AO31:AO32"/>
    <mergeCell ref="AP4:AS6"/>
    <mergeCell ref="AG17:AH19"/>
    <mergeCell ref="U1:U2"/>
    <mergeCell ref="AF1:AF2"/>
    <mergeCell ref="AE19:AE20"/>
    <mergeCell ref="AO1:AO2"/>
    <mergeCell ref="V19:X20"/>
    <mergeCell ref="AA19:AC20"/>
    <mergeCell ref="AG2:AI3"/>
  </mergeCells>
  <phoneticPr fontId="1"/>
  <pageMargins left="0.75" right="0.75" top="1" bottom="1" header="0.51200000000000001" footer="0.51200000000000001"/>
  <pageSetup paperSize="8" scale="27" orientation="landscape" verticalDpi="1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演習用（Logシステム）</vt:lpstr>
      <vt:lpstr>Logシステム演習（演習済）</vt:lpstr>
      <vt:lpstr>'Logシステム演習（演習済）'!Print_Area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矢野 友規</cp:lastModifiedBy>
  <cp:lastPrinted>2026-03-04T01:30:04Z</cp:lastPrinted>
  <dcterms:created xsi:type="dcterms:W3CDTF">2005-09-05T15:12:33Z</dcterms:created>
  <dcterms:modified xsi:type="dcterms:W3CDTF">2026-06-24T00:36:08Z</dcterms:modified>
</cp:coreProperties>
</file>