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drawings/drawing10.xml" ContentType="application/vnd.openxmlformats-officedocument.drawingml.chartshapes+xml"/>
  <Override PartName="/xl/charts/chart9.xml" ContentType="application/vnd.openxmlformats-officedocument.drawingml.chart+xml"/>
  <Override PartName="/xl/drawings/drawing11.xml" ContentType="application/vnd.openxmlformats-officedocument.drawingml.chartshapes+xml"/>
  <Override PartName="/xl/charts/chart10.xml" ContentType="application/vnd.openxmlformats-officedocument.drawingml.chart+xml"/>
  <Override PartName="/xl/drawings/drawing12.xml" ContentType="application/vnd.openxmlformats-officedocument.drawingml.chartshapes+xml"/>
  <Override PartName="/xl/charts/chart11.xml" ContentType="application/vnd.openxmlformats-officedocument.drawingml.chart+xml"/>
  <Override PartName="/xl/drawings/drawing13.xml" ContentType="application/vnd.openxmlformats-officedocument.drawingml.chartshapes+xml"/>
  <Override PartName="/xl/charts/chart12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yano\Box\矢野企画\放射線技術学S引継ぎ\ディジタルX線画像計測_改訂2版\ダウンロードデータ\第2章\第2章演習ファイル\入出力特性演習リニアシステム\"/>
    </mc:Choice>
  </mc:AlternateContent>
  <xr:revisionPtr revIDLastSave="0" documentId="13_ncr:1_{D8C67051-AA65-4CE9-BD41-30474694A9B2}" xr6:coauthVersionLast="47" xr6:coauthVersionMax="47" xr10:uidLastSave="{00000000-0000-0000-0000-000000000000}"/>
  <bookViews>
    <workbookView xWindow="-120" yWindow="-120" windowWidth="29040" windowHeight="15720" xr2:uid="{85FF9E12-4BEB-4A40-AC5E-2CD94267DB95}"/>
  </bookViews>
  <sheets>
    <sheet name="演習用（リニアシステム）" sheetId="23" r:id="rId1"/>
    <sheet name="演習用（リニアシステム）（演習済） " sheetId="2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1" i="23" l="1"/>
  <c r="R21" i="23"/>
  <c r="Q22" i="23"/>
  <c r="R22" i="23"/>
  <c r="Q23" i="23"/>
  <c r="R23" i="23"/>
  <c r="Q24" i="23"/>
  <c r="R24" i="23"/>
  <c r="Q25" i="23"/>
  <c r="R25" i="23"/>
  <c r="Q26" i="23"/>
  <c r="R26" i="23"/>
  <c r="Q27" i="23"/>
  <c r="R27" i="23"/>
  <c r="Q28" i="23"/>
  <c r="R28" i="23"/>
  <c r="Q29" i="23"/>
  <c r="R29" i="23"/>
  <c r="Q30" i="23"/>
  <c r="R30" i="23"/>
  <c r="E33" i="23"/>
  <c r="C41" i="23" s="1"/>
  <c r="F33" i="23"/>
  <c r="H38" i="23" s="1"/>
  <c r="M36" i="23"/>
  <c r="N36" i="23" s="1"/>
  <c r="O36" i="23"/>
  <c r="C37" i="23"/>
  <c r="M37" i="23"/>
  <c r="N37" i="23" s="1"/>
  <c r="O37" i="23"/>
  <c r="M38" i="23"/>
  <c r="N38" i="23" s="1"/>
  <c r="O38" i="23" s="1"/>
  <c r="M39" i="23"/>
  <c r="N39" i="23" s="1"/>
  <c r="O39" i="23" s="1"/>
  <c r="C40" i="23"/>
  <c r="H40" i="23"/>
  <c r="M40" i="23"/>
  <c r="N40" i="23"/>
  <c r="O40" i="23"/>
  <c r="H41" i="23"/>
  <c r="M41" i="23"/>
  <c r="N41" i="23" s="1"/>
  <c r="O41" i="23"/>
  <c r="O42" i="23"/>
  <c r="O43" i="23"/>
  <c r="O44" i="23"/>
  <c r="O45" i="23"/>
  <c r="O46" i="23"/>
  <c r="R41" i="23"/>
  <c r="O69" i="23" s="1"/>
  <c r="C42" i="23"/>
  <c r="H42" i="23"/>
  <c r="M42" i="23"/>
  <c r="N42" i="23" s="1"/>
  <c r="R42" i="23"/>
  <c r="C43" i="23"/>
  <c r="H43" i="23"/>
  <c r="M43" i="23"/>
  <c r="N43" i="23"/>
  <c r="R43" i="23"/>
  <c r="C44" i="23"/>
  <c r="M44" i="23"/>
  <c r="N44" i="23" s="1"/>
  <c r="R44" i="23"/>
  <c r="O72" i="23" s="1"/>
  <c r="C45" i="23"/>
  <c r="H45" i="23"/>
  <c r="M45" i="23"/>
  <c r="N45" i="23" s="1"/>
  <c r="Q45" i="23"/>
  <c r="R45" i="23"/>
  <c r="C46" i="23"/>
  <c r="H46" i="23"/>
  <c r="M46" i="23"/>
  <c r="N46" i="23"/>
  <c r="Q46" i="23"/>
  <c r="N73" i="23" s="1"/>
  <c r="M73" i="23" s="1"/>
  <c r="R46" i="23"/>
  <c r="O97" i="23" s="1"/>
  <c r="Q47" i="23"/>
  <c r="N74" i="23" s="1"/>
  <c r="M74" i="23" s="1"/>
  <c r="R47" i="23"/>
  <c r="Q48" i="23"/>
  <c r="R48" i="23"/>
  <c r="Q49" i="23"/>
  <c r="N100" i="23" s="1"/>
  <c r="M100" i="23" s="1"/>
  <c r="R49" i="23"/>
  <c r="Q50" i="23"/>
  <c r="N101" i="23" s="1"/>
  <c r="M101" i="23" s="1"/>
  <c r="R50" i="23"/>
  <c r="Q51" i="23"/>
  <c r="N102" i="23" s="1"/>
  <c r="M102" i="23" s="1"/>
  <c r="R51" i="23"/>
  <c r="N59" i="23"/>
  <c r="N60" i="23"/>
  <c r="N61" i="23"/>
  <c r="N62" i="23"/>
  <c r="N63" i="23"/>
  <c r="N64" i="23"/>
  <c r="N65" i="23"/>
  <c r="N66" i="23"/>
  <c r="N67" i="23"/>
  <c r="N68" i="23"/>
  <c r="M68" i="23" s="1"/>
  <c r="O59" i="23"/>
  <c r="M67" i="23"/>
  <c r="O60" i="23"/>
  <c r="O61" i="23"/>
  <c r="O62" i="23"/>
  <c r="O63" i="23"/>
  <c r="O64" i="23"/>
  <c r="O65" i="23"/>
  <c r="O70" i="23"/>
  <c r="O66" i="23"/>
  <c r="O67" i="23"/>
  <c r="O71" i="23"/>
  <c r="O68" i="23"/>
  <c r="O74" i="23"/>
  <c r="N75" i="23"/>
  <c r="M75" i="23" s="1"/>
  <c r="O75" i="23"/>
  <c r="O76" i="23"/>
  <c r="O77" i="23"/>
  <c r="O78" i="23"/>
  <c r="T80" i="23"/>
  <c r="N103" i="23" s="1"/>
  <c r="N83" i="23"/>
  <c r="N84" i="23"/>
  <c r="N85" i="23"/>
  <c r="N86" i="23"/>
  <c r="N87" i="23"/>
  <c r="N88" i="23"/>
  <c r="N89" i="23"/>
  <c r="N90" i="23"/>
  <c r="N91" i="23"/>
  <c r="M91" i="23" s="1"/>
  <c r="N92" i="23"/>
  <c r="N99" i="23"/>
  <c r="M99" i="23" s="1"/>
  <c r="N104" i="23"/>
  <c r="O83" i="23"/>
  <c r="M92" i="23"/>
  <c r="O84" i="23"/>
  <c r="O85" i="23"/>
  <c r="O86" i="23"/>
  <c r="O87" i="23"/>
  <c r="O88" i="23"/>
  <c r="O89" i="23"/>
  <c r="O94" i="23"/>
  <c r="O90" i="23"/>
  <c r="O91" i="23"/>
  <c r="O95" i="23"/>
  <c r="O92" i="23"/>
  <c r="O98" i="23"/>
  <c r="O99" i="23"/>
  <c r="O100" i="23"/>
  <c r="O101" i="23"/>
  <c r="O102" i="23"/>
  <c r="O103" i="23"/>
  <c r="Q103" i="23"/>
  <c r="O104" i="23"/>
  <c r="E33" i="21"/>
  <c r="C40" i="21" s="1"/>
  <c r="C37" i="21"/>
  <c r="C46" i="21"/>
  <c r="C45" i="21"/>
  <c r="C44" i="21"/>
  <c r="C43" i="21"/>
  <c r="C42" i="21"/>
  <c r="C41" i="21"/>
  <c r="C39" i="21"/>
  <c r="C38" i="21"/>
  <c r="F33" i="21"/>
  <c r="H38" i="21" s="1"/>
  <c r="H37" i="21"/>
  <c r="H40" i="21"/>
  <c r="H42" i="21"/>
  <c r="H43" i="21"/>
  <c r="H44" i="21"/>
  <c r="H45" i="21"/>
  <c r="H46" i="21"/>
  <c r="Q45" i="21"/>
  <c r="Q21" i="21"/>
  <c r="R21" i="21"/>
  <c r="Q22" i="21"/>
  <c r="R22" i="21"/>
  <c r="Q23" i="21"/>
  <c r="R23" i="21"/>
  <c r="Q24" i="21"/>
  <c r="R24" i="21"/>
  <c r="Q25" i="21"/>
  <c r="R25" i="21"/>
  <c r="Q26" i="21"/>
  <c r="R26" i="21"/>
  <c r="Q27" i="21"/>
  <c r="R27" i="21"/>
  <c r="Q28" i="21"/>
  <c r="R28" i="21"/>
  <c r="Q29" i="21"/>
  <c r="R29" i="21"/>
  <c r="Q30" i="21"/>
  <c r="R30" i="21"/>
  <c r="M36" i="21"/>
  <c r="N36" i="21"/>
  <c r="O36" i="21" s="1"/>
  <c r="M37" i="21"/>
  <c r="N37" i="21" s="1"/>
  <c r="O37" i="21" s="1"/>
  <c r="M38" i="21"/>
  <c r="N38" i="21" s="1"/>
  <c r="O38" i="21" s="1"/>
  <c r="M39" i="21"/>
  <c r="N39" i="21" s="1"/>
  <c r="O39" i="21" s="1"/>
  <c r="M40" i="21"/>
  <c r="N40" i="21"/>
  <c r="O40" i="21"/>
  <c r="M41" i="21"/>
  <c r="N41" i="21" s="1"/>
  <c r="O41" i="21"/>
  <c r="O42" i="21"/>
  <c r="O43" i="21"/>
  <c r="O44" i="21"/>
  <c r="O45" i="21"/>
  <c r="O46" i="21"/>
  <c r="R41" i="21"/>
  <c r="M42" i="21"/>
  <c r="N42" i="21"/>
  <c r="R42" i="21"/>
  <c r="O70" i="21" s="1"/>
  <c r="M43" i="21"/>
  <c r="N43" i="21"/>
  <c r="R43" i="21"/>
  <c r="O71" i="21" s="1"/>
  <c r="M44" i="21"/>
  <c r="N44" i="21"/>
  <c r="R44" i="21"/>
  <c r="M45" i="21"/>
  <c r="N45" i="21"/>
  <c r="R45" i="21"/>
  <c r="M46" i="21"/>
  <c r="N46" i="21" s="1"/>
  <c r="Q46" i="21"/>
  <c r="N73" i="21" s="1"/>
  <c r="M73" i="21" s="1"/>
  <c r="R46" i="21"/>
  <c r="Q47" i="21"/>
  <c r="N74" i="21" s="1"/>
  <c r="M74" i="21" s="1"/>
  <c r="R47" i="21"/>
  <c r="Q48" i="21"/>
  <c r="N75" i="21" s="1"/>
  <c r="M75" i="21" s="1"/>
  <c r="R48" i="21"/>
  <c r="O99" i="21" s="1"/>
  <c r="Q49" i="21"/>
  <c r="N76" i="21" s="1"/>
  <c r="M76" i="21" s="1"/>
  <c r="R49" i="21"/>
  <c r="Q50" i="21"/>
  <c r="N101" i="21" s="1"/>
  <c r="M101" i="21" s="1"/>
  <c r="R50" i="21"/>
  <c r="Q51" i="21"/>
  <c r="R51" i="21"/>
  <c r="O78" i="21" s="1"/>
  <c r="N59" i="21"/>
  <c r="N60" i="21"/>
  <c r="N61" i="21"/>
  <c r="N62" i="21"/>
  <c r="N63" i="21"/>
  <c r="N64" i="21"/>
  <c r="N65" i="21"/>
  <c r="N66" i="21"/>
  <c r="N67" i="21"/>
  <c r="M67" i="21" s="1"/>
  <c r="N68" i="21"/>
  <c r="M68" i="21" s="1"/>
  <c r="O59" i="21"/>
  <c r="O60" i="21"/>
  <c r="O61" i="21"/>
  <c r="O62" i="21"/>
  <c r="O63" i="21"/>
  <c r="O69" i="21"/>
  <c r="O64" i="21"/>
  <c r="O65" i="21"/>
  <c r="O66" i="21"/>
  <c r="O67" i="21"/>
  <c r="O68" i="21"/>
  <c r="O72" i="21"/>
  <c r="O73" i="21"/>
  <c r="O74" i="21"/>
  <c r="O76" i="21"/>
  <c r="N77" i="21"/>
  <c r="M77" i="21"/>
  <c r="O77" i="21"/>
  <c r="N78" i="21"/>
  <c r="M78" i="21"/>
  <c r="T80" i="21"/>
  <c r="N83" i="21"/>
  <c r="N84" i="21"/>
  <c r="N85" i="21"/>
  <c r="N86" i="21"/>
  <c r="N87" i="21"/>
  <c r="N88" i="21"/>
  <c r="N89" i="21"/>
  <c r="N90" i="21"/>
  <c r="N91" i="21"/>
  <c r="N92" i="21"/>
  <c r="N98" i="21"/>
  <c r="M98" i="21" s="1"/>
  <c r="N102" i="21"/>
  <c r="M102" i="21" s="1"/>
  <c r="N103" i="21"/>
  <c r="N104" i="21"/>
  <c r="O83" i="21"/>
  <c r="O84" i="21"/>
  <c r="O85" i="21"/>
  <c r="O86" i="21"/>
  <c r="O87" i="21"/>
  <c r="M91" i="21"/>
  <c r="M92" i="21"/>
  <c r="O93" i="21"/>
  <c r="O88" i="21"/>
  <c r="O89" i="21"/>
  <c r="O94" i="21"/>
  <c r="O90" i="21"/>
  <c r="O91" i="21"/>
  <c r="O95" i="21"/>
  <c r="O92" i="21"/>
  <c r="O96" i="21"/>
  <c r="O97" i="21"/>
  <c r="O98" i="21"/>
  <c r="O100" i="21"/>
  <c r="O101" i="21"/>
  <c r="O102" i="21"/>
  <c r="P103" i="21"/>
  <c r="O103" i="21"/>
  <c r="Q103" i="21"/>
  <c r="O104" i="21"/>
  <c r="N97" i="23" l="1"/>
  <c r="M97" i="23" s="1"/>
  <c r="N77" i="23"/>
  <c r="M77" i="23" s="1"/>
  <c r="O96" i="23"/>
  <c r="N98" i="23"/>
  <c r="M98" i="23" s="1"/>
  <c r="O47" i="23"/>
  <c r="Q43" i="23" s="1"/>
  <c r="N71" i="23" s="1"/>
  <c r="P103" i="23"/>
  <c r="M103" i="23" s="1"/>
  <c r="N76" i="23"/>
  <c r="M76" i="23" s="1"/>
  <c r="N78" i="23"/>
  <c r="M78" i="23" s="1"/>
  <c r="Q42" i="23"/>
  <c r="Q41" i="23"/>
  <c r="Q44" i="23"/>
  <c r="O93" i="23"/>
  <c r="C38" i="23"/>
  <c r="H37" i="23"/>
  <c r="H44" i="23"/>
  <c r="H39" i="23"/>
  <c r="C39" i="23"/>
  <c r="O47" i="21"/>
  <c r="O73" i="23"/>
  <c r="N100" i="21"/>
  <c r="M100" i="21" s="1"/>
  <c r="N99" i="21"/>
  <c r="M99" i="21" s="1"/>
  <c r="N97" i="21"/>
  <c r="M97" i="21" s="1"/>
  <c r="O75" i="21"/>
  <c r="H41" i="21"/>
  <c r="H39" i="21"/>
  <c r="N95" i="23" l="1"/>
  <c r="N72" i="23"/>
  <c r="M72" i="23" s="1"/>
  <c r="N96" i="23"/>
  <c r="N69" i="23"/>
  <c r="M71" i="23" s="1"/>
  <c r="N93" i="23"/>
  <c r="N70" i="23"/>
  <c r="M70" i="23" s="1"/>
  <c r="N94" i="23"/>
  <c r="M94" i="23" s="1"/>
  <c r="Q44" i="21"/>
  <c r="Q41" i="21"/>
  <c r="Q42" i="21"/>
  <c r="Q43" i="21"/>
  <c r="M95" i="23" l="1"/>
  <c r="M96" i="23"/>
  <c r="M93" i="23"/>
  <c r="M90" i="23"/>
  <c r="M88" i="23"/>
  <c r="M104" i="23"/>
  <c r="M86" i="23"/>
  <c r="M87" i="23"/>
  <c r="M84" i="23"/>
  <c r="M85" i="23"/>
  <c r="M83" i="23"/>
  <c r="M89" i="23"/>
  <c r="M69" i="23"/>
  <c r="M63" i="23"/>
  <c r="M62" i="23"/>
  <c r="M61" i="23"/>
  <c r="M59" i="23"/>
  <c r="M66" i="23"/>
  <c r="M60" i="23"/>
  <c r="M65" i="23"/>
  <c r="M64" i="23"/>
  <c r="N71" i="21"/>
  <c r="N95" i="21"/>
  <c r="N70" i="21"/>
  <c r="N94" i="21"/>
  <c r="M94" i="21" s="1"/>
  <c r="N93" i="21"/>
  <c r="N69" i="21"/>
  <c r="N72" i="21"/>
  <c r="M72" i="21" s="1"/>
  <c r="N96" i="21"/>
  <c r="P74" i="23" l="1"/>
  <c r="Q97" i="23"/>
  <c r="P71" i="23"/>
  <c r="Q70" i="23"/>
  <c r="Q76" i="23"/>
  <c r="Q72" i="23"/>
  <c r="Q67" i="23"/>
  <c r="P59" i="23"/>
  <c r="Q61" i="23"/>
  <c r="Q77" i="23"/>
  <c r="Q62" i="23"/>
  <c r="P69" i="23"/>
  <c r="P66" i="23"/>
  <c r="Q60" i="23"/>
  <c r="P73" i="23"/>
  <c r="P64" i="23"/>
  <c r="Q75" i="23"/>
  <c r="P65" i="23"/>
  <c r="P60" i="23"/>
  <c r="P63" i="23"/>
  <c r="P62" i="23"/>
  <c r="Q63" i="23"/>
  <c r="P61" i="23"/>
  <c r="Q78" i="23"/>
  <c r="Q69" i="23"/>
  <c r="Q65" i="23"/>
  <c r="P78" i="23"/>
  <c r="P75" i="23"/>
  <c r="P76" i="23"/>
  <c r="Q74" i="23"/>
  <c r="Q64" i="23"/>
  <c r="P68" i="23"/>
  <c r="P67" i="23"/>
  <c r="P77" i="23"/>
  <c r="P72" i="23"/>
  <c r="Q71" i="23"/>
  <c r="Q73" i="23"/>
  <c r="Q66" i="23"/>
  <c r="Q59" i="23"/>
  <c r="P70" i="23"/>
  <c r="Q68" i="23"/>
  <c r="P95" i="23"/>
  <c r="Q83" i="23"/>
  <c r="Q89" i="23"/>
  <c r="P99" i="23"/>
  <c r="P96" i="23"/>
  <c r="P84" i="23"/>
  <c r="P101" i="23"/>
  <c r="Q99" i="23"/>
  <c r="P86" i="23"/>
  <c r="Q90" i="23"/>
  <c r="P88" i="23"/>
  <c r="Q101" i="23"/>
  <c r="Q98" i="23"/>
  <c r="Q100" i="23"/>
  <c r="Q94" i="23"/>
  <c r="Q84" i="23"/>
  <c r="P94" i="23"/>
  <c r="P83" i="23"/>
  <c r="P92" i="23"/>
  <c r="P93" i="23"/>
  <c r="Q87" i="23"/>
  <c r="Q95" i="23"/>
  <c r="Q102" i="23"/>
  <c r="P90" i="23"/>
  <c r="P100" i="23"/>
  <c r="P97" i="23"/>
  <c r="P89" i="23"/>
  <c r="Q86" i="23"/>
  <c r="P102" i="23"/>
  <c r="Q85" i="23"/>
  <c r="P91" i="23"/>
  <c r="P85" i="23"/>
  <c r="Q88" i="23"/>
  <c r="Q93" i="23"/>
  <c r="Q92" i="23"/>
  <c r="Q91" i="23"/>
  <c r="P98" i="23"/>
  <c r="Q96" i="23"/>
  <c r="P87" i="23"/>
  <c r="M96" i="21"/>
  <c r="M69" i="21"/>
  <c r="M64" i="21"/>
  <c r="M59" i="21"/>
  <c r="M60" i="21"/>
  <c r="M61" i="21"/>
  <c r="M63" i="21"/>
  <c r="M66" i="21"/>
  <c r="M62" i="21"/>
  <c r="M65" i="21"/>
  <c r="M87" i="21"/>
  <c r="M93" i="21"/>
  <c r="M83" i="21"/>
  <c r="M103" i="21"/>
  <c r="M85" i="21"/>
  <c r="M84" i="21"/>
  <c r="M104" i="21"/>
  <c r="M90" i="21"/>
  <c r="M86" i="21"/>
  <c r="M88" i="21"/>
  <c r="M89" i="21"/>
  <c r="M70" i="21"/>
  <c r="M95" i="21"/>
  <c r="M71" i="21"/>
  <c r="Q91" i="21" l="1"/>
  <c r="P100" i="21"/>
  <c r="Q94" i="21"/>
  <c r="Q100" i="21"/>
  <c r="Q96" i="21"/>
  <c r="P91" i="21"/>
  <c r="P83" i="21"/>
  <c r="Q89" i="21"/>
  <c r="P98" i="21"/>
  <c r="P90" i="21"/>
  <c r="Q83" i="21"/>
  <c r="P92" i="21"/>
  <c r="Q98" i="21"/>
  <c r="Q92" i="21"/>
  <c r="Q90" i="21"/>
  <c r="P93" i="21"/>
  <c r="P99" i="21"/>
  <c r="P84" i="21"/>
  <c r="Q93" i="21"/>
  <c r="Q99" i="21"/>
  <c r="Q84" i="21"/>
  <c r="P94" i="21"/>
  <c r="P87" i="21"/>
  <c r="P85" i="21"/>
  <c r="Q87" i="21"/>
  <c r="P95" i="21"/>
  <c r="Q85" i="21"/>
  <c r="Q95" i="21"/>
  <c r="P101" i="21"/>
  <c r="P88" i="21"/>
  <c r="P96" i="21"/>
  <c r="Q101" i="21"/>
  <c r="P97" i="21"/>
  <c r="Q88" i="21"/>
  <c r="P86" i="21"/>
  <c r="P102" i="21"/>
  <c r="Q86" i="21"/>
  <c r="Q102" i="21"/>
  <c r="P89" i="21"/>
  <c r="Q97" i="21"/>
  <c r="Q61" i="21"/>
  <c r="P64" i="21"/>
  <c r="Q73" i="21"/>
  <c r="P66" i="21"/>
  <c r="Q75" i="21"/>
  <c r="P63" i="21"/>
  <c r="P72" i="21"/>
  <c r="P76" i="21"/>
  <c r="P73" i="21"/>
  <c r="Q64" i="21"/>
  <c r="Q67" i="21"/>
  <c r="P77" i="21"/>
  <c r="P68" i="21"/>
  <c r="P62" i="21"/>
  <c r="P74" i="21"/>
  <c r="Q77" i="21"/>
  <c r="Q62" i="21"/>
  <c r="Q74" i="21"/>
  <c r="P65" i="21"/>
  <c r="Q68" i="21"/>
  <c r="P69" i="21"/>
  <c r="P59" i="21"/>
  <c r="Q65" i="21"/>
  <c r="Q69" i="21"/>
  <c r="P78" i="21"/>
  <c r="Q59" i="21"/>
  <c r="P70" i="21"/>
  <c r="P75" i="21"/>
  <c r="Q78" i="21"/>
  <c r="Q66" i="21"/>
  <c r="Q70" i="21"/>
  <c r="P60" i="21"/>
  <c r="P71" i="21"/>
  <c r="Q60" i="21"/>
  <c r="Q71" i="21"/>
  <c r="Q63" i="21"/>
  <c r="P67" i="21"/>
  <c r="Q72" i="21"/>
  <c r="Q76" i="21"/>
  <c r="P61" i="21"/>
</calcChain>
</file>

<file path=xl/sharedStrings.xml><?xml version="1.0" encoding="utf-8"?>
<sst xmlns="http://schemas.openxmlformats.org/spreadsheetml/2006/main" count="195" uniqueCount="80">
  <si>
    <t>ディジタル値</t>
    <rPh sb="5" eb="6">
      <t>チ</t>
    </rPh>
    <phoneticPr fontId="1"/>
  </si>
  <si>
    <t>傾き</t>
    <rPh sb="0" eb="1">
      <t>カタム</t>
    </rPh>
    <phoneticPr fontId="1"/>
  </si>
  <si>
    <t>変更倍率</t>
    <rPh sb="0" eb="2">
      <t>ヘンコウ</t>
    </rPh>
    <rPh sb="2" eb="4">
      <t>バイリツ</t>
    </rPh>
    <phoneticPr fontId="1"/>
  </si>
  <si>
    <t>低露光</t>
    <rPh sb="0" eb="1">
      <t>テイ</t>
    </rPh>
    <rPh sb="1" eb="3">
      <t>ロコウ</t>
    </rPh>
    <phoneticPr fontId="1"/>
  </si>
  <si>
    <t>並べ替え後合成</t>
    <rPh sb="0" eb="1">
      <t>ナラ</t>
    </rPh>
    <rPh sb="2" eb="3">
      <t>カ</t>
    </rPh>
    <rPh sb="4" eb="5">
      <t>ゴ</t>
    </rPh>
    <rPh sb="5" eb="7">
      <t>ゴウセイ</t>
    </rPh>
    <phoneticPr fontId="1"/>
  </si>
  <si>
    <t>切片</t>
    <rPh sb="0" eb="2">
      <t>セッペン</t>
    </rPh>
    <phoneticPr fontId="1"/>
  </si>
  <si>
    <t>最大デジタル値（14ビットなら16383）</t>
    <rPh sb="0" eb="2">
      <t>サイダイ</t>
    </rPh>
    <rPh sb="6" eb="7">
      <t>チ</t>
    </rPh>
    <phoneticPr fontId="1"/>
  </si>
  <si>
    <t>最高露光</t>
    <rPh sb="0" eb="2">
      <t>サイコウ</t>
    </rPh>
    <rPh sb="2" eb="4">
      <t>ロコウ</t>
    </rPh>
    <phoneticPr fontId="1"/>
  </si>
  <si>
    <t>↑最高露光のデータ</t>
    <rPh sb="1" eb="3">
      <t>サイコウ</t>
    </rPh>
    <rPh sb="3" eb="5">
      <t>ロコウ</t>
    </rPh>
    <phoneticPr fontId="1"/>
  </si>
  <si>
    <t>プラトー追加（完成）</t>
    <rPh sb="4" eb="6">
      <t>ツイカ</t>
    </rPh>
    <rPh sb="7" eb="9">
      <t>カンセイ</t>
    </rPh>
    <phoneticPr fontId="1"/>
  </si>
  <si>
    <t>最高露光はデータ１つ</t>
    <rPh sb="0" eb="2">
      <t>サイコウ</t>
    </rPh>
    <rPh sb="2" eb="4">
      <t>ロコウ</t>
    </rPh>
    <phoneticPr fontId="1"/>
  </si>
  <si>
    <t>平均補正倍率</t>
    <rPh sb="0" eb="2">
      <t>ヘイキン</t>
    </rPh>
    <rPh sb="2" eb="4">
      <t>ホセイ</t>
    </rPh>
    <rPh sb="4" eb="6">
      <t>バイリツ</t>
    </rPh>
    <phoneticPr fontId="1"/>
  </si>
  <si>
    <t>プラトー到達点データ</t>
    <rPh sb="4" eb="7">
      <t>トウタツテン</t>
    </rPh>
    <phoneticPr fontId="1"/>
  </si>
  <si>
    <t>④</t>
    <phoneticPr fontId="1"/>
  </si>
  <si>
    <t>⑤</t>
    <phoneticPr fontId="1"/>
  </si>
  <si>
    <t>露光量</t>
    <rPh sb="0" eb="2">
      <t>ロコウ</t>
    </rPh>
    <rPh sb="2" eb="3">
      <t>リョウ</t>
    </rPh>
    <phoneticPr fontId="1"/>
  </si>
  <si>
    <t>補正露光量</t>
    <rPh sb="0" eb="2">
      <t>ホセイ</t>
    </rPh>
    <rPh sb="2" eb="4">
      <t>ロコウ</t>
    </rPh>
    <rPh sb="4" eb="5">
      <t>リョウ</t>
    </rPh>
    <phoneticPr fontId="1"/>
  </si>
  <si>
    <t>露光量と補正露光量の比</t>
    <rPh sb="0" eb="2">
      <t>ロコウ</t>
    </rPh>
    <rPh sb="2" eb="3">
      <t>リョウ</t>
    </rPh>
    <rPh sb="4" eb="6">
      <t>ホセイ</t>
    </rPh>
    <rPh sb="6" eb="8">
      <t>ロコウ</t>
    </rPh>
    <rPh sb="8" eb="9">
      <t>リョウ</t>
    </rPh>
    <rPh sb="10" eb="11">
      <t>ヒ</t>
    </rPh>
    <phoneticPr fontId="1"/>
  </si>
  <si>
    <t>補正露光量</t>
    <rPh sb="0" eb="2">
      <t>ホセイ</t>
    </rPh>
    <rPh sb="2" eb="3">
      <t>ロ</t>
    </rPh>
    <rPh sb="3" eb="4">
      <t>コウ</t>
    </rPh>
    <rPh sb="4" eb="5">
      <t>リョウ</t>
    </rPh>
    <phoneticPr fontId="1"/>
  </si>
  <si>
    <t>⑦</t>
    <phoneticPr fontId="1"/>
  </si>
  <si>
    <t>入射表面線量</t>
    <rPh sb="0" eb="2">
      <t>ニュウシャ</t>
    </rPh>
    <rPh sb="2" eb="4">
      <t>ヒョウメン</t>
    </rPh>
    <rPh sb="4" eb="6">
      <t>センリョウ</t>
    </rPh>
    <phoneticPr fontId="1"/>
  </si>
  <si>
    <t>天板などの吸収率</t>
    <rPh sb="0" eb="2">
      <t>テンバン</t>
    </rPh>
    <rPh sb="5" eb="7">
      <t>キュウシュウ</t>
    </rPh>
    <rPh sb="7" eb="8">
      <t>リツ</t>
    </rPh>
    <phoneticPr fontId="1"/>
  </si>
  <si>
    <t>SID(ディテクタ面までの距離)〔mm〕</t>
    <rPh sb="9" eb="10">
      <t>メン</t>
    </rPh>
    <rPh sb="13" eb="15">
      <t>キョリ</t>
    </rPh>
    <phoneticPr fontId="1"/>
  </si>
  <si>
    <t>補正係数</t>
    <rPh sb="0" eb="2">
      <t>ホセイ</t>
    </rPh>
    <rPh sb="2" eb="4">
      <t>ケイスウ</t>
    </rPh>
    <phoneticPr fontId="1"/>
  </si>
  <si>
    <t>高露光補正後</t>
    <rPh sb="0" eb="1">
      <t>コウ</t>
    </rPh>
    <rPh sb="1" eb="3">
      <t>ロコウ</t>
    </rPh>
    <rPh sb="3" eb="5">
      <t>ホセイ</t>
    </rPh>
    <rPh sb="5" eb="6">
      <t>ゴ</t>
    </rPh>
    <phoneticPr fontId="1"/>
  </si>
  <si>
    <t>高露光</t>
  </si>
  <si>
    <t>低露光</t>
  </si>
  <si>
    <t>露光量　(mR)</t>
    <rPh sb="0" eb="2">
      <t>ロコウ</t>
    </rPh>
    <rPh sb="2" eb="3">
      <t>リョウ</t>
    </rPh>
    <phoneticPr fontId="1"/>
  </si>
  <si>
    <t>測定線量　(mR)</t>
    <rPh sb="0" eb="2">
      <t>ソクテイ</t>
    </rPh>
    <rPh sb="2" eb="4">
      <t>センリョウ</t>
    </rPh>
    <phoneticPr fontId="1"/>
  </si>
  <si>
    <t>③</t>
    <phoneticPr fontId="1"/>
  </si>
  <si>
    <t>SCD(線量計までの距離)〔mm〕</t>
    <rPh sb="4" eb="6">
      <t>センリョウ</t>
    </rPh>
    <rPh sb="6" eb="7">
      <t>ケイ</t>
    </rPh>
    <rPh sb="10" eb="12">
      <t>キョリ</t>
    </rPh>
    <phoneticPr fontId="1"/>
  </si>
  <si>
    <t>未露光（+2mmPb）</t>
    <rPh sb="0" eb="3">
      <t>ミロコウ</t>
    </rPh>
    <phoneticPr fontId="1"/>
  </si>
  <si>
    <t xml:space="preserve"> </t>
  </si>
  <si>
    <t>Label</t>
  </si>
  <si>
    <t>Mean</t>
  </si>
  <si>
    <t>StdDev</t>
  </si>
  <si>
    <t>Slice</t>
  </si>
  <si>
    <t>2ｍｍAl+（演習用）:2000D_ROI100x100:1_RQA-M2</t>
  </si>
  <si>
    <t>2ｍｍAl+（演習用）:2000D_ROI100x100:2_RQA-M2</t>
  </si>
  <si>
    <t>2ｍｍAl+（演習用）:2000D_ROI100x100:3_RQA-M2</t>
  </si>
  <si>
    <t>2ｍｍAl+（演習用）:2000D_ROI100x100:4_RQA-M2</t>
  </si>
  <si>
    <t>2ｍｍAl+（演習用）:2000D_ROI100x100:5_RQA-M2</t>
  </si>
  <si>
    <t>2ｍｍAl+（演習用）:2000D_ROI100x100:6_RQA-M2</t>
  </si>
  <si>
    <t>2ｍｍAl+（演習用）:2000D_ROI100x100:7_RQA-M2</t>
  </si>
  <si>
    <t>2ｍｍAl+（演習用）:2000D_ROI100x100:8_RQA-M2</t>
  </si>
  <si>
    <t>高露光デジタル値</t>
    <rPh sb="0" eb="1">
      <t>コウ</t>
    </rPh>
    <rPh sb="1" eb="3">
      <t>ロコウ</t>
    </rPh>
    <rPh sb="7" eb="8">
      <t>チ</t>
    </rPh>
    <phoneticPr fontId="1"/>
  </si>
  <si>
    <t>低露光の近似式を用いて，高露光のデジタル値（Ｙ）から高露光の仮想露光量（X）に変換する．そして，実測の露光量との比から補正倍率を求める．</t>
    <rPh sb="0" eb="1">
      <t>テイ</t>
    </rPh>
    <rPh sb="1" eb="3">
      <t>ロコウ</t>
    </rPh>
    <rPh sb="4" eb="7">
      <t>キンジシキ</t>
    </rPh>
    <rPh sb="8" eb="9">
      <t>モチ</t>
    </rPh>
    <rPh sb="12" eb="13">
      <t>コウ</t>
    </rPh>
    <rPh sb="13" eb="15">
      <t>ロコウ</t>
    </rPh>
    <rPh sb="20" eb="21">
      <t>チ</t>
    </rPh>
    <rPh sb="26" eb="27">
      <t>コウ</t>
    </rPh>
    <rPh sb="27" eb="29">
      <t>ロコウ</t>
    </rPh>
    <rPh sb="30" eb="32">
      <t>カソウ</t>
    </rPh>
    <rPh sb="32" eb="34">
      <t>ロコウ</t>
    </rPh>
    <rPh sb="34" eb="35">
      <t>リョウ</t>
    </rPh>
    <rPh sb="39" eb="41">
      <t>ヘンカン</t>
    </rPh>
    <rPh sb="48" eb="50">
      <t>ジッソク</t>
    </rPh>
    <rPh sb="51" eb="53">
      <t>ロコウ</t>
    </rPh>
    <rPh sb="53" eb="54">
      <t>リョウ</t>
    </rPh>
    <rPh sb="56" eb="57">
      <t>ヒ</t>
    </rPh>
    <rPh sb="59" eb="61">
      <t>ホセイ</t>
    </rPh>
    <rPh sb="61" eb="63">
      <t>バイリツ</t>
    </rPh>
    <rPh sb="64" eb="65">
      <t>モト</t>
    </rPh>
    <phoneticPr fontId="1"/>
  </si>
  <si>
    <t>プラトーに到達する相対露光量</t>
    <rPh sb="5" eb="7">
      <t>トウタツ</t>
    </rPh>
    <rPh sb="9" eb="11">
      <t>ソウタイ</t>
    </rPh>
    <rPh sb="11" eb="13">
      <t>ロコウ</t>
    </rPh>
    <rPh sb="13" eb="14">
      <t>リョウ</t>
    </rPh>
    <phoneticPr fontId="1"/>
  </si>
  <si>
    <t>グラフにて，高露光のプラトー部を確認する．</t>
    <rPh sb="6" eb="7">
      <t>コウ</t>
    </rPh>
    <rPh sb="7" eb="9">
      <t>ロコウ</t>
    </rPh>
    <rPh sb="14" eb="15">
      <t>ブ</t>
    </rPh>
    <rPh sb="16" eb="18">
      <t>カクニン</t>
    </rPh>
    <phoneticPr fontId="1"/>
  </si>
  <si>
    <t>測定線量から入射表面線量を求める．</t>
    <rPh sb="0" eb="2">
      <t>ソクテイ</t>
    </rPh>
    <rPh sb="2" eb="4">
      <t>センリョウ</t>
    </rPh>
    <rPh sb="6" eb="8">
      <t>ニュウシャ</t>
    </rPh>
    <rPh sb="8" eb="10">
      <t>ヒョウメン</t>
    </rPh>
    <rPh sb="10" eb="12">
      <t>センリョウ</t>
    </rPh>
    <rPh sb="13" eb="14">
      <t>モト</t>
    </rPh>
    <phoneticPr fontId="1"/>
  </si>
  <si>
    <t>右の変更倍率を調節して，高露光の露光量に変更倍率を掛け，低露光と繋げる．（テスト用，最終結果には反映されない．）</t>
    <rPh sb="7" eb="9">
      <t>チョウセツ</t>
    </rPh>
    <rPh sb="12" eb="13">
      <t>コウ</t>
    </rPh>
    <rPh sb="13" eb="15">
      <t>ロコウ</t>
    </rPh>
    <rPh sb="16" eb="18">
      <t>ロコウ</t>
    </rPh>
    <rPh sb="18" eb="19">
      <t>リョウ</t>
    </rPh>
    <rPh sb="20" eb="22">
      <t>ヘンコウ</t>
    </rPh>
    <rPh sb="22" eb="24">
      <t>バイリツ</t>
    </rPh>
    <rPh sb="25" eb="26">
      <t>カ</t>
    </rPh>
    <rPh sb="28" eb="29">
      <t>テイ</t>
    </rPh>
    <rPh sb="29" eb="31">
      <t>ロコウ</t>
    </rPh>
    <rPh sb="32" eb="33">
      <t>ツナ</t>
    </rPh>
    <rPh sb="40" eb="41">
      <t>ヨウ</t>
    </rPh>
    <rPh sb="42" eb="44">
      <t>サイシュウ</t>
    </rPh>
    <rPh sb="44" eb="46">
      <t>ケッカ</t>
    </rPh>
    <rPh sb="48" eb="50">
      <t>ハンエイ</t>
    </rPh>
    <phoneticPr fontId="1"/>
  </si>
  <si>
    <t>②の低露光の近似曲線の傾きと切片をそれぞれ入力</t>
    <rPh sb="2" eb="3">
      <t>テイ</t>
    </rPh>
    <rPh sb="3" eb="5">
      <t>ロコウ</t>
    </rPh>
    <rPh sb="6" eb="8">
      <t>キンジ</t>
    </rPh>
    <rPh sb="8" eb="10">
      <t>キョクセン</t>
    </rPh>
    <rPh sb="11" eb="12">
      <t>カタム</t>
    </rPh>
    <rPh sb="14" eb="16">
      <t>セッペン</t>
    </rPh>
    <rPh sb="21" eb="23">
      <t>ニュウリョク</t>
    </rPh>
    <phoneticPr fontId="1"/>
  </si>
  <si>
    <t>求めた平均補正倍率で，高露光の露光量を補正する．</t>
    <rPh sb="0" eb="1">
      <t>モト</t>
    </rPh>
    <rPh sb="3" eb="5">
      <t>ヘイキン</t>
    </rPh>
    <rPh sb="5" eb="7">
      <t>ホセイ</t>
    </rPh>
    <rPh sb="7" eb="9">
      <t>バイリツ</t>
    </rPh>
    <rPh sb="11" eb="12">
      <t>コウ</t>
    </rPh>
    <rPh sb="12" eb="14">
      <t>ロコウ</t>
    </rPh>
    <rPh sb="15" eb="17">
      <t>ロコウ</t>
    </rPh>
    <rPh sb="17" eb="18">
      <t>リョウ</t>
    </rPh>
    <rPh sb="19" eb="21">
      <t>ホセイ</t>
    </rPh>
    <phoneticPr fontId="1"/>
  </si>
  <si>
    <t>①「低露光」と④「補正後の高露光」の結果を並べ替えた後，再度グラフ化し、近似式を算出．</t>
    <rPh sb="2" eb="3">
      <t>テイ</t>
    </rPh>
    <rPh sb="3" eb="5">
      <t>ロコウ</t>
    </rPh>
    <rPh sb="9" eb="11">
      <t>ホセイ</t>
    </rPh>
    <rPh sb="11" eb="12">
      <t>ゴ</t>
    </rPh>
    <rPh sb="13" eb="14">
      <t>コウ</t>
    </rPh>
    <rPh sb="14" eb="16">
      <t>ロコウ</t>
    </rPh>
    <rPh sb="18" eb="20">
      <t>ケッカ</t>
    </rPh>
    <rPh sb="21" eb="22">
      <t>ナラ</t>
    </rPh>
    <rPh sb="23" eb="24">
      <t>カ</t>
    </rPh>
    <rPh sb="26" eb="27">
      <t>アト</t>
    </rPh>
    <rPh sb="28" eb="30">
      <t>サイド</t>
    </rPh>
    <rPh sb="33" eb="34">
      <t>カ</t>
    </rPh>
    <rPh sb="36" eb="38">
      <t>キンジ</t>
    </rPh>
    <rPh sb="38" eb="39">
      <t>シキ</t>
    </rPh>
    <rPh sb="40" eb="42">
      <t>サンシュツ</t>
    </rPh>
    <phoneticPr fontId="1"/>
  </si>
  <si>
    <t>プラトー到達点データと最高露光のデータを加えてグラフにする．</t>
    <rPh sb="4" eb="7">
      <t>トウタツテン</t>
    </rPh>
    <rPh sb="11" eb="13">
      <t>サイコウ</t>
    </rPh>
    <rPh sb="13" eb="15">
      <t>ロコウ</t>
    </rPh>
    <rPh sb="20" eb="21">
      <t>クワ</t>
    </rPh>
    <phoneticPr fontId="1"/>
  </si>
  <si>
    <t>合成後のグラフの傾きと切片を入力する．最大デジタル値を入力し，最大デジタル値（プラトー）に到達する露光量が求める．</t>
    <rPh sb="2" eb="3">
      <t>ゴ</t>
    </rPh>
    <phoneticPr fontId="1"/>
  </si>
  <si>
    <t>②</t>
    <phoneticPr fontId="1"/>
  </si>
  <si>
    <t xml:space="preserve"> </t>
    <phoneticPr fontId="1"/>
  </si>
  <si>
    <t>0_exp.dcm:2000D_ROI100x100</t>
    <phoneticPr fontId="1"/>
  </si>
  <si>
    <t>①</t>
    <phoneticPr fontId="1"/>
  </si>
  <si>
    <t>⑥</t>
    <phoneticPr fontId="1"/>
  </si>
  <si>
    <t>演習装置の測定結果</t>
    <rPh sb="0" eb="2">
      <t>エンシュウ</t>
    </rPh>
    <rPh sb="2" eb="4">
      <t>ソウチ</t>
    </rPh>
    <rPh sb="5" eb="7">
      <t>ソクテイ</t>
    </rPh>
    <rPh sb="7" eb="9">
      <t>ケッカ</t>
    </rPh>
    <phoneticPr fontId="1"/>
  </si>
  <si>
    <t>②</t>
    <phoneticPr fontId="1"/>
  </si>
  <si>
    <t>①</t>
    <phoneticPr fontId="1"/>
  </si>
  <si>
    <t>⑥</t>
    <phoneticPr fontId="1"/>
  </si>
  <si>
    <t>演習用測定線量</t>
  </si>
  <si>
    <t>演習用測定線量</t>
    <rPh sb="0" eb="2">
      <t>エンシュウ</t>
    </rPh>
    <rPh sb="2" eb="3">
      <t>ヨウ</t>
    </rPh>
    <rPh sb="3" eb="5">
      <t>ソクテイ</t>
    </rPh>
    <rPh sb="5" eb="7">
      <t>センリョウ</t>
    </rPh>
    <phoneticPr fontId="1"/>
  </si>
  <si>
    <t>天板などの吸収率（透過率）</t>
    <rPh sb="0" eb="2">
      <t>テンバン</t>
    </rPh>
    <rPh sb="5" eb="7">
      <t>キュウシュウ</t>
    </rPh>
    <rPh sb="7" eb="8">
      <t>リツ</t>
    </rPh>
    <phoneticPr fontId="1"/>
  </si>
  <si>
    <t>最高露光はデータ１つ</t>
    <rPh sb="0" eb="2">
      <t>サイコウ</t>
    </rPh>
    <rPh sb="2" eb="4">
      <t>ロコウ</t>
    </rPh>
    <phoneticPr fontId="2"/>
  </si>
  <si>
    <t>測定結果を表にし，フィルター(+)，(-)グラフを作成する．高露光と低露光は①のグラフで直線部のみをコピーする．また，最高露光は１点のみコピーする．演習では* Al フィルター（-）のディジタル値:16383が最高露光となる．　</t>
    <rPh sb="0" eb="2">
      <t>ソクテイ</t>
    </rPh>
    <rPh sb="2" eb="4">
      <t>ケッカ</t>
    </rPh>
    <rPh sb="5" eb="6">
      <t>ヒョウ</t>
    </rPh>
    <rPh sb="25" eb="27">
      <t>サクセイ</t>
    </rPh>
    <rPh sb="30" eb="31">
      <t>コウ</t>
    </rPh>
    <rPh sb="31" eb="33">
      <t>ロコウ</t>
    </rPh>
    <rPh sb="34" eb="35">
      <t>テイ</t>
    </rPh>
    <rPh sb="35" eb="37">
      <t>ロコウ</t>
    </rPh>
    <rPh sb="44" eb="46">
      <t>チョクセン</t>
    </rPh>
    <rPh sb="46" eb="47">
      <t>ブ</t>
    </rPh>
    <rPh sb="59" eb="61">
      <t>サイコウ</t>
    </rPh>
    <rPh sb="61" eb="63">
      <t>ロコウ</t>
    </rPh>
    <rPh sb="65" eb="66">
      <t>テン</t>
    </rPh>
    <rPh sb="97" eb="98">
      <t>チ</t>
    </rPh>
    <rPh sb="105" eb="107">
      <t>サイコウ</t>
    </rPh>
    <rPh sb="107" eb="109">
      <t>ロコウ</t>
    </rPh>
    <phoneticPr fontId="1"/>
  </si>
  <si>
    <t>高露光（Al フィルタ（-））</t>
    <rPh sb="0" eb="1">
      <t>コウ</t>
    </rPh>
    <rPh sb="1" eb="3">
      <t>ロコウ</t>
    </rPh>
    <phoneticPr fontId="1"/>
  </si>
  <si>
    <t>低露光（Al フィルタ（+））</t>
    <rPh sb="0" eb="1">
      <t>テイ</t>
    </rPh>
    <rPh sb="1" eb="3">
      <t>ロコウ</t>
    </rPh>
    <phoneticPr fontId="1"/>
  </si>
  <si>
    <t>高露光（Al-）と低露光（Al＋）のデータをそれぞれ下に値のみをコピーする</t>
    <rPh sb="0" eb="1">
      <t>コウ</t>
    </rPh>
    <rPh sb="1" eb="3">
      <t>ロコウ</t>
    </rPh>
    <rPh sb="9" eb="10">
      <t>テイ</t>
    </rPh>
    <rPh sb="10" eb="12">
      <t>ロコウ</t>
    </rPh>
    <rPh sb="26" eb="27">
      <t>シタ</t>
    </rPh>
    <rPh sb="28" eb="29">
      <t>アタイ</t>
    </rPh>
    <phoneticPr fontId="1"/>
  </si>
  <si>
    <t>高露光（Alフィルタ（－））</t>
  </si>
  <si>
    <t>低露光（Alフィルタ（＋））</t>
  </si>
  <si>
    <t>Al-（演習用）:2000D_ROI100x100:010_Al-</t>
  </si>
  <si>
    <t>Al-（演習用）:2000D_ROI100x100:011_Al-</t>
  </si>
  <si>
    <t>Al-（演習用）:2000D_ROI100x100:012_Al-</t>
  </si>
  <si>
    <t>Al-（演習用）:2000D_ROI100x100:013_Al-</t>
  </si>
  <si>
    <t>Al-（演習用）:2000D_ROI100x100:014_Al-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</si>
</sst>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0.000_ "/>
    <numFmt numFmtId="178" formatCode="0.000_);[Red]\(0.000\)"/>
    <numFmt numFmtId="179" formatCode="0.00_);[Red]\(0.00\)"/>
    <numFmt numFmtId="180" formatCode="0.0000_ "/>
  </numFmts>
  <fonts count="1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sz val="11"/>
      <name val="游ゴシック"/>
      <family val="3"/>
      <charset val="128"/>
    </font>
    <font>
      <sz val="16"/>
      <color indexed="10"/>
      <name val="游ゴシック"/>
      <family val="3"/>
      <charset val="128"/>
    </font>
    <font>
      <sz val="18"/>
      <color indexed="10"/>
      <name val="游ゴシック"/>
      <family val="3"/>
      <charset val="128"/>
    </font>
    <font>
      <b/>
      <sz val="11"/>
      <name val="游ゴシック"/>
      <family val="3"/>
      <charset val="128"/>
    </font>
    <font>
      <sz val="11"/>
      <name val="游ゴシック"/>
      <family val="3"/>
      <charset val="128"/>
      <scheme val="minor"/>
    </font>
    <font>
      <sz val="16"/>
      <color indexed="10"/>
      <name val="游ゴシック"/>
      <family val="3"/>
      <charset val="128"/>
      <scheme val="minor"/>
    </font>
    <font>
      <sz val="18"/>
      <color indexed="1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8" borderId="27" xfId="0" applyFont="1" applyFill="1" applyBorder="1" applyAlignment="1">
      <alignment horizontal="center" vertical="center"/>
    </xf>
    <xf numFmtId="0" fontId="3" fillId="8" borderId="28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3" fillId="7" borderId="27" xfId="0" applyFont="1" applyFill="1" applyBorder="1" applyAlignment="1">
      <alignment horizontal="center" vertical="center"/>
    </xf>
    <xf numFmtId="0" fontId="3" fillId="7" borderId="28" xfId="0" applyFont="1" applyFill="1" applyBorder="1" applyAlignment="1">
      <alignment horizontal="center" vertical="center"/>
    </xf>
    <xf numFmtId="179" fontId="3" fillId="8" borderId="3" xfId="0" applyNumberFormat="1" applyFont="1" applyFill="1" applyBorder="1">
      <alignment vertical="center"/>
    </xf>
    <xf numFmtId="179" fontId="3" fillId="8" borderId="4" xfId="0" applyNumberFormat="1" applyFont="1" applyFill="1" applyBorder="1">
      <alignment vertical="center"/>
    </xf>
    <xf numFmtId="177" fontId="3" fillId="5" borderId="3" xfId="0" applyNumberFormat="1" applyFont="1" applyFill="1" applyBorder="1">
      <alignment vertical="center"/>
    </xf>
    <xf numFmtId="0" fontId="3" fillId="5" borderId="4" xfId="0" applyFont="1" applyFill="1" applyBorder="1">
      <alignment vertical="center"/>
    </xf>
    <xf numFmtId="177" fontId="3" fillId="7" borderId="3" xfId="0" applyNumberFormat="1" applyFont="1" applyFill="1" applyBorder="1">
      <alignment vertical="center"/>
    </xf>
    <xf numFmtId="177" fontId="3" fillId="7" borderId="4" xfId="0" applyNumberFormat="1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3" fillId="7" borderId="3" xfId="0" applyFont="1" applyFill="1" applyBorder="1">
      <alignment vertical="center"/>
    </xf>
    <xf numFmtId="0" fontId="3" fillId="7" borderId="4" xfId="0" applyFont="1" applyFill="1" applyBorder="1">
      <alignment vertical="center"/>
    </xf>
    <xf numFmtId="179" fontId="3" fillId="8" borderId="5" xfId="0" applyNumberFormat="1" applyFont="1" applyFill="1" applyBorder="1">
      <alignment vertical="center"/>
    </xf>
    <xf numFmtId="179" fontId="3" fillId="8" borderId="6" xfId="0" applyNumberFormat="1" applyFont="1" applyFill="1" applyBorder="1">
      <alignment vertical="center"/>
    </xf>
    <xf numFmtId="0" fontId="3" fillId="2" borderId="5" xfId="0" applyFont="1" applyFill="1" applyBorder="1">
      <alignment vertical="center"/>
    </xf>
    <xf numFmtId="0" fontId="3" fillId="2" borderId="6" xfId="0" applyFont="1" applyFill="1" applyBorder="1">
      <alignment vertical="center"/>
    </xf>
    <xf numFmtId="0" fontId="3" fillId="7" borderId="5" xfId="0" applyFont="1" applyFill="1" applyBorder="1">
      <alignment vertical="center"/>
    </xf>
    <xf numFmtId="0" fontId="3" fillId="7" borderId="6" xfId="0" applyFont="1" applyFill="1" applyBorder="1">
      <alignment vertical="center"/>
    </xf>
    <xf numFmtId="0" fontId="3" fillId="6" borderId="22" xfId="0" applyFont="1" applyFill="1" applyBorder="1">
      <alignment vertical="center"/>
    </xf>
    <xf numFmtId="0" fontId="3" fillId="6" borderId="17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177" fontId="3" fillId="0" borderId="9" xfId="0" applyNumberFormat="1" applyFont="1" applyBorder="1">
      <alignment vertical="center"/>
    </xf>
    <xf numFmtId="177" fontId="3" fillId="0" borderId="11" xfId="0" applyNumberFormat="1" applyFont="1" applyBorder="1">
      <alignment vertical="center"/>
    </xf>
    <xf numFmtId="0" fontId="3" fillId="0" borderId="16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20" xfId="0" applyFont="1" applyBorder="1">
      <alignment vertical="center"/>
    </xf>
    <xf numFmtId="0" fontId="3" fillId="0" borderId="21" xfId="0" applyFont="1" applyBorder="1">
      <alignment vertical="center"/>
    </xf>
    <xf numFmtId="177" fontId="3" fillId="0" borderId="12" xfId="0" applyNumberFormat="1" applyFont="1" applyBorder="1">
      <alignment vertical="center"/>
    </xf>
    <xf numFmtId="177" fontId="3" fillId="0" borderId="13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176" fontId="3" fillId="6" borderId="22" xfId="0" applyNumberFormat="1" applyFont="1" applyFill="1" applyBorder="1">
      <alignment vertical="center"/>
    </xf>
    <xf numFmtId="0" fontId="3" fillId="0" borderId="24" xfId="0" applyFont="1" applyBorder="1">
      <alignment vertical="center"/>
    </xf>
    <xf numFmtId="0" fontId="3" fillId="0" borderId="23" xfId="0" applyFont="1" applyBorder="1">
      <alignment vertical="center"/>
    </xf>
    <xf numFmtId="0" fontId="3" fillId="6" borderId="15" xfId="0" applyFont="1" applyFill="1" applyBorder="1">
      <alignment vertical="center"/>
    </xf>
    <xf numFmtId="176" fontId="3" fillId="8" borderId="8" xfId="0" applyNumberFormat="1" applyFont="1" applyFill="1" applyBorder="1" applyAlignment="1">
      <alignment horizontal="center" vertical="center"/>
    </xf>
    <xf numFmtId="177" fontId="3" fillId="5" borderId="17" xfId="0" applyNumberFormat="1" applyFont="1" applyFill="1" applyBorder="1">
      <alignment vertical="center"/>
    </xf>
    <xf numFmtId="180" fontId="3" fillId="6" borderId="7" xfId="0" applyNumberFormat="1" applyFont="1" applyFill="1" applyBorder="1" applyAlignment="1">
      <alignment horizontal="center" vertical="center"/>
    </xf>
    <xf numFmtId="0" fontId="3" fillId="6" borderId="7" xfId="0" applyFont="1" applyFill="1" applyBorder="1">
      <alignment vertical="center"/>
    </xf>
    <xf numFmtId="177" fontId="3" fillId="0" borderId="0" xfId="0" applyNumberFormat="1" applyFont="1">
      <alignment vertical="center"/>
    </xf>
    <xf numFmtId="0" fontId="3" fillId="4" borderId="18" xfId="0" applyFont="1" applyFill="1" applyBorder="1">
      <alignment vertical="center"/>
    </xf>
    <xf numFmtId="0" fontId="3" fillId="8" borderId="18" xfId="0" applyFont="1" applyFill="1" applyBorder="1" applyAlignment="1">
      <alignment horizontal="center" vertical="center"/>
    </xf>
    <xf numFmtId="177" fontId="3" fillId="8" borderId="18" xfId="0" applyNumberFormat="1" applyFont="1" applyFill="1" applyBorder="1" applyAlignment="1">
      <alignment horizontal="center" vertical="center" wrapText="1"/>
    </xf>
    <xf numFmtId="0" fontId="3" fillId="8" borderId="19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177" fontId="3" fillId="8" borderId="9" xfId="0" applyNumberFormat="1" applyFont="1" applyFill="1" applyBorder="1">
      <alignment vertical="center"/>
    </xf>
    <xf numFmtId="177" fontId="3" fillId="8" borderId="0" xfId="0" applyNumberFormat="1" applyFont="1" applyFill="1">
      <alignment vertical="center"/>
    </xf>
    <xf numFmtId="177" fontId="3" fillId="8" borderId="11" xfId="0" applyNumberFormat="1" applyFont="1" applyFill="1" applyBorder="1">
      <alignment vertical="center"/>
    </xf>
    <xf numFmtId="178" fontId="3" fillId="8" borderId="10" xfId="0" applyNumberFormat="1" applyFont="1" applyFill="1" applyBorder="1">
      <alignment vertical="center"/>
    </xf>
    <xf numFmtId="178" fontId="3" fillId="8" borderId="9" xfId="0" applyNumberFormat="1" applyFont="1" applyFill="1" applyBorder="1">
      <alignment vertical="center"/>
    </xf>
    <xf numFmtId="177" fontId="3" fillId="8" borderId="10" xfId="0" applyNumberFormat="1" applyFont="1" applyFill="1" applyBorder="1">
      <alignment vertical="center"/>
    </xf>
    <xf numFmtId="178" fontId="3" fillId="7" borderId="9" xfId="0" applyNumberFormat="1" applyFont="1" applyFill="1" applyBorder="1">
      <alignment vertical="center"/>
    </xf>
    <xf numFmtId="178" fontId="3" fillId="7" borderId="10" xfId="0" applyNumberFormat="1" applyFont="1" applyFill="1" applyBorder="1">
      <alignment vertical="center"/>
    </xf>
    <xf numFmtId="178" fontId="3" fillId="7" borderId="11" xfId="0" applyNumberFormat="1" applyFont="1" applyFill="1" applyBorder="1">
      <alignment vertical="center"/>
    </xf>
    <xf numFmtId="0" fontId="3" fillId="8" borderId="25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177" fontId="3" fillId="8" borderId="3" xfId="0" applyNumberFormat="1" applyFont="1" applyFill="1" applyBorder="1">
      <alignment vertical="center"/>
    </xf>
    <xf numFmtId="177" fontId="3" fillId="8" borderId="4" xfId="0" applyNumberFormat="1" applyFont="1" applyFill="1" applyBorder="1">
      <alignment vertical="center"/>
    </xf>
    <xf numFmtId="178" fontId="3" fillId="8" borderId="7" xfId="0" applyNumberFormat="1" applyFont="1" applyFill="1" applyBorder="1">
      <alignment vertical="center"/>
    </xf>
    <xf numFmtId="178" fontId="3" fillId="8" borderId="12" xfId="0" applyNumberFormat="1" applyFont="1" applyFill="1" applyBorder="1">
      <alignment vertical="center"/>
    </xf>
    <xf numFmtId="177" fontId="3" fillId="8" borderId="7" xfId="0" applyNumberFormat="1" applyFont="1" applyFill="1" applyBorder="1">
      <alignment vertical="center"/>
    </xf>
    <xf numFmtId="178" fontId="3" fillId="7" borderId="12" xfId="0" applyNumberFormat="1" applyFont="1" applyFill="1" applyBorder="1">
      <alignment vertical="center"/>
    </xf>
    <xf numFmtId="178" fontId="3" fillId="7" borderId="7" xfId="0" applyNumberFormat="1" applyFont="1" applyFill="1" applyBorder="1">
      <alignment vertical="center"/>
    </xf>
    <xf numFmtId="178" fontId="3" fillId="7" borderId="13" xfId="0" applyNumberFormat="1" applyFont="1" applyFill="1" applyBorder="1">
      <alignment vertical="center"/>
    </xf>
    <xf numFmtId="177" fontId="3" fillId="8" borderId="12" xfId="0" applyNumberFormat="1" applyFont="1" applyFill="1" applyBorder="1">
      <alignment vertical="center"/>
    </xf>
    <xf numFmtId="177" fontId="3" fillId="8" borderId="29" xfId="0" applyNumberFormat="1" applyFont="1" applyFill="1" applyBorder="1">
      <alignment vertical="center"/>
    </xf>
    <xf numFmtId="177" fontId="3" fillId="8" borderId="13" xfId="0" applyNumberFormat="1" applyFont="1" applyFill="1" applyBorder="1">
      <alignment vertical="center"/>
    </xf>
    <xf numFmtId="177" fontId="3" fillId="9" borderId="12" xfId="0" applyNumberFormat="1" applyFont="1" applyFill="1" applyBorder="1">
      <alignment vertical="center"/>
    </xf>
    <xf numFmtId="177" fontId="3" fillId="9" borderId="13" xfId="0" applyNumberFormat="1" applyFont="1" applyFill="1" applyBorder="1">
      <alignment vertical="center"/>
    </xf>
    <xf numFmtId="177" fontId="3" fillId="8" borderId="5" xfId="0" applyNumberFormat="1" applyFont="1" applyFill="1" applyBorder="1">
      <alignment vertical="center"/>
    </xf>
    <xf numFmtId="177" fontId="3" fillId="8" borderId="6" xfId="0" applyNumberFormat="1" applyFont="1" applyFill="1" applyBorder="1">
      <alignment vertical="center"/>
    </xf>
    <xf numFmtId="0" fontId="6" fillId="0" borderId="0" xfId="0" applyFont="1">
      <alignment vertical="center"/>
    </xf>
    <xf numFmtId="0" fontId="3" fillId="0" borderId="18" xfId="0" applyFont="1" applyBorder="1">
      <alignment vertical="center"/>
    </xf>
    <xf numFmtId="177" fontId="3" fillId="7" borderId="9" xfId="0" applyNumberFormat="1" applyFont="1" applyFill="1" applyBorder="1">
      <alignment vertical="center"/>
    </xf>
    <xf numFmtId="177" fontId="3" fillId="7" borderId="11" xfId="0" applyNumberFormat="1" applyFont="1" applyFill="1" applyBorder="1">
      <alignment vertical="center"/>
    </xf>
    <xf numFmtId="177" fontId="3" fillId="2" borderId="9" xfId="0" applyNumberFormat="1" applyFont="1" applyFill="1" applyBorder="1">
      <alignment vertical="center"/>
    </xf>
    <xf numFmtId="177" fontId="3" fillId="2" borderId="10" xfId="0" applyNumberFormat="1" applyFont="1" applyFill="1" applyBorder="1">
      <alignment vertical="center"/>
    </xf>
    <xf numFmtId="0" fontId="3" fillId="3" borderId="0" xfId="0" applyFont="1" applyFill="1">
      <alignment vertical="center"/>
    </xf>
    <xf numFmtId="0" fontId="3" fillId="6" borderId="0" xfId="0" applyFont="1" applyFill="1">
      <alignment vertical="center"/>
    </xf>
    <xf numFmtId="0" fontId="3" fillId="4" borderId="0" xfId="0" applyFont="1" applyFill="1">
      <alignment vertical="center"/>
    </xf>
    <xf numFmtId="177" fontId="3" fillId="2" borderId="12" xfId="0" applyNumberFormat="1" applyFont="1" applyFill="1" applyBorder="1">
      <alignment vertical="center"/>
    </xf>
    <xf numFmtId="177" fontId="3" fillId="2" borderId="7" xfId="0" applyNumberFormat="1" applyFont="1" applyFill="1" applyBorder="1">
      <alignment vertical="center"/>
    </xf>
    <xf numFmtId="0" fontId="3" fillId="0" borderId="1" xfId="0" applyFont="1" applyBorder="1">
      <alignment vertical="center"/>
    </xf>
    <xf numFmtId="177" fontId="3" fillId="7" borderId="0" xfId="0" applyNumberFormat="1" applyFont="1" applyFill="1">
      <alignment vertical="center"/>
    </xf>
    <xf numFmtId="177" fontId="3" fillId="2" borderId="1" xfId="0" applyNumberFormat="1" applyFont="1" applyFill="1" applyBorder="1">
      <alignment vertical="center"/>
    </xf>
    <xf numFmtId="177" fontId="3" fillId="2" borderId="2" xfId="0" applyNumberFormat="1" applyFont="1" applyFill="1" applyBorder="1">
      <alignment vertical="center"/>
    </xf>
    <xf numFmtId="177" fontId="3" fillId="2" borderId="11" xfId="0" applyNumberFormat="1" applyFont="1" applyFill="1" applyBorder="1">
      <alignment vertical="center"/>
    </xf>
    <xf numFmtId="177" fontId="3" fillId="3" borderId="0" xfId="0" applyNumberFormat="1" applyFont="1" applyFill="1">
      <alignment vertical="center"/>
    </xf>
    <xf numFmtId="177" fontId="3" fillId="3" borderId="12" xfId="0" applyNumberFormat="1" applyFont="1" applyFill="1" applyBorder="1">
      <alignment vertical="center"/>
    </xf>
    <xf numFmtId="177" fontId="3" fillId="3" borderId="13" xfId="0" applyNumberFormat="1" applyFont="1" applyFill="1" applyBorder="1">
      <alignment vertical="center"/>
    </xf>
    <xf numFmtId="177" fontId="3" fillId="5" borderId="0" xfId="0" applyNumberFormat="1" applyFont="1" applyFill="1">
      <alignment vertical="center"/>
    </xf>
    <xf numFmtId="177" fontId="3" fillId="0" borderId="14" xfId="0" applyNumberFormat="1" applyFont="1" applyBorder="1">
      <alignment vertical="center"/>
    </xf>
    <xf numFmtId="176" fontId="3" fillId="0" borderId="0" xfId="0" applyNumberFormat="1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8" borderId="27" xfId="0" applyFont="1" applyFill="1" applyBorder="1" applyAlignment="1">
      <alignment horizontal="center" vertical="center"/>
    </xf>
    <xf numFmtId="0" fontId="7" fillId="8" borderId="28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7" fillId="5" borderId="28" xfId="0" applyFont="1" applyFill="1" applyBorder="1" applyAlignment="1">
      <alignment horizontal="center" vertical="center"/>
    </xf>
    <xf numFmtId="0" fontId="7" fillId="7" borderId="27" xfId="0" applyFont="1" applyFill="1" applyBorder="1" applyAlignment="1">
      <alignment horizontal="center" vertical="center"/>
    </xf>
    <xf numFmtId="0" fontId="7" fillId="7" borderId="28" xfId="0" applyFont="1" applyFill="1" applyBorder="1" applyAlignment="1">
      <alignment horizontal="center" vertical="center"/>
    </xf>
    <xf numFmtId="179" fontId="7" fillId="8" borderId="3" xfId="0" applyNumberFormat="1" applyFont="1" applyFill="1" applyBorder="1">
      <alignment vertical="center"/>
    </xf>
    <xf numFmtId="179" fontId="7" fillId="8" borderId="4" xfId="0" applyNumberFormat="1" applyFont="1" applyFill="1" applyBorder="1">
      <alignment vertical="center"/>
    </xf>
    <xf numFmtId="177" fontId="7" fillId="5" borderId="3" xfId="0" applyNumberFormat="1" applyFont="1" applyFill="1" applyBorder="1">
      <alignment vertical="center"/>
    </xf>
    <xf numFmtId="0" fontId="7" fillId="5" borderId="4" xfId="0" applyFont="1" applyFill="1" applyBorder="1">
      <alignment vertical="center"/>
    </xf>
    <xf numFmtId="177" fontId="7" fillId="7" borderId="3" xfId="0" applyNumberFormat="1" applyFont="1" applyFill="1" applyBorder="1">
      <alignment vertical="center"/>
    </xf>
    <xf numFmtId="177" fontId="7" fillId="7" borderId="4" xfId="0" applyNumberFormat="1" applyFont="1" applyFill="1" applyBorder="1">
      <alignment vertical="center"/>
    </xf>
    <xf numFmtId="0" fontId="7" fillId="2" borderId="3" xfId="0" applyFont="1" applyFill="1" applyBorder="1">
      <alignment vertical="center"/>
    </xf>
    <xf numFmtId="0" fontId="7" fillId="2" borderId="4" xfId="0" applyFont="1" applyFill="1" applyBorder="1">
      <alignment vertical="center"/>
    </xf>
    <xf numFmtId="0" fontId="7" fillId="7" borderId="3" xfId="0" applyFont="1" applyFill="1" applyBorder="1">
      <alignment vertical="center"/>
    </xf>
    <xf numFmtId="0" fontId="7" fillId="7" borderId="4" xfId="0" applyFont="1" applyFill="1" applyBorder="1">
      <alignment vertical="center"/>
    </xf>
    <xf numFmtId="179" fontId="7" fillId="8" borderId="5" xfId="0" applyNumberFormat="1" applyFont="1" applyFill="1" applyBorder="1">
      <alignment vertical="center"/>
    </xf>
    <xf numFmtId="179" fontId="7" fillId="8" borderId="6" xfId="0" applyNumberFormat="1" applyFont="1" applyFill="1" applyBorder="1">
      <alignment vertical="center"/>
    </xf>
    <xf numFmtId="0" fontId="7" fillId="2" borderId="5" xfId="0" applyFont="1" applyFill="1" applyBorder="1">
      <alignment vertical="center"/>
    </xf>
    <xf numFmtId="0" fontId="7" fillId="2" borderId="6" xfId="0" applyFont="1" applyFill="1" applyBorder="1">
      <alignment vertical="center"/>
    </xf>
    <xf numFmtId="0" fontId="7" fillId="7" borderId="5" xfId="0" applyFont="1" applyFill="1" applyBorder="1">
      <alignment vertical="center"/>
    </xf>
    <xf numFmtId="0" fontId="7" fillId="7" borderId="6" xfId="0" applyFont="1" applyFill="1" applyBorder="1">
      <alignment vertical="center"/>
    </xf>
    <xf numFmtId="0" fontId="7" fillId="6" borderId="22" xfId="0" applyFont="1" applyFill="1" applyBorder="1">
      <alignment vertical="center"/>
    </xf>
    <xf numFmtId="0" fontId="7" fillId="6" borderId="17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177" fontId="7" fillId="0" borderId="9" xfId="0" applyNumberFormat="1" applyFont="1" applyBorder="1">
      <alignment vertical="center"/>
    </xf>
    <xf numFmtId="177" fontId="7" fillId="0" borderId="11" xfId="0" applyNumberFormat="1" applyFont="1" applyBorder="1">
      <alignment vertical="center"/>
    </xf>
    <xf numFmtId="0" fontId="7" fillId="0" borderId="16" xfId="0" applyFont="1" applyBorder="1">
      <alignment vertical="center"/>
    </xf>
    <xf numFmtId="0" fontId="7" fillId="0" borderId="15" xfId="0" applyFont="1" applyBorder="1">
      <alignment vertical="center"/>
    </xf>
    <xf numFmtId="0" fontId="7" fillId="0" borderId="20" xfId="0" applyFont="1" applyBorder="1">
      <alignment vertical="center"/>
    </xf>
    <xf numFmtId="0" fontId="7" fillId="0" borderId="21" xfId="0" applyFont="1" applyBorder="1">
      <alignment vertical="center"/>
    </xf>
    <xf numFmtId="177" fontId="7" fillId="0" borderId="12" xfId="0" applyNumberFormat="1" applyFont="1" applyBorder="1">
      <alignment vertical="center"/>
    </xf>
    <xf numFmtId="177" fontId="7" fillId="0" borderId="13" xfId="0" applyNumberFormat="1" applyFont="1" applyBorder="1">
      <alignment vertical="center"/>
    </xf>
    <xf numFmtId="0" fontId="7" fillId="0" borderId="0" xfId="0" applyFont="1" applyAlignment="1">
      <alignment horizontal="center" vertical="center"/>
    </xf>
    <xf numFmtId="176" fontId="7" fillId="6" borderId="22" xfId="0" applyNumberFormat="1" applyFont="1" applyFill="1" applyBorder="1">
      <alignment vertical="center"/>
    </xf>
    <xf numFmtId="0" fontId="7" fillId="0" borderId="24" xfId="0" applyFont="1" applyBorder="1">
      <alignment vertical="center"/>
    </xf>
    <xf numFmtId="0" fontId="7" fillId="0" borderId="23" xfId="0" applyFont="1" applyBorder="1">
      <alignment vertical="center"/>
    </xf>
    <xf numFmtId="0" fontId="7" fillId="6" borderId="15" xfId="0" applyFont="1" applyFill="1" applyBorder="1">
      <alignment vertical="center"/>
    </xf>
    <xf numFmtId="176" fontId="7" fillId="8" borderId="8" xfId="0" applyNumberFormat="1" applyFont="1" applyFill="1" applyBorder="1" applyAlignment="1">
      <alignment horizontal="center" vertical="center"/>
    </xf>
    <xf numFmtId="177" fontId="7" fillId="5" borderId="17" xfId="0" applyNumberFormat="1" applyFont="1" applyFill="1" applyBorder="1">
      <alignment vertical="center"/>
    </xf>
    <xf numFmtId="180" fontId="7" fillId="6" borderId="7" xfId="0" applyNumberFormat="1" applyFont="1" applyFill="1" applyBorder="1" applyAlignment="1">
      <alignment horizontal="center" vertical="center"/>
    </xf>
    <xf numFmtId="0" fontId="7" fillId="6" borderId="7" xfId="0" applyFont="1" applyFill="1" applyBorder="1">
      <alignment vertical="center"/>
    </xf>
    <xf numFmtId="177" fontId="7" fillId="0" borderId="0" xfId="0" applyNumberFormat="1" applyFont="1">
      <alignment vertical="center"/>
    </xf>
    <xf numFmtId="0" fontId="7" fillId="4" borderId="18" xfId="0" applyFont="1" applyFill="1" applyBorder="1">
      <alignment vertical="center"/>
    </xf>
    <xf numFmtId="0" fontId="7" fillId="8" borderId="18" xfId="0" applyFont="1" applyFill="1" applyBorder="1" applyAlignment="1">
      <alignment horizontal="center" vertical="center"/>
    </xf>
    <xf numFmtId="177" fontId="7" fillId="8" borderId="18" xfId="0" applyNumberFormat="1" applyFont="1" applyFill="1" applyBorder="1" applyAlignment="1">
      <alignment horizontal="center" vertical="center" wrapText="1"/>
    </xf>
    <xf numFmtId="0" fontId="7" fillId="8" borderId="19" xfId="0" applyFont="1" applyFill="1" applyBorder="1" applyAlignment="1">
      <alignment horizontal="center" vertical="center"/>
    </xf>
    <xf numFmtId="0" fontId="7" fillId="7" borderId="19" xfId="0" applyFont="1" applyFill="1" applyBorder="1" applyAlignment="1">
      <alignment horizontal="center" vertical="center"/>
    </xf>
    <xf numFmtId="0" fontId="7" fillId="7" borderId="18" xfId="0" applyFont="1" applyFill="1" applyBorder="1" applyAlignment="1">
      <alignment horizontal="center" vertical="center"/>
    </xf>
    <xf numFmtId="0" fontId="7" fillId="7" borderId="30" xfId="0" applyFont="1" applyFill="1" applyBorder="1" applyAlignment="1">
      <alignment horizontal="center" vertical="center"/>
    </xf>
    <xf numFmtId="177" fontId="7" fillId="8" borderId="9" xfId="0" applyNumberFormat="1" applyFont="1" applyFill="1" applyBorder="1">
      <alignment vertical="center"/>
    </xf>
    <xf numFmtId="177" fontId="7" fillId="8" borderId="0" xfId="0" applyNumberFormat="1" applyFont="1" applyFill="1">
      <alignment vertical="center"/>
    </xf>
    <xf numFmtId="177" fontId="7" fillId="8" borderId="11" xfId="0" applyNumberFormat="1" applyFont="1" applyFill="1" applyBorder="1">
      <alignment vertical="center"/>
    </xf>
    <xf numFmtId="178" fontId="7" fillId="8" borderId="10" xfId="0" applyNumberFormat="1" applyFont="1" applyFill="1" applyBorder="1">
      <alignment vertical="center"/>
    </xf>
    <xf numFmtId="178" fontId="7" fillId="8" borderId="9" xfId="0" applyNumberFormat="1" applyFont="1" applyFill="1" applyBorder="1">
      <alignment vertical="center"/>
    </xf>
    <xf numFmtId="177" fontId="7" fillId="8" borderId="10" xfId="0" applyNumberFormat="1" applyFont="1" applyFill="1" applyBorder="1">
      <alignment vertical="center"/>
    </xf>
    <xf numFmtId="178" fontId="7" fillId="7" borderId="9" xfId="0" applyNumberFormat="1" applyFont="1" applyFill="1" applyBorder="1">
      <alignment vertical="center"/>
    </xf>
    <xf numFmtId="178" fontId="7" fillId="7" borderId="10" xfId="0" applyNumberFormat="1" applyFont="1" applyFill="1" applyBorder="1">
      <alignment vertical="center"/>
    </xf>
    <xf numFmtId="178" fontId="7" fillId="7" borderId="11" xfId="0" applyNumberFormat="1" applyFont="1" applyFill="1" applyBorder="1">
      <alignment vertical="center"/>
    </xf>
    <xf numFmtId="0" fontId="7" fillId="8" borderId="25" xfId="0" applyFont="1" applyFill="1" applyBorder="1" applyAlignment="1">
      <alignment horizontal="center" vertical="center"/>
    </xf>
    <xf numFmtId="0" fontId="7" fillId="8" borderId="26" xfId="0" applyFont="1" applyFill="1" applyBorder="1" applyAlignment="1">
      <alignment horizontal="center" vertical="center"/>
    </xf>
    <xf numFmtId="177" fontId="7" fillId="8" borderId="3" xfId="0" applyNumberFormat="1" applyFont="1" applyFill="1" applyBorder="1">
      <alignment vertical="center"/>
    </xf>
    <xf numFmtId="177" fontId="7" fillId="8" borderId="4" xfId="0" applyNumberFormat="1" applyFont="1" applyFill="1" applyBorder="1">
      <alignment vertical="center"/>
    </xf>
    <xf numFmtId="178" fontId="7" fillId="8" borderId="7" xfId="0" applyNumberFormat="1" applyFont="1" applyFill="1" applyBorder="1">
      <alignment vertical="center"/>
    </xf>
    <xf numFmtId="178" fontId="7" fillId="8" borderId="12" xfId="0" applyNumberFormat="1" applyFont="1" applyFill="1" applyBorder="1">
      <alignment vertical="center"/>
    </xf>
    <xf numFmtId="177" fontId="7" fillId="8" borderId="7" xfId="0" applyNumberFormat="1" applyFont="1" applyFill="1" applyBorder="1">
      <alignment vertical="center"/>
    </xf>
    <xf numFmtId="178" fontId="7" fillId="7" borderId="12" xfId="0" applyNumberFormat="1" applyFont="1" applyFill="1" applyBorder="1">
      <alignment vertical="center"/>
    </xf>
    <xf numFmtId="178" fontId="7" fillId="7" borderId="7" xfId="0" applyNumberFormat="1" applyFont="1" applyFill="1" applyBorder="1">
      <alignment vertical="center"/>
    </xf>
    <xf numFmtId="178" fontId="7" fillId="7" borderId="13" xfId="0" applyNumberFormat="1" applyFont="1" applyFill="1" applyBorder="1">
      <alignment vertical="center"/>
    </xf>
    <xf numFmtId="177" fontId="7" fillId="8" borderId="12" xfId="0" applyNumberFormat="1" applyFont="1" applyFill="1" applyBorder="1">
      <alignment vertical="center"/>
    </xf>
    <xf numFmtId="177" fontId="7" fillId="8" borderId="29" xfId="0" applyNumberFormat="1" applyFont="1" applyFill="1" applyBorder="1">
      <alignment vertical="center"/>
    </xf>
    <xf numFmtId="177" fontId="7" fillId="8" borderId="13" xfId="0" applyNumberFormat="1" applyFont="1" applyFill="1" applyBorder="1">
      <alignment vertical="center"/>
    </xf>
    <xf numFmtId="177" fontId="7" fillId="9" borderId="12" xfId="0" applyNumberFormat="1" applyFont="1" applyFill="1" applyBorder="1">
      <alignment vertical="center"/>
    </xf>
    <xf numFmtId="177" fontId="7" fillId="9" borderId="13" xfId="0" applyNumberFormat="1" applyFont="1" applyFill="1" applyBorder="1">
      <alignment vertical="center"/>
    </xf>
    <xf numFmtId="177" fontId="7" fillId="8" borderId="5" xfId="0" applyNumberFormat="1" applyFont="1" applyFill="1" applyBorder="1">
      <alignment vertical="center"/>
    </xf>
    <xf numFmtId="177" fontId="7" fillId="8" borderId="6" xfId="0" applyNumberFormat="1" applyFont="1" applyFill="1" applyBorder="1">
      <alignment vertical="center"/>
    </xf>
    <xf numFmtId="0" fontId="10" fillId="0" borderId="0" xfId="0" applyFont="1">
      <alignment vertical="center"/>
    </xf>
    <xf numFmtId="0" fontId="7" fillId="0" borderId="18" xfId="0" applyFont="1" applyBorder="1">
      <alignment vertical="center"/>
    </xf>
    <xf numFmtId="177" fontId="7" fillId="7" borderId="9" xfId="0" applyNumberFormat="1" applyFont="1" applyFill="1" applyBorder="1">
      <alignment vertical="center"/>
    </xf>
    <xf numFmtId="177" fontId="7" fillId="7" borderId="11" xfId="0" applyNumberFormat="1" applyFont="1" applyFill="1" applyBorder="1">
      <alignment vertical="center"/>
    </xf>
    <xf numFmtId="177" fontId="7" fillId="2" borderId="9" xfId="0" applyNumberFormat="1" applyFont="1" applyFill="1" applyBorder="1">
      <alignment vertical="center"/>
    </xf>
    <xf numFmtId="177" fontId="7" fillId="2" borderId="10" xfId="0" applyNumberFormat="1" applyFont="1" applyFill="1" applyBorder="1">
      <alignment vertical="center"/>
    </xf>
    <xf numFmtId="0" fontId="7" fillId="3" borderId="0" xfId="0" applyFont="1" applyFill="1">
      <alignment vertical="center"/>
    </xf>
    <xf numFmtId="0" fontId="7" fillId="6" borderId="0" xfId="0" applyFont="1" applyFill="1">
      <alignment vertical="center"/>
    </xf>
    <xf numFmtId="0" fontId="7" fillId="4" borderId="0" xfId="0" applyFont="1" applyFill="1">
      <alignment vertical="center"/>
    </xf>
    <xf numFmtId="177" fontId="7" fillId="2" borderId="12" xfId="0" applyNumberFormat="1" applyFont="1" applyFill="1" applyBorder="1">
      <alignment vertical="center"/>
    </xf>
    <xf numFmtId="177" fontId="7" fillId="2" borderId="7" xfId="0" applyNumberFormat="1" applyFont="1" applyFill="1" applyBorder="1">
      <alignment vertical="center"/>
    </xf>
    <xf numFmtId="0" fontId="7" fillId="0" borderId="1" xfId="0" applyFont="1" applyBorder="1">
      <alignment vertical="center"/>
    </xf>
    <xf numFmtId="177" fontId="7" fillId="7" borderId="0" xfId="0" applyNumberFormat="1" applyFont="1" applyFill="1">
      <alignment vertical="center"/>
    </xf>
    <xf numFmtId="177" fontId="7" fillId="2" borderId="1" xfId="0" applyNumberFormat="1" applyFont="1" applyFill="1" applyBorder="1">
      <alignment vertical="center"/>
    </xf>
    <xf numFmtId="177" fontId="7" fillId="2" borderId="2" xfId="0" applyNumberFormat="1" applyFont="1" applyFill="1" applyBorder="1">
      <alignment vertical="center"/>
    </xf>
    <xf numFmtId="177" fontId="7" fillId="2" borderId="11" xfId="0" applyNumberFormat="1" applyFont="1" applyFill="1" applyBorder="1">
      <alignment vertical="center"/>
    </xf>
    <xf numFmtId="177" fontId="7" fillId="3" borderId="0" xfId="0" applyNumberFormat="1" applyFont="1" applyFill="1">
      <alignment vertical="center"/>
    </xf>
    <xf numFmtId="177" fontId="7" fillId="3" borderId="12" xfId="0" applyNumberFormat="1" applyFont="1" applyFill="1" applyBorder="1">
      <alignment vertical="center"/>
    </xf>
    <xf numFmtId="177" fontId="7" fillId="3" borderId="13" xfId="0" applyNumberFormat="1" applyFont="1" applyFill="1" applyBorder="1">
      <alignment vertical="center"/>
    </xf>
    <xf numFmtId="177" fontId="7" fillId="5" borderId="0" xfId="0" applyNumberFormat="1" applyFont="1" applyFill="1">
      <alignment vertical="center"/>
    </xf>
    <xf numFmtId="177" fontId="7" fillId="0" borderId="14" xfId="0" applyNumberFormat="1" applyFont="1" applyBorder="1">
      <alignment vertical="center"/>
    </xf>
    <xf numFmtId="176" fontId="7" fillId="0" borderId="0" xfId="0" applyNumberFormat="1" applyFont="1">
      <alignment vertical="center"/>
    </xf>
    <xf numFmtId="0" fontId="7" fillId="0" borderId="0" xfId="0" applyFont="1" applyAlignment="1">
      <alignment vertical="center" wrapText="1"/>
    </xf>
    <xf numFmtId="0" fontId="7" fillId="3" borderId="0" xfId="0" applyFont="1" applyFill="1">
      <alignment vertical="center"/>
    </xf>
    <xf numFmtId="0" fontId="7" fillId="7" borderId="29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7" fillId="0" borderId="0" xfId="0" applyFont="1">
      <alignment vertical="center"/>
    </xf>
    <xf numFmtId="176" fontId="7" fillId="0" borderId="0" xfId="0" applyNumberFormat="1" applyFont="1">
      <alignment vertical="center"/>
    </xf>
    <xf numFmtId="0" fontId="7" fillId="0" borderId="20" xfId="0" applyFont="1" applyBorder="1">
      <alignment vertical="center"/>
    </xf>
    <xf numFmtId="0" fontId="7" fillId="0" borderId="21" xfId="0" applyFont="1" applyBorder="1">
      <alignment vertical="center"/>
    </xf>
    <xf numFmtId="0" fontId="7" fillId="0" borderId="16" xfId="0" applyFont="1" applyBorder="1">
      <alignment vertical="center"/>
    </xf>
    <xf numFmtId="0" fontId="7" fillId="0" borderId="15" xfId="0" applyFont="1" applyBorder="1">
      <alignment vertical="center"/>
    </xf>
    <xf numFmtId="0" fontId="7" fillId="8" borderId="29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0" fontId="7" fillId="0" borderId="3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9" borderId="16" xfId="0" applyFont="1" applyFill="1" applyBorder="1">
      <alignment vertical="center"/>
    </xf>
    <xf numFmtId="0" fontId="7" fillId="9" borderId="20" xfId="0" applyFont="1" applyFill="1" applyBorder="1">
      <alignment vertical="center"/>
    </xf>
    <xf numFmtId="0" fontId="7" fillId="6" borderId="22" xfId="0" applyFont="1" applyFill="1" applyBorder="1">
      <alignment vertical="center"/>
    </xf>
    <xf numFmtId="0" fontId="7" fillId="6" borderId="17" xfId="0" applyFont="1" applyFill="1" applyBorder="1">
      <alignment vertical="center"/>
    </xf>
    <xf numFmtId="0" fontId="7" fillId="8" borderId="16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7" fillId="7" borderId="16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3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9" borderId="16" xfId="0" applyFont="1" applyFill="1" applyBorder="1">
      <alignment vertical="center"/>
    </xf>
    <xf numFmtId="0" fontId="3" fillId="9" borderId="20" xfId="0" applyFont="1" applyFill="1" applyBorder="1">
      <alignment vertical="center"/>
    </xf>
    <xf numFmtId="0" fontId="3" fillId="6" borderId="22" xfId="0" applyFont="1" applyFill="1" applyBorder="1">
      <alignment vertical="center"/>
    </xf>
    <xf numFmtId="0" fontId="3" fillId="6" borderId="17" xfId="0" applyFont="1" applyFill="1" applyBorder="1">
      <alignment vertical="center"/>
    </xf>
    <xf numFmtId="0" fontId="3" fillId="8" borderId="16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176" fontId="3" fillId="0" borderId="0" xfId="0" applyNumberFormat="1" applyFont="1">
      <alignment vertical="center"/>
    </xf>
    <xf numFmtId="0" fontId="3" fillId="3" borderId="0" xfId="0" applyFont="1" applyFill="1">
      <alignment vertical="center"/>
    </xf>
    <xf numFmtId="0" fontId="3" fillId="7" borderId="29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3" fillId="0" borderId="20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5" xfId="0" applyFont="1" applyBorder="1">
      <alignment vertical="center"/>
    </xf>
    <xf numFmtId="0" fontId="3" fillId="8" borderId="29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330872563016019"/>
          <c:y val="6.8720379146919433E-2"/>
          <c:w val="0.72119024562021306"/>
          <c:h val="0.71563981042654023"/>
        </c:manualLayout>
      </c:layout>
      <c:scatterChart>
        <c:scatterStyle val="lineMarker"/>
        <c:varyColors val="0"/>
        <c:ser>
          <c:idx val="0"/>
          <c:order val="0"/>
          <c:tx>
            <c:strRef>
              <c:f>'演習用（リニアシステム）'!$M$4</c:f>
              <c:strCache>
                <c:ptCount val="1"/>
                <c:pt idx="0">
                  <c:v>高露光（Al フィルタ（-））</c:v>
                </c:pt>
              </c:strCache>
            </c:strRef>
          </c:tx>
          <c:spPr>
            <a:ln w="38100">
              <a:noFill/>
            </a:ln>
          </c:spPr>
          <c:marker>
            <c:symbol val="diamond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intercept val="1.3540000000000001"/>
            <c:dispRSqr val="0"/>
            <c:dispEq val="0"/>
          </c:trendline>
          <c:xVal>
            <c:numRef>
              <c:f>'演習用（リニアシステム）'!$M$6:$M$15</c:f>
              <c:numCache>
                <c:formatCode>0.00_);[Red]\(0.00\)</c:formatCode>
                <c:ptCount val="10"/>
              </c:numCache>
            </c:numRef>
          </c:xVal>
          <c:yVal>
            <c:numRef>
              <c:f>'演習用（リニアシステム）'!$N$6:$N$15</c:f>
              <c:numCache>
                <c:formatCode>0.00_);[Red]\(0.00\)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10-48FD-834B-CC3BB2B6D7EA}"/>
            </c:ext>
          </c:extLst>
        </c:ser>
        <c:ser>
          <c:idx val="2"/>
          <c:order val="1"/>
          <c:tx>
            <c:strRef>
              <c:f>'演習用（リニアシステム）'!$Q$4</c:f>
              <c:strCache>
                <c:ptCount val="1"/>
                <c:pt idx="0">
                  <c:v>低露光（Al フィルタ（+））</c:v>
                </c:pt>
              </c:strCache>
            </c:strRef>
          </c:tx>
          <c:spPr>
            <a:ln w="38100">
              <a:noFill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2.6632960325057364E-2"/>
                  <c:y val="-7.002716604382421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>
                      <a:latin typeface="Segoe UI" panose="020B0502040204020203" pitchFamily="34" charset="0"/>
                      <a:cs typeface="Segoe UI" panose="020B0502040204020203" pitchFamily="34" charset="0"/>
                    </a:defRPr>
                  </a:pPr>
                  <a:endParaRPr lang="ja-JP"/>
                </a:p>
              </c:txPr>
            </c:trendlineLbl>
          </c:trendline>
          <c:xVal>
            <c:numRef>
              <c:f>'演習用（リニアシステム）'!$Q$6:$Q$15</c:f>
              <c:numCache>
                <c:formatCode>0.000_ </c:formatCode>
                <c:ptCount val="10"/>
              </c:numCache>
            </c:numRef>
          </c:xVal>
          <c:yVal>
            <c:numRef>
              <c:f>'演習用（リニアシステム）'!$R$6:$R$15</c:f>
              <c:numCache>
                <c:formatCode>0.000_ 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10-48FD-834B-CC3BB2B6D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3186192"/>
        <c:axId val="1"/>
      </c:scatterChart>
      <c:valAx>
        <c:axId val="1933186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露光量</a:t>
                </a:r>
                <a:r>
                  <a:rPr lang="ja-JP"/>
                  <a:t> 　(mR)</a:t>
                </a:r>
              </a:p>
            </c:rich>
          </c:tx>
          <c:layout>
            <c:manualLayout>
              <c:xMode val="edge"/>
              <c:yMode val="edge"/>
              <c:x val="0.48155087861841961"/>
              <c:y val="0.86771359359414579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933186192"/>
        <c:crosses val="autoZero"/>
        <c:crossBetween val="midCat"/>
        <c:majorUnit val="5000"/>
      </c:valAx>
      <c:spPr>
        <a:noFill/>
        <a:ln w="25400">
          <a:solidFill>
            <a:sysClr val="windowText" lastClr="000000"/>
          </a:solidFill>
          <a:prstDash val="solid"/>
        </a:ln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41302302159232906"/>
          <c:y val="0.56907833105800476"/>
          <c:w val="0.49501086657293081"/>
          <c:h val="0.13744075829383887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メイリオ" panose="020B0604030504040204" pitchFamily="50" charset="-128"/>
          <a:ea typeface="メイリオ" panose="020B0604030504040204" pitchFamily="50" charset="-128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575621470182772"/>
          <c:y val="4.6808510638297871E-2"/>
          <c:w val="0.80692311113087567"/>
          <c:h val="0.75957446808510642"/>
        </c:manualLayout>
      </c:layout>
      <c:scatterChart>
        <c:scatterStyle val="lineMarker"/>
        <c:varyColors val="0"/>
        <c:ser>
          <c:idx val="0"/>
          <c:order val="0"/>
          <c:tx>
            <c:strRef>
              <c:f>'演習用（リニアシステム）'!$M$4</c:f>
              <c:strCache>
                <c:ptCount val="1"/>
                <c:pt idx="0">
                  <c:v>高露光（Al フィルタ（-））</c:v>
                </c:pt>
              </c:strCache>
            </c:strRef>
          </c:tx>
          <c:spPr>
            <a:ln w="38100">
              <a:noFill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19932019733488371"/>
                  <c:y val="-0.1004648576231341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000000"/>
                      </a:solidFill>
                      <a:latin typeface="Segoe UI" panose="020B0502040204020203" pitchFamily="34" charset="0"/>
                      <a:ea typeface="メイリオ" panose="020B0604030504040204" pitchFamily="50" charset="-128"/>
                      <a:cs typeface="Segoe UI" panose="020B0502040204020203" pitchFamily="34" charset="0"/>
                    </a:defRPr>
                  </a:pPr>
                  <a:endParaRPr lang="ja-JP"/>
                </a:p>
              </c:txPr>
            </c:trendlineLbl>
          </c:trendline>
          <c:xVal>
            <c:numRef>
              <c:f>'演習用（リニアシステム）'!$Q$6:$Q$15</c:f>
              <c:numCache>
                <c:formatCode>0.000_ </c:formatCode>
                <c:ptCount val="10"/>
              </c:numCache>
            </c:numRef>
          </c:xVal>
          <c:yVal>
            <c:numRef>
              <c:f>'演習用（リニアシステム）'!$R$6:$R$15</c:f>
              <c:numCache>
                <c:formatCode>0.000_ 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3E-461C-95F2-2309A1402377}"/>
            </c:ext>
          </c:extLst>
        </c:ser>
        <c:ser>
          <c:idx val="2"/>
          <c:order val="1"/>
          <c:tx>
            <c:strRef>
              <c:f>'演習用（リニアシステム）'!$P$20</c:f>
              <c:strCache>
                <c:ptCount val="1"/>
                <c:pt idx="0">
                  <c:v>高露光補正後</c:v>
                </c:pt>
              </c:strCache>
            </c:strRef>
          </c:tx>
          <c:spPr>
            <a:ln w="38100">
              <a:noFill/>
            </a:ln>
          </c:spPr>
          <c:marker>
            <c:symbol val="triangle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21234817557917621"/>
                  <c:y val="-2.5992088067643231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000000"/>
                      </a:solidFill>
                      <a:latin typeface="Segoe UI" panose="020B0502040204020203" pitchFamily="34" charset="0"/>
                      <a:ea typeface="Times New Roman"/>
                      <a:cs typeface="Segoe UI" panose="020B0502040204020203" pitchFamily="34" charset="0"/>
                    </a:defRPr>
                  </a:pPr>
                  <a:endParaRPr lang="ja-JP"/>
                </a:p>
              </c:txPr>
            </c:trendlineLbl>
          </c:trendline>
          <c:xVal>
            <c:numRef>
              <c:f>'演習用（リニアシステム）'!$Q$21:$Q$30</c:f>
              <c:numCache>
                <c:formatCode>0.000_ 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xVal>
          <c:yVal>
            <c:numRef>
              <c:f>'演習用（リニアシステム）'!$R$21:$R$30</c:f>
              <c:numCache>
                <c:formatCode>0.000_ 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3E-461C-95F2-2309A1402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3191472"/>
        <c:axId val="1"/>
      </c:scatterChart>
      <c:valAx>
        <c:axId val="193319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メイリオ" panose="020B0604030504040204" pitchFamily="50" charset="-128"/>
                    <a:ea typeface="メイリオ" panose="020B0604030504040204" pitchFamily="50" charset="-128"/>
                    <a:cs typeface="Times New Roman"/>
                  </a:defRPr>
                </a:pPr>
                <a:r>
                  <a:rPr lang="ja-JP" altLang="en-US" sz="1400" b="0" i="0" u="none" strike="noStrike" baseline="0">
                    <a:solidFill>
                      <a:srgbClr val="000000"/>
                    </a:solidFill>
                    <a:latin typeface="メイリオ" panose="020B0604030504040204" pitchFamily="50" charset="-128"/>
                    <a:ea typeface="メイリオ" panose="020B0604030504040204" pitchFamily="50" charset="-128"/>
                    <a:cs typeface="Times New Roman"/>
                  </a:rPr>
                  <a:t>露光量 　(mR)</a:t>
                </a:r>
              </a:p>
            </c:rich>
          </c:tx>
          <c:layout>
            <c:manualLayout>
              <c:xMode val="edge"/>
              <c:yMode val="edge"/>
              <c:x val="0.49408172293070107"/>
              <c:y val="0.8850688607744258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254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1933191472"/>
        <c:crosses val="autoZero"/>
        <c:crossBetween val="midCat"/>
        <c:majorUnit val="5000"/>
        <c:minorUnit val="1000"/>
      </c:valAx>
      <c:spPr>
        <a:noFill/>
        <a:ln w="254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086513833658117"/>
          <c:y val="8.4367347878397225E-2"/>
          <c:w val="0.72166331321260901"/>
          <c:h val="0.7642689160748924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0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'演習用（リニアシステム）'!$C$37:$C$46</c:f>
              <c:numCache>
                <c:formatCode>0.000_);[Red]\(0.000\)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xVal>
          <c:yVal>
            <c:numRef>
              <c:f>'演習用（リニアシステム）'!$D$37:$D$46</c:f>
              <c:numCache>
                <c:formatCode>0.000_ 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1B-42CA-BC95-E08EDDB4F2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3207792"/>
        <c:axId val="1"/>
      </c:scatterChart>
      <c:valAx>
        <c:axId val="1933207792"/>
        <c:scaling>
          <c:orientation val="minMax"/>
        </c:scaling>
        <c:delete val="0"/>
        <c:axPos val="b"/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933207792"/>
        <c:crosses val="autoZero"/>
        <c:crossBetween val="midCat"/>
        <c:majorUnit val="5000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メイリオ" panose="020B0604030504040204" pitchFamily="50" charset="-128"/>
          <a:ea typeface="メイリオ" panose="020B0604030504040204" pitchFamily="50" charset="-128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154732824774718"/>
          <c:y val="7.4441777539762263E-2"/>
          <c:w val="0.74102776147782223"/>
          <c:h val="0.74492476901925708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0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'演習用（リニアシステム）'!$H$37:$H$46</c:f>
              <c:numCache>
                <c:formatCode>0.000_);[Red]\(0.000\)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xVal>
          <c:yVal>
            <c:numRef>
              <c:f>'演習用（リニアシステム）'!$I$37:$I$46</c:f>
              <c:numCache>
                <c:formatCode>0.000_);[Red]\(0.000\)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2A-44A8-AD5B-9EFE46B81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3212112"/>
        <c:axId val="1"/>
      </c:scatterChart>
      <c:valAx>
        <c:axId val="1933212112"/>
        <c:scaling>
          <c:orientation val="minMax"/>
        </c:scaling>
        <c:delete val="0"/>
        <c:axPos val="b"/>
        <c:numFmt formatCode="0_);[Red]\(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numFmt formatCode="0_);[Red]\(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933212112"/>
        <c:crosses val="autoZero"/>
        <c:crossBetween val="midCat"/>
        <c:majorUnit val="5000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メイリオ" panose="020B0604030504040204" pitchFamily="50" charset="-128"/>
          <a:ea typeface="メイリオ" panose="020B0604030504040204" pitchFamily="50" charset="-128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504689785968337"/>
          <c:y val="5.1044083526682132E-2"/>
          <c:w val="0.78691660604976454"/>
          <c:h val="0.77030162412993042"/>
        </c:manualLayout>
      </c:layout>
      <c:scatterChart>
        <c:scatterStyle val="lineMarker"/>
        <c:varyColors val="0"/>
        <c:ser>
          <c:idx val="0"/>
          <c:order val="0"/>
          <c:tx>
            <c:strRef>
              <c:f>'演習用（リニアシステム）'!$P$57</c:f>
              <c:strCache>
                <c:ptCount val="1"/>
                <c:pt idx="0">
                  <c:v>並べ替え後合成</c:v>
                </c:pt>
              </c:strCache>
            </c:strRef>
          </c:tx>
          <c:spPr>
            <a:ln w="381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21679545376349751"/>
                  <c:y val="2.1231604059610592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000000"/>
                      </a:solidFill>
                      <a:latin typeface="Segoe UI" panose="020B0502040204020203" pitchFamily="34" charset="0"/>
                      <a:ea typeface="メイリオ" panose="020B0604030504040204" pitchFamily="50" charset="-128"/>
                      <a:cs typeface="Segoe UI" panose="020B0502040204020203" pitchFamily="34" charset="0"/>
                    </a:defRPr>
                  </a:pPr>
                  <a:endParaRPr lang="ja-JP"/>
                </a:p>
              </c:txPr>
            </c:trendlineLbl>
          </c:trendline>
          <c:xVal>
            <c:numRef>
              <c:f>'演習用（リニアシステム）'!$P$59:$P$78</c:f>
              <c:numCache>
                <c:formatCode>0.000_ 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xVal>
          <c:yVal>
            <c:numRef>
              <c:f>'演習用（リニアシステム）'!$Q$59:$Q$78</c:f>
              <c:numCache>
                <c:formatCode>0.000_ 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5F-4143-8E58-CB1EE9EAC4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3213552"/>
        <c:axId val="1"/>
      </c:scatterChart>
      <c:valAx>
        <c:axId val="193321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メイリオ" panose="020B0604030504040204" pitchFamily="50" charset="-128"/>
                    <a:ea typeface="メイリオ" panose="020B0604030504040204" pitchFamily="50" charset="-128"/>
                    <a:cs typeface="Times New Roman"/>
                  </a:defRPr>
                </a:pPr>
                <a:r>
                  <a:rPr lang="ja-JP" altLang="en-US" sz="1400" b="0" i="0" u="none" strike="noStrike" baseline="0">
                    <a:solidFill>
                      <a:srgbClr val="000000"/>
                    </a:solidFill>
                    <a:latin typeface="メイリオ" panose="020B0604030504040204" pitchFamily="50" charset="-128"/>
                    <a:ea typeface="メイリオ" panose="020B0604030504040204" pitchFamily="50" charset="-128"/>
                    <a:cs typeface="Times New Roman"/>
                  </a:rPr>
                  <a:t>露光量 　(mR)</a:t>
                </a:r>
              </a:p>
            </c:rich>
          </c:tx>
          <c:layout>
            <c:manualLayout>
              <c:xMode val="edge"/>
              <c:yMode val="edge"/>
              <c:x val="0.51028083955246017"/>
              <c:y val="0.90951276102088163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1933213552"/>
        <c:crosses val="autoZero"/>
        <c:crossBetween val="midCat"/>
        <c:majorUnit val="5000"/>
      </c:valAx>
      <c:spPr>
        <a:solidFill>
          <a:srgbClr val="FFFFFF"/>
        </a:solidFill>
        <a:ln w="25400">
          <a:solidFill>
            <a:schemeClr val="tx1"/>
          </a:solidFill>
          <a:prstDash val="solid"/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60186970819008123"/>
          <c:y val="0.46403712296983757"/>
          <c:w val="0.34392554753718929"/>
          <c:h val="7.8886310904872387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285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365609348914858"/>
          <c:y val="4.8016701461377868E-2"/>
          <c:w val="0.77462437395659434"/>
          <c:h val="0.776617954070981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'演習用（リニアシステム）'!$P$81</c:f>
              <c:strCache>
                <c:ptCount val="1"/>
                <c:pt idx="0">
                  <c:v>プラトー追加（完成）</c:v>
                </c:pt>
              </c:strCache>
            </c:strRef>
          </c:tx>
          <c:spPr>
            <a:ln w="381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6.8457536557930257E-2"/>
                  <c:y val="-5.1584075942602982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>
                      <a:latin typeface="Segoe UI" panose="020B0502040204020203" pitchFamily="34" charset="0"/>
                      <a:cs typeface="Segoe UI" panose="020B0502040204020203" pitchFamily="34" charset="0"/>
                    </a:defRPr>
                  </a:pPr>
                  <a:endParaRPr lang="ja-JP"/>
                </a:p>
              </c:txPr>
            </c:trendlineLbl>
          </c:trendline>
          <c:xVal>
            <c:numRef>
              <c:f>'演習用（リニアシステム）'!$P$83:$P$104</c:f>
              <c:numCache>
                <c:formatCode>0.000_ </c:formatCode>
                <c:ptCount val="2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0</c:v>
                </c:pt>
              </c:numCache>
            </c:numRef>
          </c:xVal>
          <c:yVal>
            <c:numRef>
              <c:f>'演習用（リニアシステム）'!$Q$83:$Q$104</c:f>
              <c:numCache>
                <c:formatCode>0.000_ </c:formatCode>
                <c:ptCount val="2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76-4B58-88C6-7C56107D13AD}"/>
            </c:ext>
          </c:extLst>
        </c:ser>
        <c:ser>
          <c:idx val="1"/>
          <c:order val="1"/>
          <c:tx>
            <c:strRef>
              <c:f>'演習用（リニアシステム）'!$N$106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3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'演習用（リニアシステム）'!$N$103:$N$104</c:f>
              <c:numCache>
                <c:formatCode>0.000_ 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'演習用（リニアシステム）'!$O$103:$O$104</c:f>
              <c:numCache>
                <c:formatCode>0.000_ 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76-4B58-88C6-7C56107D13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3216912"/>
        <c:axId val="1"/>
      </c:scatterChart>
      <c:valAx>
        <c:axId val="1933216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/>
                  <a:t>露光量　(mR)</a:t>
                </a:r>
              </a:p>
            </c:rich>
          </c:tx>
          <c:layout>
            <c:manualLayout>
              <c:xMode val="edge"/>
              <c:yMode val="edge"/>
              <c:x val="0.52921535893155258"/>
              <c:y val="0.91858037578288099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933216912"/>
        <c:crosses val="autoZero"/>
        <c:crossBetween val="midCat"/>
        <c:majorUnit val="5000"/>
      </c:valAx>
      <c:spPr>
        <a:solidFill>
          <a:srgbClr val="FFFFFF"/>
        </a:solidFill>
        <a:ln w="254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メイリオ" panose="020B0604030504040204" pitchFamily="50" charset="-128"/>
          <a:ea typeface="メイリオ" panose="020B0604030504040204" pitchFamily="50" charset="-128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003736534815484"/>
          <c:y val="4.5369591498085504E-2"/>
          <c:w val="0.73459137554755427"/>
          <c:h val="0.738990673451282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'演習用（リニアシステム）（演習済） '!$M$4</c:f>
              <c:strCache>
                <c:ptCount val="1"/>
                <c:pt idx="0">
                  <c:v>高露光（Al フィルタ（-））</c:v>
                </c:pt>
              </c:strCache>
            </c:strRef>
          </c:tx>
          <c:spPr>
            <a:ln w="38100">
              <a:noFill/>
            </a:ln>
          </c:spPr>
          <c:marker>
            <c:symbol val="diamond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intercept val="1.3540000000000001"/>
            <c:dispRSqr val="0"/>
            <c:dispEq val="0"/>
          </c:trendline>
          <c:xVal>
            <c:numRef>
              <c:f>'演習用（リニアシステム）（演習済） '!$M$6:$M$15</c:f>
              <c:numCache>
                <c:formatCode>0.00_);[Red]\(0.00\)</c:formatCode>
                <c:ptCount val="10"/>
                <c:pt idx="0">
                  <c:v>28.419545454545453</c:v>
                </c:pt>
                <c:pt idx="1">
                  <c:v>57.968181818181812</c:v>
                </c:pt>
                <c:pt idx="2">
                  <c:v>116.42727272727272</c:v>
                </c:pt>
                <c:pt idx="3">
                  <c:v>233.91818181818178</c:v>
                </c:pt>
              </c:numCache>
            </c:numRef>
          </c:xVal>
          <c:yVal>
            <c:numRef>
              <c:f>'演習用（リニアシステム）（演習済） '!$N$6:$N$15</c:f>
              <c:numCache>
                <c:formatCode>0.00_);[Red]\(0.00\)</c:formatCode>
                <c:ptCount val="10"/>
                <c:pt idx="0">
                  <c:v>1538.5440000000001</c:v>
                </c:pt>
                <c:pt idx="1">
                  <c:v>3130.6779999999999</c:v>
                </c:pt>
                <c:pt idx="2">
                  <c:v>6278.4030000000002</c:v>
                </c:pt>
                <c:pt idx="3">
                  <c:v>12308.671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D1-4F34-9284-D90799EFF4A0}"/>
            </c:ext>
          </c:extLst>
        </c:ser>
        <c:ser>
          <c:idx val="2"/>
          <c:order val="1"/>
          <c:tx>
            <c:strRef>
              <c:f>'演習用（リニアシステム）（演習済） '!$Q$4</c:f>
              <c:strCache>
                <c:ptCount val="1"/>
                <c:pt idx="0">
                  <c:v>低露光（Al フィルタ（+））</c:v>
                </c:pt>
              </c:strCache>
            </c:strRef>
          </c:tx>
          <c:spPr>
            <a:ln w="38100">
              <a:noFill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intercept val="1.3540000000000001"/>
            <c:dispRSqr val="0"/>
            <c:dispEq val="1"/>
            <c:trendlineLbl>
              <c:layout>
                <c:manualLayout>
                  <c:x val="-5.8006384229977448E-2"/>
                  <c:y val="-5.9239042733804897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'演習用（リニアシステム）（演習済） '!$Q$6:$Q$15</c:f>
              <c:numCache>
                <c:formatCode>0.000_ </c:formatCode>
                <c:ptCount val="10"/>
                <c:pt idx="0">
                  <c:v>1.4077134986225892</c:v>
                </c:pt>
                <c:pt idx="1">
                  <c:v>2.8925619834710741</c:v>
                </c:pt>
                <c:pt idx="2">
                  <c:v>5.8863636363636358</c:v>
                </c:pt>
                <c:pt idx="3">
                  <c:v>11.893250688705233</c:v>
                </c:pt>
                <c:pt idx="4">
                  <c:v>23.588842975206607</c:v>
                </c:pt>
                <c:pt idx="5">
                  <c:v>46.994490358126718</c:v>
                </c:pt>
                <c:pt idx="6">
                  <c:v>94.091377410468311</c:v>
                </c:pt>
                <c:pt idx="7">
                  <c:v>150.62650137741045</c:v>
                </c:pt>
              </c:numCache>
            </c:numRef>
          </c:xVal>
          <c:yVal>
            <c:numRef>
              <c:f>'演習用（リニアシステム）（演習済） '!$R$6:$R$15</c:f>
              <c:numCache>
                <c:formatCode>0.000_ </c:formatCode>
                <c:ptCount val="10"/>
                <c:pt idx="0">
                  <c:v>115.99299999999999</c:v>
                </c:pt>
                <c:pt idx="1">
                  <c:v>238.38300000000001</c:v>
                </c:pt>
                <c:pt idx="2">
                  <c:v>481.46699999999998</c:v>
                </c:pt>
                <c:pt idx="3">
                  <c:v>972.33600000000001</c:v>
                </c:pt>
                <c:pt idx="4">
                  <c:v>1924.7650000000001</c:v>
                </c:pt>
                <c:pt idx="5">
                  <c:v>3818.346</c:v>
                </c:pt>
                <c:pt idx="6">
                  <c:v>7561.3220000000001</c:v>
                </c:pt>
                <c:pt idx="7">
                  <c:v>11850.959000000001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D1-4F34-9284-D90799EFF4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3221712"/>
        <c:axId val="1"/>
      </c:scatterChart>
      <c:valAx>
        <c:axId val="1933221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露光量</a:t>
                </a:r>
                <a:r>
                  <a:rPr lang="ja-JP"/>
                  <a:t> 　(mR)</a:t>
                </a:r>
              </a:p>
            </c:rich>
          </c:tx>
          <c:layout>
            <c:manualLayout>
              <c:xMode val="edge"/>
              <c:yMode val="edge"/>
              <c:x val="0.48698928956828819"/>
              <c:y val="0.89573459715639814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933221712"/>
        <c:crosses val="autoZero"/>
        <c:crossBetween val="midCat"/>
        <c:majorUnit val="5000"/>
      </c:valAx>
      <c:spPr>
        <a:noFill/>
        <a:ln w="25400">
          <a:solidFill>
            <a:schemeClr val="tx1"/>
          </a:solidFill>
          <a:prstDash val="solid"/>
        </a:ln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44609705914652353"/>
          <c:y val="0.59241706161137442"/>
          <c:w val="0.46348679471597448"/>
          <c:h val="0.13744075829383887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メイリオ" panose="020B0604030504040204" pitchFamily="50" charset="-128"/>
          <a:ea typeface="メイリオ" panose="020B0604030504040204" pitchFamily="50" charset="-128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-3" verticalDpi="0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214968648552496"/>
          <c:y val="4.6808510638297871E-2"/>
          <c:w val="0.77413616756348114"/>
          <c:h val="0.75957446808510642"/>
        </c:manualLayout>
      </c:layout>
      <c:scatterChart>
        <c:scatterStyle val="lineMarker"/>
        <c:varyColors val="0"/>
        <c:ser>
          <c:idx val="0"/>
          <c:order val="0"/>
          <c:tx>
            <c:strRef>
              <c:f>'演習用（リニアシステム）（演習済） '!$M$4</c:f>
              <c:strCache>
                <c:ptCount val="1"/>
                <c:pt idx="0">
                  <c:v>高露光（Al フィルタ（-））</c:v>
                </c:pt>
              </c:strCache>
            </c:strRef>
          </c:tx>
          <c:spPr>
            <a:ln w="38100">
              <a:noFill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intercept val="1.3540000000000001"/>
            <c:dispRSqr val="0"/>
            <c:dispEq val="1"/>
            <c:trendlineLbl>
              <c:layout>
                <c:manualLayout>
                  <c:x val="-4.7408778710855137E-2"/>
                  <c:y val="3.2241878005598607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ja-JP"/>
                </a:p>
              </c:txPr>
            </c:trendlineLbl>
          </c:trendline>
          <c:xVal>
            <c:numRef>
              <c:f>'演習用（リニアシステム）（演習済） '!$Q$6:$Q$15</c:f>
              <c:numCache>
                <c:formatCode>0.000_ </c:formatCode>
                <c:ptCount val="10"/>
                <c:pt idx="0">
                  <c:v>1.4077134986225892</c:v>
                </c:pt>
                <c:pt idx="1">
                  <c:v>2.8925619834710741</c:v>
                </c:pt>
                <c:pt idx="2">
                  <c:v>5.8863636363636358</c:v>
                </c:pt>
                <c:pt idx="3">
                  <c:v>11.893250688705233</c:v>
                </c:pt>
                <c:pt idx="4">
                  <c:v>23.588842975206607</c:v>
                </c:pt>
                <c:pt idx="5">
                  <c:v>46.994490358126718</c:v>
                </c:pt>
                <c:pt idx="6">
                  <c:v>94.091377410468311</c:v>
                </c:pt>
                <c:pt idx="7">
                  <c:v>150.62650137741045</c:v>
                </c:pt>
              </c:numCache>
            </c:numRef>
          </c:xVal>
          <c:yVal>
            <c:numRef>
              <c:f>'演習用（リニアシステム）（演習済） '!$R$6:$R$15</c:f>
              <c:numCache>
                <c:formatCode>0.000_ </c:formatCode>
                <c:ptCount val="10"/>
                <c:pt idx="0">
                  <c:v>115.99299999999999</c:v>
                </c:pt>
                <c:pt idx="1">
                  <c:v>238.38300000000001</c:v>
                </c:pt>
                <c:pt idx="2">
                  <c:v>481.46699999999998</c:v>
                </c:pt>
                <c:pt idx="3">
                  <c:v>972.33600000000001</c:v>
                </c:pt>
                <c:pt idx="4">
                  <c:v>1924.7650000000001</c:v>
                </c:pt>
                <c:pt idx="5">
                  <c:v>3818.346</c:v>
                </c:pt>
                <c:pt idx="6">
                  <c:v>7561.3220000000001</c:v>
                </c:pt>
                <c:pt idx="7">
                  <c:v>11850.959000000001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ED-4994-A528-82E768BE72D1}"/>
            </c:ext>
          </c:extLst>
        </c:ser>
        <c:ser>
          <c:idx val="2"/>
          <c:order val="1"/>
          <c:tx>
            <c:strRef>
              <c:f>'演習用（リニアシステム）（演習済） '!$P$20</c:f>
              <c:strCache>
                <c:ptCount val="1"/>
                <c:pt idx="0">
                  <c:v>高露光補正後</c:v>
                </c:pt>
              </c:strCache>
            </c:strRef>
          </c:tx>
          <c:spPr>
            <a:ln w="38100">
              <a:noFill/>
            </a:ln>
          </c:spPr>
          <c:marker>
            <c:symbol val="triangle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intercept val="1.3540000000000001"/>
            <c:dispRSqr val="0"/>
            <c:dispEq val="1"/>
            <c:trendlineLbl>
              <c:layout>
                <c:manualLayout>
                  <c:x val="4.0043176180141304E-2"/>
                  <c:y val="0.2967937528842923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ja-JP"/>
                </a:p>
              </c:txPr>
            </c:trendlineLbl>
          </c:trendline>
          <c:xVal>
            <c:numRef>
              <c:f>'演習用（リニアシステム）（演習済） '!$Q$21:$Q$30</c:f>
              <c:numCache>
                <c:formatCode>0.000_ </c:formatCode>
                <c:ptCount val="10"/>
                <c:pt idx="0">
                  <c:v>18.756900000000002</c:v>
                </c:pt>
                <c:pt idx="1">
                  <c:v>38.259</c:v>
                </c:pt>
                <c:pt idx="2">
                  <c:v>76.841999999999999</c:v>
                </c:pt>
                <c:pt idx="3">
                  <c:v>154.38599999999997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xVal>
          <c:yVal>
            <c:numRef>
              <c:f>'演習用（リニアシステム）（演習済） '!$R$21:$R$30</c:f>
              <c:numCache>
                <c:formatCode>0.000_ </c:formatCode>
                <c:ptCount val="10"/>
                <c:pt idx="0">
                  <c:v>1538.5440000000001</c:v>
                </c:pt>
                <c:pt idx="1">
                  <c:v>3130.6779999999999</c:v>
                </c:pt>
                <c:pt idx="2">
                  <c:v>6278.4030000000002</c:v>
                </c:pt>
                <c:pt idx="3">
                  <c:v>12308.671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ED-4994-A528-82E768BE72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3217392"/>
        <c:axId val="1"/>
      </c:scatterChart>
      <c:valAx>
        <c:axId val="1933217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メイリオ" panose="020B0604030504040204" pitchFamily="50" charset="-128"/>
                    <a:ea typeface="メイリオ" panose="020B0604030504040204" pitchFamily="50" charset="-128"/>
                    <a:cs typeface="Times New Roman"/>
                  </a:defRPr>
                </a:pPr>
                <a:r>
                  <a:rPr lang="ja-JP" altLang="en-US" sz="1400" b="0" i="0" u="none" strike="noStrike" baseline="0">
                    <a:solidFill>
                      <a:srgbClr val="000000"/>
                    </a:solidFill>
                    <a:latin typeface="メイリオ" panose="020B0604030504040204" pitchFamily="50" charset="-128"/>
                    <a:ea typeface="メイリオ" panose="020B0604030504040204" pitchFamily="50" charset="-128"/>
                    <a:cs typeface="Times New Roman"/>
                  </a:rPr>
                  <a:t>露光量　(mR)</a:t>
                </a:r>
              </a:p>
            </c:rich>
          </c:tx>
          <c:layout>
            <c:manualLayout>
              <c:xMode val="edge"/>
              <c:yMode val="edge"/>
              <c:x val="0.51184061902432521"/>
              <c:y val="0.89148936170212767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1933217392"/>
        <c:crosses val="autoZero"/>
        <c:crossBetween val="midCat"/>
        <c:majorUnit val="5000"/>
        <c:minorUnit val="1000"/>
      </c:valAx>
      <c:spPr>
        <a:noFill/>
        <a:ln w="254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925553319919518"/>
          <c:y val="8.4367347878397225E-2"/>
          <c:w val="0.72032193158953728"/>
          <c:h val="0.7642689160748924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0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'演習用（リニアシステム）（演習済） '!$C$37:$C$46</c:f>
              <c:numCache>
                <c:formatCode>0.000_);[Red]\(0.000\)</c:formatCode>
                <c:ptCount val="10"/>
                <c:pt idx="0">
                  <c:v>28.419545454545453</c:v>
                </c:pt>
                <c:pt idx="1">
                  <c:v>57.968181818181812</c:v>
                </c:pt>
                <c:pt idx="2">
                  <c:v>116.42727272727272</c:v>
                </c:pt>
                <c:pt idx="3">
                  <c:v>233.91818181818178</c:v>
                </c:pt>
                <c:pt idx="4">
                  <c:v>461.86363636363632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xVal>
          <c:yVal>
            <c:numRef>
              <c:f>'演習用（リニアシステム）（演習済） '!$D$37:$D$46</c:f>
              <c:numCache>
                <c:formatCode>0.000_ </c:formatCode>
                <c:ptCount val="10"/>
                <c:pt idx="0">
                  <c:v>1538.5440000000001</c:v>
                </c:pt>
                <c:pt idx="1">
                  <c:v>3130.6779999999999</c:v>
                </c:pt>
                <c:pt idx="2">
                  <c:v>6278.4030000000002</c:v>
                </c:pt>
                <c:pt idx="3">
                  <c:v>12308.671</c:v>
                </c:pt>
                <c:pt idx="4">
                  <c:v>16383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F2-4ED6-A147-D0B2D77BD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3229392"/>
        <c:axId val="1"/>
      </c:scatterChart>
      <c:valAx>
        <c:axId val="1933229392"/>
        <c:scaling>
          <c:orientation val="minMax"/>
        </c:scaling>
        <c:delete val="0"/>
        <c:axPos val="b"/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933229392"/>
        <c:crosses val="autoZero"/>
        <c:crossBetween val="midCat"/>
        <c:majorUnit val="5000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メイリオ" panose="020B0604030504040204" pitchFamily="50" charset="-128"/>
          <a:ea typeface="メイリオ" panose="020B0604030504040204" pitchFamily="50" charset="-128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415862373638936"/>
          <c:y val="7.6910858364926601E-2"/>
          <c:w val="0.72475317600670641"/>
          <c:h val="0.7791941285117137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0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'演習用（リニアシステム）（演習済） '!$H$37:$H$46</c:f>
              <c:numCache>
                <c:formatCode>0.000_);[Red]\(0.000\)</c:formatCode>
                <c:ptCount val="10"/>
                <c:pt idx="0">
                  <c:v>1.4077134986225892</c:v>
                </c:pt>
                <c:pt idx="1">
                  <c:v>2.8925619834710741</c:v>
                </c:pt>
                <c:pt idx="2">
                  <c:v>5.8863636363636358</c:v>
                </c:pt>
                <c:pt idx="3">
                  <c:v>11.893250688705233</c:v>
                </c:pt>
                <c:pt idx="4">
                  <c:v>23.588842975206607</c:v>
                </c:pt>
                <c:pt idx="5">
                  <c:v>46.994490358126718</c:v>
                </c:pt>
                <c:pt idx="6">
                  <c:v>94.091377410468311</c:v>
                </c:pt>
                <c:pt idx="7">
                  <c:v>150.62650137741045</c:v>
                </c:pt>
                <c:pt idx="8">
                  <c:v>#N/A</c:v>
                </c:pt>
                <c:pt idx="9">
                  <c:v>#N/A</c:v>
                </c:pt>
              </c:numCache>
            </c:numRef>
          </c:xVal>
          <c:yVal>
            <c:numRef>
              <c:f>'演習用（リニアシステム）（演習済） '!$I$37:$I$46</c:f>
              <c:numCache>
                <c:formatCode>0.000_);[Red]\(0.000\)</c:formatCode>
                <c:ptCount val="10"/>
                <c:pt idx="0">
                  <c:v>115.99299999999999</c:v>
                </c:pt>
                <c:pt idx="1">
                  <c:v>238.38300000000001</c:v>
                </c:pt>
                <c:pt idx="2">
                  <c:v>481.46699999999998</c:v>
                </c:pt>
                <c:pt idx="3">
                  <c:v>972.33600000000001</c:v>
                </c:pt>
                <c:pt idx="4">
                  <c:v>1924.7650000000001</c:v>
                </c:pt>
                <c:pt idx="5">
                  <c:v>3818.346</c:v>
                </c:pt>
                <c:pt idx="6">
                  <c:v>7561.3220000000001</c:v>
                </c:pt>
                <c:pt idx="7">
                  <c:v>11850.959000000001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12-4FF2-AF21-31A341DB9E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3222672"/>
        <c:axId val="1"/>
      </c:scatterChart>
      <c:valAx>
        <c:axId val="1933222672"/>
        <c:scaling>
          <c:orientation val="minMax"/>
        </c:scaling>
        <c:delete val="0"/>
        <c:axPos val="b"/>
        <c:numFmt formatCode="0_);[Red]\(0\)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numFmt formatCode="0_);[Red]\(0\)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1933222672"/>
        <c:crosses val="autoZero"/>
        <c:crossBetween val="midCat"/>
        <c:majorUnit val="5000"/>
        <c:minorUnit val="500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186934311965457"/>
          <c:y val="5.1044083526682132E-2"/>
          <c:w val="0.75327171552982219"/>
          <c:h val="0.77030162412993042"/>
        </c:manualLayout>
      </c:layout>
      <c:scatterChart>
        <c:scatterStyle val="lineMarker"/>
        <c:varyColors val="0"/>
        <c:ser>
          <c:idx val="0"/>
          <c:order val="0"/>
          <c:tx>
            <c:strRef>
              <c:f>'演習用（リニアシステム）（演習済） '!$P$57</c:f>
              <c:strCache>
                <c:ptCount val="1"/>
                <c:pt idx="0">
                  <c:v>並べ替え後合成</c:v>
                </c:pt>
              </c:strCache>
            </c:strRef>
          </c:tx>
          <c:spPr>
            <a:ln w="381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intercept val="1.3540000000000001"/>
            <c:dispRSqr val="0"/>
            <c:dispEq val="1"/>
            <c:trendlineLbl>
              <c:layout>
                <c:manualLayout>
                  <c:x val="-0.12473369752947416"/>
                  <c:y val="-2.4736535576858953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'演習用（リニアシステム）（演習済） '!$P$59:$P$78</c:f>
              <c:numCache>
                <c:formatCode>0.000_ </c:formatCode>
                <c:ptCount val="20"/>
                <c:pt idx="0">
                  <c:v>1.4077134986225892</c:v>
                </c:pt>
                <c:pt idx="1">
                  <c:v>2.8925619834710741</c:v>
                </c:pt>
                <c:pt idx="2">
                  <c:v>5.8863636363636358</c:v>
                </c:pt>
                <c:pt idx="3">
                  <c:v>11.893250688705233</c:v>
                </c:pt>
                <c:pt idx="4">
                  <c:v>19.221065061237208</c:v>
                </c:pt>
                <c:pt idx="5">
                  <c:v>23.588842975206607</c:v>
                </c:pt>
                <c:pt idx="6">
                  <c:v>39.205771112383943</c:v>
                </c:pt>
                <c:pt idx="7">
                  <c:v>46.994490358126718</c:v>
                </c:pt>
                <c:pt idx="8">
                  <c:v>78.743560046467678</c:v>
                </c:pt>
                <c:pt idx="9">
                  <c:v>94.091377410468311</c:v>
                </c:pt>
                <c:pt idx="10">
                  <c:v>150.62650137741045</c:v>
                </c:pt>
                <c:pt idx="11">
                  <c:v>158.20649203995157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xVal>
          <c:yVal>
            <c:numRef>
              <c:f>'演習用（リニアシステム）（演習済） '!$Q$59:$Q$78</c:f>
              <c:numCache>
                <c:formatCode>0.000_ </c:formatCode>
                <c:ptCount val="20"/>
                <c:pt idx="0">
                  <c:v>115.99299999999999</c:v>
                </c:pt>
                <c:pt idx="1">
                  <c:v>238.38300000000001</c:v>
                </c:pt>
                <c:pt idx="2">
                  <c:v>481.46699999999998</c:v>
                </c:pt>
                <c:pt idx="3">
                  <c:v>972.33600000000001</c:v>
                </c:pt>
                <c:pt idx="4">
                  <c:v>1538.5440000000001</c:v>
                </c:pt>
                <c:pt idx="5">
                  <c:v>1924.7650000000001</c:v>
                </c:pt>
                <c:pt idx="6">
                  <c:v>3130.6779999999999</c:v>
                </c:pt>
                <c:pt idx="7">
                  <c:v>3818.346</c:v>
                </c:pt>
                <c:pt idx="8">
                  <c:v>6278.4030000000002</c:v>
                </c:pt>
                <c:pt idx="9">
                  <c:v>7561.3220000000001</c:v>
                </c:pt>
                <c:pt idx="10">
                  <c:v>11850.959000000001</c:v>
                </c:pt>
                <c:pt idx="11">
                  <c:v>12308.671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14-423F-8ADC-EB60DAC0B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3224112"/>
        <c:axId val="1"/>
      </c:scatterChart>
      <c:valAx>
        <c:axId val="1933224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露光量</a:t>
                </a:r>
                <a:r>
                  <a:rPr lang="ja-JP"/>
                  <a:t> 　(mR)</a:t>
                </a:r>
              </a:p>
            </c:rich>
          </c:tx>
          <c:layout>
            <c:manualLayout>
              <c:xMode val="edge"/>
              <c:yMode val="edge"/>
              <c:x val="0.50841167896801887"/>
              <c:y val="0.90951276102088163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933224112"/>
        <c:crosses val="autoZero"/>
        <c:crossBetween val="midCat"/>
        <c:majorUnit val="5000"/>
      </c:valAx>
      <c:spPr>
        <a:solidFill>
          <a:srgbClr val="FFFFFF"/>
        </a:solidFill>
        <a:ln w="25400">
          <a:solidFill>
            <a:schemeClr val="tx1"/>
          </a:solidFill>
          <a:prstDash val="solid"/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59252390526787502"/>
          <c:y val="0.46403712296983757"/>
          <c:w val="0.34392554753718929"/>
          <c:h val="7.8886310904872387E-2"/>
        </c:manualLayout>
      </c:layout>
      <c:overlay val="0"/>
      <c:spPr>
        <a:solidFill>
          <a:srgbClr val="FFFFFF"/>
        </a:solidFill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メイリオ" panose="020B0604030504040204" pitchFamily="50" charset="-128"/>
          <a:ea typeface="メイリオ" panose="020B0604030504040204" pitchFamily="50" charset="-128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868113522537562"/>
          <c:y val="4.8016701461377868E-2"/>
          <c:w val="0.74457429048414026"/>
          <c:h val="0.776617954070981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'演習用（リニアシステム）（演習済） '!$P$81</c:f>
              <c:strCache>
                <c:ptCount val="1"/>
                <c:pt idx="0">
                  <c:v>プラトー追加（完成）</c:v>
                </c:pt>
              </c:strCache>
            </c:strRef>
          </c:tx>
          <c:spPr>
            <a:ln w="381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intercept val="1.3540000000000001"/>
            <c:dispRSqr val="0"/>
            <c:dispEq val="1"/>
            <c:trendlineLbl>
              <c:layout>
                <c:manualLayout>
                  <c:x val="2.514743617941612E-2"/>
                  <c:y val="-3.7671428795951402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ja-JP"/>
                </a:p>
              </c:txPr>
            </c:trendlineLbl>
          </c:trendline>
          <c:xVal>
            <c:numRef>
              <c:f>'演習用（リニアシステム）（演習済） '!$P$83:$P$104</c:f>
              <c:numCache>
                <c:formatCode>0.000_ </c:formatCode>
                <c:ptCount val="22"/>
                <c:pt idx="0">
                  <c:v>1.4077134986225892</c:v>
                </c:pt>
                <c:pt idx="1">
                  <c:v>2.8925619834710741</c:v>
                </c:pt>
                <c:pt idx="2">
                  <c:v>5.8863636363636358</c:v>
                </c:pt>
                <c:pt idx="3">
                  <c:v>11.893250688705233</c:v>
                </c:pt>
                <c:pt idx="4">
                  <c:v>19.221065061237208</c:v>
                </c:pt>
                <c:pt idx="5">
                  <c:v>23.588842975206607</c:v>
                </c:pt>
                <c:pt idx="6">
                  <c:v>39.205771112383943</c:v>
                </c:pt>
                <c:pt idx="7">
                  <c:v>46.994490358126718</c:v>
                </c:pt>
                <c:pt idx="8">
                  <c:v>78.743560046467678</c:v>
                </c:pt>
                <c:pt idx="9">
                  <c:v>94.091377410468311</c:v>
                </c:pt>
                <c:pt idx="10">
                  <c:v>150.62650137741045</c:v>
                </c:pt>
                <c:pt idx="11">
                  <c:v>158.20649203995157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207.86516768389399</c:v>
                </c:pt>
              </c:numCache>
            </c:numRef>
          </c:xVal>
          <c:yVal>
            <c:numRef>
              <c:f>'演習用（リニアシステム）（演習済） '!$Q$83:$Q$104</c:f>
              <c:numCache>
                <c:formatCode>0.000_ </c:formatCode>
                <c:ptCount val="22"/>
                <c:pt idx="0">
                  <c:v>115.99299999999999</c:v>
                </c:pt>
                <c:pt idx="1">
                  <c:v>238.38300000000001</c:v>
                </c:pt>
                <c:pt idx="2">
                  <c:v>481.46699999999998</c:v>
                </c:pt>
                <c:pt idx="3">
                  <c:v>972.33600000000001</c:v>
                </c:pt>
                <c:pt idx="4">
                  <c:v>1538.5440000000001</c:v>
                </c:pt>
                <c:pt idx="5">
                  <c:v>1924.7650000000001</c:v>
                </c:pt>
                <c:pt idx="6">
                  <c:v>3130.6779999999999</c:v>
                </c:pt>
                <c:pt idx="7">
                  <c:v>3818.346</c:v>
                </c:pt>
                <c:pt idx="8">
                  <c:v>6278.4030000000002</c:v>
                </c:pt>
                <c:pt idx="9">
                  <c:v>7561.3220000000001</c:v>
                </c:pt>
                <c:pt idx="10">
                  <c:v>11850.959000000001</c:v>
                </c:pt>
                <c:pt idx="11">
                  <c:v>12308.671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16383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11-4DA9-975C-B1120080329E}"/>
            </c:ext>
          </c:extLst>
        </c:ser>
        <c:ser>
          <c:idx val="1"/>
          <c:order val="1"/>
          <c:tx>
            <c:strRef>
              <c:f>'演習用（リニアシステム）（演習済） '!$N$106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3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'演習用（リニアシステム）（演習済） '!$N$103:$N$104</c:f>
              <c:numCache>
                <c:formatCode>0.000_ </c:formatCode>
                <c:ptCount val="2"/>
                <c:pt idx="0">
                  <c:v>207.86516768389399</c:v>
                </c:pt>
                <c:pt idx="1">
                  <c:v>461.86363636363598</c:v>
                </c:pt>
              </c:numCache>
            </c:numRef>
          </c:xVal>
          <c:yVal>
            <c:numRef>
              <c:f>'演習用（リニアシステム）（演習済） '!$O$103:$O$104</c:f>
              <c:numCache>
                <c:formatCode>0.000_ </c:formatCode>
                <c:ptCount val="2"/>
                <c:pt idx="0">
                  <c:v>16383</c:v>
                </c:pt>
                <c:pt idx="1">
                  <c:v>16383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11-4DA9-975C-B11200803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3220272"/>
        <c:axId val="1"/>
      </c:scatterChart>
      <c:valAx>
        <c:axId val="1933220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メイリオ" panose="020B0604030504040204" pitchFamily="50" charset="-128"/>
                    <a:ea typeface="メイリオ" panose="020B0604030504040204" pitchFamily="50" charset="-128"/>
                    <a:cs typeface="Times New Roman"/>
                  </a:defRPr>
                </a:pPr>
                <a:r>
                  <a:rPr lang="ja-JP" altLang="en-US" sz="1400" b="0" i="0" u="none" strike="noStrike" baseline="0">
                    <a:solidFill>
                      <a:srgbClr val="000000"/>
                    </a:solidFill>
                    <a:latin typeface="メイリオ" panose="020B0604030504040204" pitchFamily="50" charset="-128"/>
                    <a:ea typeface="メイリオ" panose="020B0604030504040204" pitchFamily="50" charset="-128"/>
                    <a:cs typeface="Times New Roman"/>
                  </a:rPr>
                  <a:t>露光量 　(mR)</a:t>
                </a:r>
              </a:p>
            </c:rich>
          </c:tx>
          <c:layout>
            <c:manualLayout>
              <c:xMode val="edge"/>
              <c:yMode val="edge"/>
              <c:x val="0.53313245062244319"/>
              <c:y val="0.91858031967560938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1933220272"/>
        <c:crosses val="autoZero"/>
        <c:crossBetween val="midCat"/>
        <c:majorUnit val="5000"/>
      </c:valAx>
      <c:spPr>
        <a:solidFill>
          <a:srgbClr val="FFFFFF"/>
        </a:solidFill>
        <a:ln w="254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152400</xdr:colOff>
      <xdr:row>0</xdr:row>
      <xdr:rowOff>0</xdr:rowOff>
    </xdr:from>
    <xdr:to>
      <xdr:col>27</xdr:col>
      <xdr:colOff>166688</xdr:colOff>
      <xdr:row>22</xdr:row>
      <xdr:rowOff>76200</xdr:rowOff>
    </xdr:to>
    <xdr:graphicFrame macro="">
      <xdr:nvGraphicFramePr>
        <xdr:cNvPr id="72705" name="グラフ 1">
          <a:extLst>
            <a:ext uri="{FF2B5EF4-FFF2-40B4-BE49-F238E27FC236}">
              <a16:creationId xmlns:a16="http://schemas.microsoft.com/office/drawing/2014/main" id="{7D2E70B1-1C6B-8B14-AC1E-C58B194998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15</xdr:col>
      <xdr:colOff>619125</xdr:colOff>
      <xdr:row>37</xdr:row>
      <xdr:rowOff>19050</xdr:rowOff>
    </xdr:from>
    <xdr:ext cx="2505075" cy="200025"/>
    <xdr:sp macro="" textlink="">
      <xdr:nvSpPr>
        <xdr:cNvPr id="72706" name="Text Box 2">
          <a:extLst>
            <a:ext uri="{FF2B5EF4-FFF2-40B4-BE49-F238E27FC236}">
              <a16:creationId xmlns:a16="http://schemas.microsoft.com/office/drawing/2014/main" id="{CA83FF61-B4F7-47D5-474E-D590D2831FE4}"/>
            </a:ext>
          </a:extLst>
        </xdr:cNvPr>
        <xdr:cNvSpPr txBox="1">
          <a:spLocks noChangeArrowheads="1"/>
        </xdr:cNvSpPr>
      </xdr:nvSpPr>
      <xdr:spPr bwMode="auto">
        <a:xfrm>
          <a:off x="16068675" y="6981825"/>
          <a:ext cx="25050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倍率から高露光の補正露光量を求める．</a:t>
          </a:r>
        </a:p>
      </xdr:txBody>
    </xdr:sp>
    <xdr:clientData/>
  </xdr:oneCellAnchor>
  <xdr:twoCellAnchor>
    <xdr:from>
      <xdr:col>19</xdr:col>
      <xdr:colOff>228599</xdr:colOff>
      <xdr:row>23</xdr:row>
      <xdr:rowOff>66675</xdr:rowOff>
    </xdr:from>
    <xdr:to>
      <xdr:col>27</xdr:col>
      <xdr:colOff>628649</xdr:colOff>
      <xdr:row>46</xdr:row>
      <xdr:rowOff>142875</xdr:rowOff>
    </xdr:to>
    <xdr:graphicFrame macro="">
      <xdr:nvGraphicFramePr>
        <xdr:cNvPr id="72707" name="グラフ 3">
          <a:extLst>
            <a:ext uri="{FF2B5EF4-FFF2-40B4-BE49-F238E27FC236}">
              <a16:creationId xmlns:a16="http://schemas.microsoft.com/office/drawing/2014/main" id="{A1A07388-888B-31E3-3662-D0C83EDA57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59</xdr:row>
      <xdr:rowOff>152400</xdr:rowOff>
    </xdr:from>
    <xdr:to>
      <xdr:col>3</xdr:col>
      <xdr:colOff>666750</xdr:colOff>
      <xdr:row>80</xdr:row>
      <xdr:rowOff>133350</xdr:rowOff>
    </xdr:to>
    <xdr:graphicFrame macro="">
      <xdr:nvGraphicFramePr>
        <xdr:cNvPr id="72708" name="グラフ 4">
          <a:extLst>
            <a:ext uri="{FF2B5EF4-FFF2-40B4-BE49-F238E27FC236}">
              <a16:creationId xmlns:a16="http://schemas.microsoft.com/office/drawing/2014/main" id="{3CDB7BBB-AB87-E4C6-EA28-8062250FAC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542925</xdr:colOff>
      <xdr:row>59</xdr:row>
      <xdr:rowOff>161925</xdr:rowOff>
    </xdr:from>
    <xdr:to>
      <xdr:col>10</xdr:col>
      <xdr:colOff>361950</xdr:colOff>
      <xdr:row>80</xdr:row>
      <xdr:rowOff>200025</xdr:rowOff>
    </xdr:to>
    <xdr:graphicFrame macro="">
      <xdr:nvGraphicFramePr>
        <xdr:cNvPr id="72709" name="グラフ 5">
          <a:extLst>
            <a:ext uri="{FF2B5EF4-FFF2-40B4-BE49-F238E27FC236}">
              <a16:creationId xmlns:a16="http://schemas.microsoft.com/office/drawing/2014/main" id="{BF1E82D3-DF71-142C-407A-33F02BF90B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85725</xdr:colOff>
      <xdr:row>26</xdr:row>
      <xdr:rowOff>104775</xdr:rowOff>
    </xdr:from>
    <xdr:to>
      <xdr:col>18</xdr:col>
      <xdr:colOff>771525</xdr:colOff>
      <xdr:row>28</xdr:row>
      <xdr:rowOff>142875</xdr:rowOff>
    </xdr:to>
    <xdr:sp macro="" textlink="">
      <xdr:nvSpPr>
        <xdr:cNvPr id="72710" name="Line 6">
          <a:extLst>
            <a:ext uri="{FF2B5EF4-FFF2-40B4-BE49-F238E27FC236}">
              <a16:creationId xmlns:a16="http://schemas.microsoft.com/office/drawing/2014/main" id="{08F368CF-C0AA-73C4-8922-8FCFAD0F2B6C}"/>
            </a:ext>
          </a:extLst>
        </xdr:cNvPr>
        <xdr:cNvSpPr>
          <a:spLocks noChangeShapeType="1"/>
        </xdr:cNvSpPr>
      </xdr:nvSpPr>
      <xdr:spPr bwMode="auto">
        <a:xfrm>
          <a:off x="18383250" y="4800600"/>
          <a:ext cx="685800" cy="3905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152399</xdr:colOff>
      <xdr:row>48</xdr:row>
      <xdr:rowOff>38100</xdr:rowOff>
    </xdr:from>
    <xdr:to>
      <xdr:col>27</xdr:col>
      <xdr:colOff>838200</xdr:colOff>
      <xdr:row>71</xdr:row>
      <xdr:rowOff>123825</xdr:rowOff>
    </xdr:to>
    <xdr:graphicFrame macro="">
      <xdr:nvGraphicFramePr>
        <xdr:cNvPr id="72711" name="グラフ 7">
          <a:extLst>
            <a:ext uri="{FF2B5EF4-FFF2-40B4-BE49-F238E27FC236}">
              <a16:creationId xmlns:a16="http://schemas.microsoft.com/office/drawing/2014/main" id="{6AD5705C-D1B9-E2AD-E4FC-29A42F92AF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447675</xdr:colOff>
      <xdr:row>81</xdr:row>
      <xdr:rowOff>66675</xdr:rowOff>
    </xdr:from>
    <xdr:to>
      <xdr:col>27</xdr:col>
      <xdr:colOff>495300</xdr:colOff>
      <xdr:row>108</xdr:row>
      <xdr:rowOff>0</xdr:rowOff>
    </xdr:to>
    <xdr:graphicFrame macro="">
      <xdr:nvGraphicFramePr>
        <xdr:cNvPr id="72712" name="グラフ 8">
          <a:extLst>
            <a:ext uri="{FF2B5EF4-FFF2-40B4-BE49-F238E27FC236}">
              <a16:creationId xmlns:a16="http://schemas.microsoft.com/office/drawing/2014/main" id="{4B7AD6A0-AD3F-8117-6FDF-24D91D46D3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161925</xdr:colOff>
      <xdr:row>48</xdr:row>
      <xdr:rowOff>9525</xdr:rowOff>
    </xdr:from>
    <xdr:to>
      <xdr:col>15</xdr:col>
      <xdr:colOff>714375</xdr:colOff>
      <xdr:row>48</xdr:row>
      <xdr:rowOff>9525</xdr:rowOff>
    </xdr:to>
    <xdr:sp macro="" textlink="">
      <xdr:nvSpPr>
        <xdr:cNvPr id="72713" name="Line 9">
          <a:extLst>
            <a:ext uri="{FF2B5EF4-FFF2-40B4-BE49-F238E27FC236}">
              <a16:creationId xmlns:a16="http://schemas.microsoft.com/office/drawing/2014/main" id="{0B94F0C3-D96F-AB64-2264-8B06E8922634}"/>
            </a:ext>
          </a:extLst>
        </xdr:cNvPr>
        <xdr:cNvSpPr>
          <a:spLocks noChangeShapeType="1"/>
        </xdr:cNvSpPr>
      </xdr:nvSpPr>
      <xdr:spPr bwMode="auto">
        <a:xfrm>
          <a:off x="15611475" y="8867775"/>
          <a:ext cx="55245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504825</xdr:colOff>
      <xdr:row>102</xdr:row>
      <xdr:rowOff>133350</xdr:rowOff>
    </xdr:from>
    <xdr:to>
      <xdr:col>12</xdr:col>
      <xdr:colOff>981075</xdr:colOff>
      <xdr:row>104</xdr:row>
      <xdr:rowOff>161925</xdr:rowOff>
    </xdr:to>
    <xdr:sp macro="" textlink="">
      <xdr:nvSpPr>
        <xdr:cNvPr id="72714" name="Line 10">
          <a:extLst>
            <a:ext uri="{FF2B5EF4-FFF2-40B4-BE49-F238E27FC236}">
              <a16:creationId xmlns:a16="http://schemas.microsoft.com/office/drawing/2014/main" id="{B4652ECE-CFBF-E753-712E-875F62360D7F}"/>
            </a:ext>
          </a:extLst>
        </xdr:cNvPr>
        <xdr:cNvSpPr>
          <a:spLocks noChangeShapeType="1"/>
        </xdr:cNvSpPr>
      </xdr:nvSpPr>
      <xdr:spPr bwMode="auto">
        <a:xfrm flipV="1">
          <a:off x="12925425" y="18583275"/>
          <a:ext cx="47625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0.00928</cdr:x>
      <cdr:y>0.01426</cdr:y>
    </cdr:from>
    <cdr:to>
      <cdr:x>0.08166</cdr:x>
      <cdr:y>0.09945</cdr:y>
    </cdr:to>
    <cdr:sp macro="" textlink="">
      <cdr:nvSpPr>
        <cdr:cNvPr id="73729" name="Text Box 1">
          <a:extLst xmlns:a="http://schemas.openxmlformats.org/drawingml/2006/main">
            <a:ext uri="{FF2B5EF4-FFF2-40B4-BE49-F238E27FC236}">
              <a16:creationId xmlns:a16="http://schemas.microsoft.com/office/drawing/2014/main" id="{A731BB94-B426-8080-C068-5228FCE064E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60635"/>
          <a:ext cx="371606" cy="343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36576" tIns="27432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20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②</a:t>
          </a:r>
          <a:r>
            <a:rPr lang="ja-JP" altLang="en-US" sz="2000" b="0" i="0" u="none" strike="noStrike" baseline="0">
              <a:solidFill>
                <a:srgbClr val="FF0000"/>
              </a:solidFill>
              <a:latin typeface="Times New Roman"/>
              <a:ea typeface="ＭＳ Ｐゴシック"/>
              <a:cs typeface="Times New Roman"/>
            </a:rPr>
            <a:t>    </a:t>
          </a:r>
          <a:endParaRPr lang="ja-JP" altLang="en-US" sz="2000" b="0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</cdr:txBody>
    </cdr:sp>
  </cdr:relSizeAnchor>
  <cdr:relSizeAnchor xmlns:cdr="http://schemas.openxmlformats.org/drawingml/2006/chartDrawing">
    <cdr:from>
      <cdr:x>0.01958</cdr:x>
      <cdr:y>0.33975</cdr:y>
    </cdr:from>
    <cdr:to>
      <cdr:x>0.07699</cdr:x>
      <cdr:y>0.57087</cdr:y>
    </cdr:to>
    <cdr:sp macro="" textlink="">
      <cdr:nvSpPr>
        <cdr:cNvPr id="73730" name="Text Box 2">
          <a:extLst xmlns:a="http://schemas.openxmlformats.org/drawingml/2006/main">
            <a:ext uri="{FF2B5EF4-FFF2-40B4-BE49-F238E27FC236}">
              <a16:creationId xmlns:a16="http://schemas.microsoft.com/office/drawing/2014/main" id="{1E984900-D0CF-2168-84B7-7D11AAAFF60B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8619" y="1847850"/>
          <a:ext cx="318554" cy="12569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36576" tIns="0" rIns="36576" bIns="32004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rPr>
            <a:t>ディジタル値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0.00909</cdr:x>
      <cdr:y>0.01062</cdr:y>
    </cdr:from>
    <cdr:to>
      <cdr:x>0.08003</cdr:x>
      <cdr:y>0.08696</cdr:y>
    </cdr:to>
    <cdr:sp macro="" textlink="">
      <cdr:nvSpPr>
        <cdr:cNvPr id="74753" name="Text Box 1">
          <a:extLst xmlns:a="http://schemas.openxmlformats.org/drawingml/2006/main">
            <a:ext uri="{FF2B5EF4-FFF2-40B4-BE49-F238E27FC236}">
              <a16:creationId xmlns:a16="http://schemas.microsoft.com/office/drawing/2014/main" id="{EBA4C5E5-2FBC-F0A9-DEF2-AA80CB048F2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71618" cy="342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36576" tIns="27432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20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③</a:t>
          </a:r>
          <a:r>
            <a:rPr lang="ja-JP" altLang="en-US" sz="2000" b="0" i="0" u="none" strike="noStrike" baseline="0">
              <a:solidFill>
                <a:srgbClr val="FF0000"/>
              </a:solidFill>
              <a:latin typeface="Times New Roman"/>
              <a:ea typeface="ＭＳ Ｐゴシック"/>
              <a:cs typeface="Times New Roman"/>
            </a:rPr>
            <a:t>    </a:t>
          </a:r>
          <a:endParaRPr lang="ja-JP" altLang="en-US" sz="2000" b="0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</cdr:txBody>
    </cdr:sp>
  </cdr:relSizeAnchor>
  <cdr:relSizeAnchor xmlns:cdr="http://schemas.openxmlformats.org/drawingml/2006/chartDrawing">
    <cdr:from>
      <cdr:x>0.00909</cdr:x>
      <cdr:y>0.35881</cdr:y>
    </cdr:from>
    <cdr:to>
      <cdr:x>0.06555</cdr:x>
      <cdr:y>0.6199</cdr:y>
    </cdr:to>
    <cdr:sp macro="" textlink="">
      <cdr:nvSpPr>
        <cdr:cNvPr id="74754" name="Text Box 2">
          <a:extLst xmlns:a="http://schemas.openxmlformats.org/drawingml/2006/main">
            <a:ext uri="{FF2B5EF4-FFF2-40B4-BE49-F238E27FC236}">
              <a16:creationId xmlns:a16="http://schemas.microsoft.com/office/drawing/2014/main" id="{5B957AA9-074F-8FF8-73A7-1E5B5174750C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1612907"/>
          <a:ext cx="295751" cy="11713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36576" tIns="0" rIns="36576" bIns="32004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rPr>
            <a:t>ディジタル値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0.46974</cdr:x>
      <cdr:y>0.00926</cdr:y>
    </cdr:from>
    <cdr:to>
      <cdr:x>0.61972</cdr:x>
      <cdr:y>0.08181</cdr:y>
    </cdr:to>
    <cdr:sp macro="" textlink="">
      <cdr:nvSpPr>
        <cdr:cNvPr id="75777" name="Text Box 1">
          <a:extLst xmlns:a="http://schemas.openxmlformats.org/drawingml/2006/main">
            <a:ext uri="{FF2B5EF4-FFF2-40B4-BE49-F238E27FC236}">
              <a16:creationId xmlns:a16="http://schemas.microsoft.com/office/drawing/2014/main" id="{D6C642E7-F3F2-0056-5E0D-6B9E2D9960E7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23694" y="47623"/>
          <a:ext cx="710006" cy="3731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高露光</a:t>
          </a:r>
        </a:p>
      </cdr:txBody>
    </cdr:sp>
  </cdr:relSizeAnchor>
  <cdr:relSizeAnchor xmlns:cdr="http://schemas.openxmlformats.org/drawingml/2006/chartDrawing">
    <cdr:from>
      <cdr:x>0.43371</cdr:x>
      <cdr:y>0.92565</cdr:y>
    </cdr:from>
    <cdr:to>
      <cdr:x>0.68686</cdr:x>
      <cdr:y>1</cdr:y>
    </cdr:to>
    <cdr:sp macro="" textlink="">
      <cdr:nvSpPr>
        <cdr:cNvPr id="75778" name="Text Box 2">
          <a:extLst xmlns:a="http://schemas.openxmlformats.org/drawingml/2006/main">
            <a:ext uri="{FF2B5EF4-FFF2-40B4-BE49-F238E27FC236}">
              <a16:creationId xmlns:a16="http://schemas.microsoft.com/office/drawing/2014/main" id="{07B5C6BF-967F-9485-71CF-05A9FBB4F73E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53156" y="4761088"/>
          <a:ext cx="1198405" cy="3824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32004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rPr>
            <a:t>露光量　(mR)</a:t>
          </a:r>
        </a:p>
      </cdr:txBody>
    </cdr:sp>
  </cdr:relSizeAnchor>
  <cdr:relSizeAnchor xmlns:cdr="http://schemas.openxmlformats.org/drawingml/2006/chartDrawing">
    <cdr:from>
      <cdr:x>0.01004</cdr:x>
      <cdr:y>0.3364</cdr:y>
    </cdr:from>
    <cdr:to>
      <cdr:x>0.07227</cdr:x>
      <cdr:y>0.64092</cdr:y>
    </cdr:to>
    <cdr:sp macro="" textlink="">
      <cdr:nvSpPr>
        <cdr:cNvPr id="75779" name="Text Box 3">
          <a:extLst xmlns:a="http://schemas.openxmlformats.org/drawingml/2006/main">
            <a:ext uri="{FF2B5EF4-FFF2-40B4-BE49-F238E27FC236}">
              <a16:creationId xmlns:a16="http://schemas.microsoft.com/office/drawing/2014/main" id="{341CBE1D-3E7A-55D3-C4FA-EC77DAFD7FAE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1297684"/>
          <a:ext cx="295161" cy="11718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rPr>
            <a:t>ディジタル値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0.4496</cdr:x>
      <cdr:y>0.00682</cdr:y>
    </cdr:from>
    <cdr:to>
      <cdr:x>0.5575</cdr:x>
      <cdr:y>0.07937</cdr:y>
    </cdr:to>
    <cdr:sp macro="" textlink="">
      <cdr:nvSpPr>
        <cdr:cNvPr id="76801" name="Text Box 1">
          <a:extLst xmlns:a="http://schemas.openxmlformats.org/drawingml/2006/main">
            <a:ext uri="{FF2B5EF4-FFF2-40B4-BE49-F238E27FC236}">
              <a16:creationId xmlns:a16="http://schemas.microsoft.com/office/drawing/2014/main" id="{600A0C01-9E80-F00C-1322-D21B69DD9467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59624" y="35082"/>
          <a:ext cx="566309" cy="3731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低露光</a:t>
          </a:r>
        </a:p>
      </cdr:txBody>
    </cdr:sp>
  </cdr:relSizeAnchor>
  <cdr:relSizeAnchor xmlns:cdr="http://schemas.openxmlformats.org/drawingml/2006/chartDrawing">
    <cdr:from>
      <cdr:x>0.47177</cdr:x>
      <cdr:y>0.91824</cdr:y>
    </cdr:from>
    <cdr:to>
      <cdr:x>0.71174</cdr:x>
      <cdr:y>0.99259</cdr:y>
    </cdr:to>
    <cdr:sp macro="" textlink="">
      <cdr:nvSpPr>
        <cdr:cNvPr id="76802" name="Text Box 2">
          <a:extLst xmlns:a="http://schemas.openxmlformats.org/drawingml/2006/main">
            <a:ext uri="{FF2B5EF4-FFF2-40B4-BE49-F238E27FC236}">
              <a16:creationId xmlns:a16="http://schemas.microsoft.com/office/drawing/2014/main" id="{DFE757C0-2FA8-2845-45D4-53BCEDF5AACE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75960" y="4722988"/>
          <a:ext cx="1259447" cy="3824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32004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rPr>
            <a:t>露光量 　(mR)</a:t>
          </a:r>
        </a:p>
      </cdr:txBody>
    </cdr:sp>
  </cdr:relSizeAnchor>
  <cdr:relSizeAnchor xmlns:cdr="http://schemas.openxmlformats.org/drawingml/2006/chartDrawing">
    <cdr:from>
      <cdr:x>0.00988</cdr:x>
      <cdr:y>0.2674</cdr:y>
    </cdr:from>
    <cdr:to>
      <cdr:x>0.07311</cdr:x>
      <cdr:y>0.55949</cdr:y>
    </cdr:to>
    <cdr:sp macro="" textlink="">
      <cdr:nvSpPr>
        <cdr:cNvPr id="76803" name="Text Box 3">
          <a:extLst xmlns:a="http://schemas.openxmlformats.org/drawingml/2006/main">
            <a:ext uri="{FF2B5EF4-FFF2-40B4-BE49-F238E27FC236}">
              <a16:creationId xmlns:a16="http://schemas.microsoft.com/office/drawing/2014/main" id="{BF7653A8-261E-093C-9CF0-F8470D055446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1032170"/>
          <a:ext cx="304724" cy="11239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36576" tIns="32004" rIns="0" bIns="32004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rPr>
            <a:t>ディジタル値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0.00933</cdr:x>
      <cdr:y>0.01157</cdr:y>
    </cdr:from>
    <cdr:to>
      <cdr:x>0.08219</cdr:x>
      <cdr:y>0.09485</cdr:y>
    </cdr:to>
    <cdr:sp macro="" textlink="">
      <cdr:nvSpPr>
        <cdr:cNvPr id="77825" name="Text Box 1">
          <a:extLst xmlns:a="http://schemas.openxmlformats.org/drawingml/2006/main">
            <a:ext uri="{FF2B5EF4-FFF2-40B4-BE49-F238E27FC236}">
              <a16:creationId xmlns:a16="http://schemas.microsoft.com/office/drawing/2014/main" id="{CBA6CD6C-F238-3DAB-6B32-DEBFE2C7D8DB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72004" cy="3426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36576" tIns="27432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20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⑤</a:t>
          </a:r>
          <a:r>
            <a:rPr lang="ja-JP" altLang="en-US" sz="2000" b="0" i="0" u="none" strike="noStrike" baseline="0">
              <a:solidFill>
                <a:srgbClr val="FF0000"/>
              </a:solidFill>
              <a:latin typeface="Times New Roman"/>
              <a:ea typeface="ＭＳ Ｐゴシック"/>
              <a:cs typeface="Times New Roman"/>
            </a:rPr>
            <a:t>    </a:t>
          </a:r>
          <a:endParaRPr lang="ja-JP" altLang="en-US" sz="2000" b="0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</cdr:txBody>
    </cdr:sp>
  </cdr:relSizeAnchor>
  <cdr:relSizeAnchor xmlns:cdr="http://schemas.openxmlformats.org/drawingml/2006/chartDrawing">
    <cdr:from>
      <cdr:x>0.02005</cdr:x>
      <cdr:y>0.34907</cdr:y>
    </cdr:from>
    <cdr:to>
      <cdr:x>0.07795</cdr:x>
      <cdr:y>0.58093</cdr:y>
    </cdr:to>
    <cdr:sp macro="" textlink="">
      <cdr:nvSpPr>
        <cdr:cNvPr id="77826" name="Text Box 2">
          <a:extLst xmlns:a="http://schemas.openxmlformats.org/drawingml/2006/main">
            <a:ext uri="{FF2B5EF4-FFF2-40B4-BE49-F238E27FC236}">
              <a16:creationId xmlns:a16="http://schemas.microsoft.com/office/drawing/2014/main" id="{8389DE31-C30E-5558-B901-A213F4FB9B28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4696" y="1971675"/>
          <a:ext cx="360123" cy="130959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36576" tIns="0" rIns="36576" bIns="32004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rPr>
            <a:t>ディジタル値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0.00833</cdr:x>
      <cdr:y>0.01042</cdr:y>
    </cdr:from>
    <cdr:to>
      <cdr:x>0.07323</cdr:x>
      <cdr:y>0.08532</cdr:y>
    </cdr:to>
    <cdr:sp macro="" textlink="">
      <cdr:nvSpPr>
        <cdr:cNvPr id="78849" name="Text Box 1">
          <a:extLst xmlns:a="http://schemas.openxmlformats.org/drawingml/2006/main">
            <a:ext uri="{FF2B5EF4-FFF2-40B4-BE49-F238E27FC236}">
              <a16:creationId xmlns:a16="http://schemas.microsoft.com/office/drawing/2014/main" id="{9BFB048B-8DED-964A-7C85-72A12EE0FBF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70904" cy="3424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36576" tIns="27432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20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⑦</a:t>
          </a:r>
        </a:p>
      </cdr:txBody>
    </cdr:sp>
  </cdr:relSizeAnchor>
  <cdr:relSizeAnchor xmlns:cdr="http://schemas.openxmlformats.org/drawingml/2006/chartDrawing">
    <cdr:from>
      <cdr:x>0.01841</cdr:x>
      <cdr:y>0.31053</cdr:y>
    </cdr:from>
    <cdr:to>
      <cdr:x>0.07004</cdr:x>
      <cdr:y>0.56683</cdr:y>
    </cdr:to>
    <cdr:sp macro="" textlink="">
      <cdr:nvSpPr>
        <cdr:cNvPr id="78850" name="Text Box 2">
          <a:extLst xmlns:a="http://schemas.openxmlformats.org/drawingml/2006/main">
            <a:ext uri="{FF2B5EF4-FFF2-40B4-BE49-F238E27FC236}">
              <a16:creationId xmlns:a16="http://schemas.microsoft.com/office/drawing/2014/main" id="{361052EA-B908-69BB-F199-A0F10530AB66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8402" y="1422924"/>
          <a:ext cx="295037" cy="11717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36576" tIns="0" rIns="36576" bIns="32004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rPr>
            <a:t>ディジタル値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152399</xdr:colOff>
      <xdr:row>0</xdr:row>
      <xdr:rowOff>0</xdr:rowOff>
    </xdr:from>
    <xdr:to>
      <xdr:col>27</xdr:col>
      <xdr:colOff>628650</xdr:colOff>
      <xdr:row>22</xdr:row>
      <xdr:rowOff>76200</xdr:rowOff>
    </xdr:to>
    <xdr:graphicFrame macro="">
      <xdr:nvGraphicFramePr>
        <xdr:cNvPr id="51201" name="グラフ 1">
          <a:extLst>
            <a:ext uri="{FF2B5EF4-FFF2-40B4-BE49-F238E27FC236}">
              <a16:creationId xmlns:a16="http://schemas.microsoft.com/office/drawing/2014/main" id="{E204FB7F-3781-B715-58A8-5D4A1DE302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15</xdr:col>
      <xdr:colOff>619125</xdr:colOff>
      <xdr:row>37</xdr:row>
      <xdr:rowOff>19050</xdr:rowOff>
    </xdr:from>
    <xdr:ext cx="2557623" cy="254557"/>
    <xdr:sp macro="" textlink="">
      <xdr:nvSpPr>
        <xdr:cNvPr id="51202" name="Text Box 2">
          <a:extLst>
            <a:ext uri="{FF2B5EF4-FFF2-40B4-BE49-F238E27FC236}">
              <a16:creationId xmlns:a16="http://schemas.microsoft.com/office/drawing/2014/main" id="{538BB3AB-9978-984D-BB38-97528133B767}"/>
            </a:ext>
          </a:extLst>
        </xdr:cNvPr>
        <xdr:cNvSpPr txBox="1">
          <a:spLocks noChangeArrowheads="1"/>
        </xdr:cNvSpPr>
      </xdr:nvSpPr>
      <xdr:spPr bwMode="auto">
        <a:xfrm>
          <a:off x="16068675" y="9239250"/>
          <a:ext cx="2557623" cy="25455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倍率から高露光の補正露光量を求める．</a:t>
          </a:r>
        </a:p>
      </xdr:txBody>
    </xdr:sp>
    <xdr:clientData/>
  </xdr:oneCellAnchor>
  <xdr:twoCellAnchor>
    <xdr:from>
      <xdr:col>19</xdr:col>
      <xdr:colOff>228600</xdr:colOff>
      <xdr:row>23</xdr:row>
      <xdr:rowOff>66675</xdr:rowOff>
    </xdr:from>
    <xdr:to>
      <xdr:col>27</xdr:col>
      <xdr:colOff>542925</xdr:colOff>
      <xdr:row>46</xdr:row>
      <xdr:rowOff>142875</xdr:rowOff>
    </xdr:to>
    <xdr:graphicFrame macro="">
      <xdr:nvGraphicFramePr>
        <xdr:cNvPr id="51203" name="グラフ 3">
          <a:extLst>
            <a:ext uri="{FF2B5EF4-FFF2-40B4-BE49-F238E27FC236}">
              <a16:creationId xmlns:a16="http://schemas.microsoft.com/office/drawing/2014/main" id="{86060FE1-2C17-1827-460F-D37288E2A5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59</xdr:row>
      <xdr:rowOff>152400</xdr:rowOff>
    </xdr:from>
    <xdr:to>
      <xdr:col>4</xdr:col>
      <xdr:colOff>57150</xdr:colOff>
      <xdr:row>80</xdr:row>
      <xdr:rowOff>133350</xdr:rowOff>
    </xdr:to>
    <xdr:graphicFrame macro="">
      <xdr:nvGraphicFramePr>
        <xdr:cNvPr id="51204" name="グラフ 4">
          <a:extLst>
            <a:ext uri="{FF2B5EF4-FFF2-40B4-BE49-F238E27FC236}">
              <a16:creationId xmlns:a16="http://schemas.microsoft.com/office/drawing/2014/main" id="{CDE49C88-4BC6-1C4A-A4A0-851D316FC5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542925</xdr:colOff>
      <xdr:row>59</xdr:row>
      <xdr:rowOff>161925</xdr:rowOff>
    </xdr:from>
    <xdr:to>
      <xdr:col>10</xdr:col>
      <xdr:colOff>476250</xdr:colOff>
      <xdr:row>80</xdr:row>
      <xdr:rowOff>142875</xdr:rowOff>
    </xdr:to>
    <xdr:graphicFrame macro="">
      <xdr:nvGraphicFramePr>
        <xdr:cNvPr id="51205" name="グラフ 5">
          <a:extLst>
            <a:ext uri="{FF2B5EF4-FFF2-40B4-BE49-F238E27FC236}">
              <a16:creationId xmlns:a16="http://schemas.microsoft.com/office/drawing/2014/main" id="{2CE64A3C-AF9E-4C30-1483-976FC695DB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85725</xdr:colOff>
      <xdr:row>26</xdr:row>
      <xdr:rowOff>104775</xdr:rowOff>
    </xdr:from>
    <xdr:to>
      <xdr:col>18</xdr:col>
      <xdr:colOff>771525</xdr:colOff>
      <xdr:row>28</xdr:row>
      <xdr:rowOff>142875</xdr:rowOff>
    </xdr:to>
    <xdr:sp macro="" textlink="">
      <xdr:nvSpPr>
        <xdr:cNvPr id="51206" name="Line 6">
          <a:extLst>
            <a:ext uri="{FF2B5EF4-FFF2-40B4-BE49-F238E27FC236}">
              <a16:creationId xmlns:a16="http://schemas.microsoft.com/office/drawing/2014/main" id="{D8264F03-31C1-AD6B-51DF-3DF390352EA3}"/>
            </a:ext>
          </a:extLst>
        </xdr:cNvPr>
        <xdr:cNvSpPr>
          <a:spLocks noChangeShapeType="1"/>
        </xdr:cNvSpPr>
      </xdr:nvSpPr>
      <xdr:spPr bwMode="auto">
        <a:xfrm>
          <a:off x="18383250" y="4800600"/>
          <a:ext cx="685800" cy="390525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152400</xdr:colOff>
      <xdr:row>48</xdr:row>
      <xdr:rowOff>38100</xdr:rowOff>
    </xdr:from>
    <xdr:to>
      <xdr:col>27</xdr:col>
      <xdr:colOff>571500</xdr:colOff>
      <xdr:row>71</xdr:row>
      <xdr:rowOff>123825</xdr:rowOff>
    </xdr:to>
    <xdr:graphicFrame macro="">
      <xdr:nvGraphicFramePr>
        <xdr:cNvPr id="51207" name="グラフ 7">
          <a:extLst>
            <a:ext uri="{FF2B5EF4-FFF2-40B4-BE49-F238E27FC236}">
              <a16:creationId xmlns:a16="http://schemas.microsoft.com/office/drawing/2014/main" id="{3E7ACF6F-9C2C-7F9F-DC54-9F17E1AE8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447675</xdr:colOff>
      <xdr:row>81</xdr:row>
      <xdr:rowOff>66675</xdr:rowOff>
    </xdr:from>
    <xdr:to>
      <xdr:col>27</xdr:col>
      <xdr:colOff>962025</xdr:colOff>
      <xdr:row>108</xdr:row>
      <xdr:rowOff>0</xdr:rowOff>
    </xdr:to>
    <xdr:graphicFrame macro="">
      <xdr:nvGraphicFramePr>
        <xdr:cNvPr id="51208" name="グラフ 8">
          <a:extLst>
            <a:ext uri="{FF2B5EF4-FFF2-40B4-BE49-F238E27FC236}">
              <a16:creationId xmlns:a16="http://schemas.microsoft.com/office/drawing/2014/main" id="{0AC74868-E48E-9235-D0CF-DD0043478C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161925</xdr:colOff>
      <xdr:row>48</xdr:row>
      <xdr:rowOff>9525</xdr:rowOff>
    </xdr:from>
    <xdr:to>
      <xdr:col>15</xdr:col>
      <xdr:colOff>714375</xdr:colOff>
      <xdr:row>48</xdr:row>
      <xdr:rowOff>9525</xdr:rowOff>
    </xdr:to>
    <xdr:sp macro="" textlink="">
      <xdr:nvSpPr>
        <xdr:cNvPr id="51209" name="Line 9">
          <a:extLst>
            <a:ext uri="{FF2B5EF4-FFF2-40B4-BE49-F238E27FC236}">
              <a16:creationId xmlns:a16="http://schemas.microsoft.com/office/drawing/2014/main" id="{F7D1E24D-82C4-A5EB-0233-95375D129755}"/>
            </a:ext>
          </a:extLst>
        </xdr:cNvPr>
        <xdr:cNvSpPr>
          <a:spLocks noChangeShapeType="1"/>
        </xdr:cNvSpPr>
      </xdr:nvSpPr>
      <xdr:spPr bwMode="auto">
        <a:xfrm>
          <a:off x="15611475" y="8867775"/>
          <a:ext cx="55245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504825</xdr:colOff>
      <xdr:row>102</xdr:row>
      <xdr:rowOff>133350</xdr:rowOff>
    </xdr:from>
    <xdr:to>
      <xdr:col>12</xdr:col>
      <xdr:colOff>981075</xdr:colOff>
      <xdr:row>104</xdr:row>
      <xdr:rowOff>161925</xdr:rowOff>
    </xdr:to>
    <xdr:sp macro="" textlink="">
      <xdr:nvSpPr>
        <xdr:cNvPr id="51210" name="Line 10">
          <a:extLst>
            <a:ext uri="{FF2B5EF4-FFF2-40B4-BE49-F238E27FC236}">
              <a16:creationId xmlns:a16="http://schemas.microsoft.com/office/drawing/2014/main" id="{57526573-204B-B9D1-4603-FB0C3E61D07F}"/>
            </a:ext>
          </a:extLst>
        </xdr:cNvPr>
        <xdr:cNvSpPr>
          <a:spLocks noChangeShapeType="1"/>
        </xdr:cNvSpPr>
      </xdr:nvSpPr>
      <xdr:spPr bwMode="auto">
        <a:xfrm flipV="1">
          <a:off x="12925425" y="18583275"/>
          <a:ext cx="47625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0.00928</cdr:x>
      <cdr:y>0.01426</cdr:y>
    </cdr:from>
    <cdr:to>
      <cdr:x>0.08166</cdr:x>
      <cdr:y>0.09945</cdr:y>
    </cdr:to>
    <cdr:sp macro="" textlink="">
      <cdr:nvSpPr>
        <cdr:cNvPr id="52225" name="Text Box 1">
          <a:extLst xmlns:a="http://schemas.openxmlformats.org/drawingml/2006/main">
            <a:ext uri="{FF2B5EF4-FFF2-40B4-BE49-F238E27FC236}">
              <a16:creationId xmlns:a16="http://schemas.microsoft.com/office/drawing/2014/main" id="{1958BD29-E916-9761-CDE6-6D7C61999461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60635"/>
          <a:ext cx="371606" cy="343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36576" tIns="27432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20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②</a:t>
          </a:r>
          <a:r>
            <a:rPr lang="ja-JP" altLang="en-US" sz="2000" b="0" i="0" u="none" strike="noStrike" baseline="0">
              <a:solidFill>
                <a:srgbClr val="FF0000"/>
              </a:solidFill>
              <a:latin typeface="Times New Roman"/>
              <a:ea typeface="ＭＳ Ｐゴシック"/>
              <a:cs typeface="Times New Roman"/>
            </a:rPr>
            <a:t>    </a:t>
          </a:r>
          <a:endParaRPr lang="ja-JP" altLang="en-US" sz="2000" b="0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</cdr:txBody>
    </cdr:sp>
  </cdr:relSizeAnchor>
  <cdr:relSizeAnchor xmlns:cdr="http://schemas.openxmlformats.org/drawingml/2006/chartDrawing">
    <cdr:from>
      <cdr:x>0.00928</cdr:x>
      <cdr:y>0.31693</cdr:y>
    </cdr:from>
    <cdr:to>
      <cdr:x>0.06669</cdr:x>
      <cdr:y>0.60764</cdr:y>
    </cdr:to>
    <cdr:sp macro="" textlink="">
      <cdr:nvSpPr>
        <cdr:cNvPr id="52226" name="Text Box 2">
          <a:extLst xmlns:a="http://schemas.openxmlformats.org/drawingml/2006/main">
            <a:ext uri="{FF2B5EF4-FFF2-40B4-BE49-F238E27FC236}">
              <a16:creationId xmlns:a16="http://schemas.microsoft.com/office/drawing/2014/main" id="{ED017377-0E49-673A-4488-68F864DEEC32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1280120"/>
          <a:ext cx="294765" cy="11712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36576" tIns="0" rIns="36576" bIns="32004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rPr>
            <a:t>ディジタル値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0.00909</cdr:x>
      <cdr:y>0.01062</cdr:y>
    </cdr:from>
    <cdr:to>
      <cdr:x>0.08003</cdr:x>
      <cdr:y>0.08696</cdr:y>
    </cdr:to>
    <cdr:sp macro="" textlink="">
      <cdr:nvSpPr>
        <cdr:cNvPr id="53249" name="Text Box 1">
          <a:extLst xmlns:a="http://schemas.openxmlformats.org/drawingml/2006/main">
            <a:ext uri="{FF2B5EF4-FFF2-40B4-BE49-F238E27FC236}">
              <a16:creationId xmlns:a16="http://schemas.microsoft.com/office/drawing/2014/main" id="{E4AC1383-48E3-E38E-679B-66D923544B16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71618" cy="342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36576" tIns="27432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20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③</a:t>
          </a:r>
          <a:r>
            <a:rPr lang="ja-JP" altLang="en-US" sz="2000" b="0" i="0" u="none" strike="noStrike" baseline="0">
              <a:solidFill>
                <a:srgbClr val="FF0000"/>
              </a:solidFill>
              <a:latin typeface="Times New Roman"/>
              <a:ea typeface="ＭＳ Ｐゴシック"/>
              <a:cs typeface="Times New Roman"/>
            </a:rPr>
            <a:t>    </a:t>
          </a:r>
          <a:endParaRPr lang="ja-JP" altLang="en-US" sz="2000" b="0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</cdr:txBody>
    </cdr:sp>
  </cdr:relSizeAnchor>
  <cdr:relSizeAnchor xmlns:cdr="http://schemas.openxmlformats.org/drawingml/2006/chartDrawing">
    <cdr:from>
      <cdr:x>0.00909</cdr:x>
      <cdr:y>0.35881</cdr:y>
    </cdr:from>
    <cdr:to>
      <cdr:x>0.06555</cdr:x>
      <cdr:y>0.6199</cdr:y>
    </cdr:to>
    <cdr:sp macro="" textlink="">
      <cdr:nvSpPr>
        <cdr:cNvPr id="53250" name="Text Box 2">
          <a:extLst xmlns:a="http://schemas.openxmlformats.org/drawingml/2006/main">
            <a:ext uri="{FF2B5EF4-FFF2-40B4-BE49-F238E27FC236}">
              <a16:creationId xmlns:a16="http://schemas.microsoft.com/office/drawing/2014/main" id="{A00BCE0B-BE28-C1CF-EDE9-9C24DF432698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1612907"/>
          <a:ext cx="295751" cy="11713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36576" tIns="0" rIns="36576" bIns="32004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rPr>
            <a:t>ディジタル値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0.4727</cdr:x>
      <cdr:y>0.00556</cdr:y>
    </cdr:from>
    <cdr:to>
      <cdr:x>0.58403</cdr:x>
      <cdr:y>0.07811</cdr:y>
    </cdr:to>
    <cdr:sp macro="" textlink="">
      <cdr:nvSpPr>
        <cdr:cNvPr id="54273" name="Text Box 1">
          <a:extLst xmlns:a="http://schemas.openxmlformats.org/drawingml/2006/main">
            <a:ext uri="{FF2B5EF4-FFF2-40B4-BE49-F238E27FC236}">
              <a16:creationId xmlns:a16="http://schemas.microsoft.com/office/drawing/2014/main" id="{D94D7F6C-B9F7-483F-EB0F-0B6D3CBE3D0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04296" y="28573"/>
          <a:ext cx="566309" cy="3731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高露光</a:t>
          </a:r>
        </a:p>
      </cdr:txBody>
    </cdr:sp>
  </cdr:relSizeAnchor>
  <cdr:relSizeAnchor xmlns:cdr="http://schemas.openxmlformats.org/drawingml/2006/chartDrawing">
    <cdr:from>
      <cdr:x>0.40936</cdr:x>
      <cdr:y>0.92565</cdr:y>
    </cdr:from>
    <cdr:to>
      <cdr:x>0.6754</cdr:x>
      <cdr:y>1</cdr:y>
    </cdr:to>
    <cdr:sp macro="" textlink="">
      <cdr:nvSpPr>
        <cdr:cNvPr id="54274" name="Text Box 2">
          <a:extLst xmlns:a="http://schemas.openxmlformats.org/drawingml/2006/main">
            <a:ext uri="{FF2B5EF4-FFF2-40B4-BE49-F238E27FC236}">
              <a16:creationId xmlns:a16="http://schemas.microsoft.com/office/drawing/2014/main" id="{8C9CE7A1-1253-D305-4AB2-CE78EF399E96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37867" y="4774810"/>
          <a:ext cx="1259447" cy="3824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32004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rPr>
            <a:t>露光量 　(mR)</a:t>
          </a:r>
        </a:p>
      </cdr:txBody>
    </cdr:sp>
  </cdr:relSizeAnchor>
  <cdr:relSizeAnchor xmlns:cdr="http://schemas.openxmlformats.org/drawingml/2006/chartDrawing">
    <cdr:from>
      <cdr:x>0.01004</cdr:x>
      <cdr:y>0.3364</cdr:y>
    </cdr:from>
    <cdr:to>
      <cdr:x>0.07227</cdr:x>
      <cdr:y>0.64092</cdr:y>
    </cdr:to>
    <cdr:sp macro="" textlink="">
      <cdr:nvSpPr>
        <cdr:cNvPr id="54275" name="Text Box 3">
          <a:extLst xmlns:a="http://schemas.openxmlformats.org/drawingml/2006/main">
            <a:ext uri="{FF2B5EF4-FFF2-40B4-BE49-F238E27FC236}">
              <a16:creationId xmlns:a16="http://schemas.microsoft.com/office/drawing/2014/main" id="{0867AAF8-C708-3133-CAF0-B11215CC68E1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1297684"/>
          <a:ext cx="295161" cy="11718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rPr>
            <a:t>ディジタル値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0.44829</cdr:x>
      <cdr:y>0.01238</cdr:y>
    </cdr:from>
    <cdr:to>
      <cdr:x>0.55779</cdr:x>
      <cdr:y>0.08493</cdr:y>
    </cdr:to>
    <cdr:sp macro="" textlink="">
      <cdr:nvSpPr>
        <cdr:cNvPr id="55297" name="Text Box 1">
          <a:extLst xmlns:a="http://schemas.openxmlformats.org/drawingml/2006/main">
            <a:ext uri="{FF2B5EF4-FFF2-40B4-BE49-F238E27FC236}">
              <a16:creationId xmlns:a16="http://schemas.microsoft.com/office/drawing/2014/main" id="{564BDDA6-B3FD-64C7-29DB-65B42BF2A26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18602" y="63657"/>
          <a:ext cx="566309" cy="3731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低露光</a:t>
          </a:r>
        </a:p>
      </cdr:txBody>
    </cdr:sp>
  </cdr:relSizeAnchor>
  <cdr:relSizeAnchor xmlns:cdr="http://schemas.openxmlformats.org/drawingml/2006/chartDrawing">
    <cdr:from>
      <cdr:x>0.39855</cdr:x>
      <cdr:y>0.92565</cdr:y>
    </cdr:from>
    <cdr:to>
      <cdr:x>0.64205</cdr:x>
      <cdr:y>1</cdr:y>
    </cdr:to>
    <cdr:sp macro="" textlink="">
      <cdr:nvSpPr>
        <cdr:cNvPr id="55298" name="Text Box 2">
          <a:extLst xmlns:a="http://schemas.openxmlformats.org/drawingml/2006/main">
            <a:ext uri="{FF2B5EF4-FFF2-40B4-BE49-F238E27FC236}">
              <a16:creationId xmlns:a16="http://schemas.microsoft.com/office/drawing/2014/main" id="{303749C2-6A27-808C-0BC3-97FB75EAF45B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61307" y="4774810"/>
          <a:ext cx="1259447" cy="3824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32004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rPr>
            <a:t>露光量 　(mR)</a:t>
          </a:r>
        </a:p>
      </cdr:txBody>
    </cdr:sp>
  </cdr:relSizeAnchor>
  <cdr:relSizeAnchor xmlns:cdr="http://schemas.openxmlformats.org/drawingml/2006/chartDrawing">
    <cdr:from>
      <cdr:x>0.00988</cdr:x>
      <cdr:y>0.2674</cdr:y>
    </cdr:from>
    <cdr:to>
      <cdr:x>0.07311</cdr:x>
      <cdr:y>0.55949</cdr:y>
    </cdr:to>
    <cdr:sp macro="" textlink="">
      <cdr:nvSpPr>
        <cdr:cNvPr id="55299" name="Text Box 3">
          <a:extLst xmlns:a="http://schemas.openxmlformats.org/drawingml/2006/main">
            <a:ext uri="{FF2B5EF4-FFF2-40B4-BE49-F238E27FC236}">
              <a16:creationId xmlns:a16="http://schemas.microsoft.com/office/drawing/2014/main" id="{57DC74F2-7967-2FBA-4D40-4BD44D3CF5CA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1032170"/>
          <a:ext cx="304724" cy="11239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36576" tIns="32004" rIns="0" bIns="32004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rPr>
            <a:t>ディジタル値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0.00933</cdr:x>
      <cdr:y>0.01157</cdr:y>
    </cdr:from>
    <cdr:to>
      <cdr:x>0.08219</cdr:x>
      <cdr:y>0.09485</cdr:y>
    </cdr:to>
    <cdr:sp macro="" textlink="">
      <cdr:nvSpPr>
        <cdr:cNvPr id="56321" name="Text Box 1">
          <a:extLst xmlns:a="http://schemas.openxmlformats.org/drawingml/2006/main">
            <a:ext uri="{FF2B5EF4-FFF2-40B4-BE49-F238E27FC236}">
              <a16:creationId xmlns:a16="http://schemas.microsoft.com/office/drawing/2014/main" id="{BBDB4C1E-11AA-9113-9BBE-230D936CF927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72004" cy="3426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36576" tIns="27432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20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⑤</a:t>
          </a:r>
          <a:r>
            <a:rPr lang="ja-JP" altLang="en-US" sz="2000" b="0" i="0" u="none" strike="noStrike" baseline="0">
              <a:solidFill>
                <a:srgbClr val="FF0000"/>
              </a:solidFill>
              <a:latin typeface="Times New Roman"/>
              <a:ea typeface="ＭＳ Ｐゴシック"/>
              <a:cs typeface="Times New Roman"/>
            </a:rPr>
            <a:t>    </a:t>
          </a:r>
          <a:endParaRPr lang="ja-JP" altLang="en-US" sz="2000" b="0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</cdr:txBody>
    </cdr:sp>
  </cdr:relSizeAnchor>
  <cdr:relSizeAnchor xmlns:cdr="http://schemas.openxmlformats.org/drawingml/2006/chartDrawing">
    <cdr:from>
      <cdr:x>0.00933</cdr:x>
      <cdr:y>0.30292</cdr:y>
    </cdr:from>
    <cdr:to>
      <cdr:x>0.06723</cdr:x>
      <cdr:y>0.58767</cdr:y>
    </cdr:to>
    <cdr:sp macro="" textlink="">
      <cdr:nvSpPr>
        <cdr:cNvPr id="56322" name="Text Box 2">
          <a:extLst xmlns:a="http://schemas.openxmlformats.org/drawingml/2006/main">
            <a:ext uri="{FF2B5EF4-FFF2-40B4-BE49-F238E27FC236}">
              <a16:creationId xmlns:a16="http://schemas.microsoft.com/office/drawing/2014/main" id="{1A14AB40-4AFF-0982-A0EF-AFA6CA43C627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1249631"/>
          <a:ext cx="295599" cy="11716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36576" tIns="0" rIns="36576" bIns="32004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rPr>
            <a:t>ディジタル値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0.00833</cdr:x>
      <cdr:y>0.01042</cdr:y>
    </cdr:from>
    <cdr:to>
      <cdr:x>0.07323</cdr:x>
      <cdr:y>0.08532</cdr:y>
    </cdr:to>
    <cdr:sp macro="" textlink="">
      <cdr:nvSpPr>
        <cdr:cNvPr id="57345" name="Text Box 1">
          <a:extLst xmlns:a="http://schemas.openxmlformats.org/drawingml/2006/main">
            <a:ext uri="{FF2B5EF4-FFF2-40B4-BE49-F238E27FC236}">
              <a16:creationId xmlns:a16="http://schemas.microsoft.com/office/drawing/2014/main" id="{C06535E8-00D3-D98F-7EF9-E72D8A206DEE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70904" cy="3424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36576" tIns="27432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20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⑦</a:t>
          </a:r>
        </a:p>
      </cdr:txBody>
    </cdr:sp>
  </cdr:relSizeAnchor>
  <cdr:relSizeAnchor xmlns:cdr="http://schemas.openxmlformats.org/drawingml/2006/chartDrawing">
    <cdr:from>
      <cdr:x>0.01841</cdr:x>
      <cdr:y>0.31053</cdr:y>
    </cdr:from>
    <cdr:to>
      <cdr:x>0.07004</cdr:x>
      <cdr:y>0.56683</cdr:y>
    </cdr:to>
    <cdr:sp macro="" textlink="">
      <cdr:nvSpPr>
        <cdr:cNvPr id="57346" name="Text Box 2">
          <a:extLst xmlns:a="http://schemas.openxmlformats.org/drawingml/2006/main">
            <a:ext uri="{FF2B5EF4-FFF2-40B4-BE49-F238E27FC236}">
              <a16:creationId xmlns:a16="http://schemas.microsoft.com/office/drawing/2014/main" id="{6BBDA7D2-5661-4C72-1AC9-21934FC6E5B3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8402" y="1422924"/>
          <a:ext cx="295037" cy="11717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36576" tIns="0" rIns="36576" bIns="32004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rPr>
            <a:t>ディジタル値</a:t>
          </a: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6261E-8C01-44E0-860D-9764DFEE1087}">
  <dimension ref="A1:AD165"/>
  <sheetViews>
    <sheetView tabSelected="1" topLeftCell="C1" zoomScaleNormal="100" workbookViewId="0">
      <selection activeCell="F18" sqref="F18"/>
    </sheetView>
  </sheetViews>
  <sheetFormatPr defaultRowHeight="18.75"/>
  <cols>
    <col min="1" max="1" width="7.25" style="1" customWidth="1"/>
    <col min="2" max="2" width="31.625" style="1" customWidth="1"/>
    <col min="3" max="3" width="15" style="1" customWidth="1"/>
    <col min="4" max="4" width="12.625" style="1" customWidth="1"/>
    <col min="5" max="5" width="9.5" style="1" customWidth="1"/>
    <col min="6" max="6" width="9.625" style="1" customWidth="1"/>
    <col min="7" max="7" width="13.5" style="1" bestFit="1" customWidth="1"/>
    <col min="8" max="8" width="13.125" style="1" bestFit="1" customWidth="1"/>
    <col min="9" max="9" width="19.625" style="1" customWidth="1"/>
    <col min="10" max="10" width="9.125" style="1" bestFit="1" customWidth="1"/>
    <col min="11" max="11" width="17.125" style="1" bestFit="1" customWidth="1"/>
    <col min="12" max="12" width="10.75" style="1" customWidth="1"/>
    <col min="13" max="13" width="15.625" style="1" customWidth="1"/>
    <col min="14" max="14" width="12.875" style="1" bestFit="1" customWidth="1"/>
    <col min="15" max="15" width="12.25" style="1" customWidth="1"/>
    <col min="16" max="16" width="11.75" style="1" customWidth="1"/>
    <col min="17" max="17" width="15.125" style="1" customWidth="1"/>
    <col min="18" max="18" width="10.5" style="1" customWidth="1"/>
    <col min="19" max="19" width="10.75" style="1" customWidth="1"/>
    <col min="20" max="20" width="9.625" style="1" bestFit="1" customWidth="1"/>
    <col min="21" max="27" width="9" style="1"/>
    <col min="28" max="28" width="15.625" style="1" customWidth="1"/>
    <col min="29" max="29" width="12.5" style="1" customWidth="1"/>
    <col min="30" max="30" width="12.75" style="1" customWidth="1"/>
    <col min="31" max="31" width="9" style="1"/>
    <col min="32" max="32" width="18" style="1" customWidth="1"/>
    <col min="33" max="33" width="12.375" style="1" customWidth="1"/>
    <col min="34" max="34" width="13.5" style="1" customWidth="1"/>
    <col min="35" max="16384" width="9" style="1"/>
  </cols>
  <sheetData>
    <row r="1" spans="12:30" ht="18.75" customHeight="1">
      <c r="L1" s="2" t="s">
        <v>62</v>
      </c>
      <c r="M1" s="231" t="s">
        <v>69</v>
      </c>
      <c r="N1" s="231"/>
      <c r="O1" s="231"/>
      <c r="P1" s="231"/>
      <c r="Q1" s="231"/>
      <c r="R1" s="231"/>
      <c r="S1" s="231"/>
    </row>
    <row r="2" spans="12:30">
      <c r="M2" s="231"/>
      <c r="N2" s="231"/>
      <c r="O2" s="231"/>
      <c r="P2" s="231"/>
      <c r="Q2" s="231"/>
      <c r="R2" s="231"/>
      <c r="S2" s="231"/>
    </row>
    <row r="3" spans="12:30" ht="19.5" thickBot="1">
      <c r="M3" s="231"/>
      <c r="N3" s="231"/>
      <c r="O3" s="231"/>
      <c r="P3" s="231"/>
      <c r="Q3" s="231"/>
      <c r="R3" s="231"/>
      <c r="S3" s="231"/>
      <c r="AC3" s="228"/>
      <c r="AD3" s="228"/>
    </row>
    <row r="4" spans="12:30">
      <c r="M4" s="236" t="s">
        <v>70</v>
      </c>
      <c r="N4" s="237"/>
      <c r="O4" s="238" t="s">
        <v>7</v>
      </c>
      <c r="P4" s="239"/>
      <c r="Q4" s="240" t="s">
        <v>71</v>
      </c>
      <c r="R4" s="237"/>
    </row>
    <row r="5" spans="12:30">
      <c r="M5" s="4" t="s">
        <v>27</v>
      </c>
      <c r="N5" s="5" t="s">
        <v>0</v>
      </c>
      <c r="O5" s="6" t="s">
        <v>15</v>
      </c>
      <c r="P5" s="7" t="s">
        <v>0</v>
      </c>
      <c r="Q5" s="8" t="s">
        <v>27</v>
      </c>
      <c r="R5" s="9" t="s">
        <v>0</v>
      </c>
    </row>
    <row r="6" spans="12:30">
      <c r="L6" s="1">
        <v>1</v>
      </c>
      <c r="M6" s="10"/>
      <c r="N6" s="11"/>
      <c r="O6" s="12"/>
      <c r="P6" s="13"/>
      <c r="Q6" s="14"/>
      <c r="R6" s="15"/>
    </row>
    <row r="7" spans="12:30">
      <c r="L7" s="1">
        <v>2</v>
      </c>
      <c r="M7" s="10"/>
      <c r="N7" s="11"/>
      <c r="O7" s="16" t="s">
        <v>68</v>
      </c>
      <c r="P7" s="17"/>
      <c r="Q7" s="14"/>
      <c r="R7" s="15"/>
    </row>
    <row r="8" spans="12:30">
      <c r="L8" s="1">
        <v>3</v>
      </c>
      <c r="M8" s="10"/>
      <c r="N8" s="11"/>
      <c r="O8" s="16"/>
      <c r="P8" s="17"/>
      <c r="Q8" s="14"/>
      <c r="R8" s="15"/>
    </row>
    <row r="9" spans="12:30">
      <c r="L9" s="1">
        <v>4</v>
      </c>
      <c r="M9" s="10"/>
      <c r="N9" s="11"/>
      <c r="O9" s="16"/>
      <c r="P9" s="17"/>
      <c r="Q9" s="14"/>
      <c r="R9" s="15"/>
    </row>
    <row r="10" spans="12:30">
      <c r="L10" s="1">
        <v>5</v>
      </c>
      <c r="M10" s="10"/>
      <c r="N10" s="11"/>
      <c r="O10" s="16"/>
      <c r="P10" s="17"/>
      <c r="Q10" s="14"/>
      <c r="R10" s="15"/>
    </row>
    <row r="11" spans="12:30">
      <c r="L11" s="1">
        <v>6</v>
      </c>
      <c r="M11" s="10"/>
      <c r="N11" s="11"/>
      <c r="O11" s="16"/>
      <c r="P11" s="17"/>
      <c r="Q11" s="14"/>
      <c r="R11" s="15"/>
    </row>
    <row r="12" spans="12:30">
      <c r="L12" s="1">
        <v>7</v>
      </c>
      <c r="M12" s="10"/>
      <c r="N12" s="11"/>
      <c r="O12" s="16"/>
      <c r="P12" s="17"/>
      <c r="Q12" s="14"/>
      <c r="R12" s="15"/>
    </row>
    <row r="13" spans="12:30">
      <c r="L13" s="1">
        <v>8</v>
      </c>
      <c r="M13" s="10"/>
      <c r="N13" s="11"/>
      <c r="O13" s="16"/>
      <c r="P13" s="17"/>
      <c r="Q13" s="14"/>
      <c r="R13" s="15"/>
    </row>
    <row r="14" spans="12:30">
      <c r="L14" s="1">
        <v>9</v>
      </c>
      <c r="M14" s="10"/>
      <c r="N14" s="11"/>
      <c r="O14" s="16"/>
      <c r="P14" s="17"/>
      <c r="Q14" s="18"/>
      <c r="R14" s="19"/>
    </row>
    <row r="15" spans="12:30" ht="19.5" thickBot="1">
      <c r="L15" s="1">
        <v>10</v>
      </c>
      <c r="M15" s="20"/>
      <c r="N15" s="21"/>
      <c r="O15" s="22"/>
      <c r="P15" s="23"/>
      <c r="Q15" s="24"/>
      <c r="R15" s="25"/>
    </row>
    <row r="17" spans="1:19" ht="19.5" thickBot="1"/>
    <row r="18" spans="1:19" ht="25.5">
      <c r="L18" s="2" t="s">
        <v>29</v>
      </c>
      <c r="M18" s="232" t="s">
        <v>2</v>
      </c>
      <c r="N18" s="234"/>
      <c r="O18" s="229" t="s">
        <v>50</v>
      </c>
      <c r="P18" s="230"/>
      <c r="Q18" s="230"/>
      <c r="R18" s="230"/>
      <c r="S18" s="230"/>
    </row>
    <row r="19" spans="1:19" ht="19.5" thickBot="1">
      <c r="M19" s="233"/>
      <c r="N19" s="235"/>
      <c r="O19" s="229"/>
      <c r="P19" s="230"/>
      <c r="Q19" s="230"/>
      <c r="R19" s="230"/>
      <c r="S19" s="230"/>
    </row>
    <row r="20" spans="1:19">
      <c r="P20" s="1" t="s">
        <v>24</v>
      </c>
      <c r="Q20" s="28" t="s">
        <v>15</v>
      </c>
      <c r="R20" s="29" t="s">
        <v>0</v>
      </c>
    </row>
    <row r="21" spans="1:19">
      <c r="Q21" s="30" t="e">
        <f t="shared" ref="Q21:Q30" si="0">IF(ISBLANK(M6),NA(),M6*$N$18)</f>
        <v>#N/A</v>
      </c>
      <c r="R21" s="31" t="e">
        <f t="shared" ref="R21:R30" si="1">IF(ISBLANK(N6),NA(),N6)</f>
        <v>#N/A</v>
      </c>
    </row>
    <row r="22" spans="1:19">
      <c r="Q22" s="30" t="e">
        <f t="shared" si="0"/>
        <v>#N/A</v>
      </c>
      <c r="R22" s="31" t="e">
        <f t="shared" si="1"/>
        <v>#N/A</v>
      </c>
    </row>
    <row r="23" spans="1:19">
      <c r="Q23" s="30" t="e">
        <f t="shared" si="0"/>
        <v>#N/A</v>
      </c>
      <c r="R23" s="31" t="e">
        <f t="shared" si="1"/>
        <v>#N/A</v>
      </c>
    </row>
    <row r="24" spans="1:19">
      <c r="Q24" s="30" t="e">
        <f t="shared" si="0"/>
        <v>#N/A</v>
      </c>
      <c r="R24" s="31" t="e">
        <f t="shared" si="1"/>
        <v>#N/A</v>
      </c>
    </row>
    <row r="25" spans="1:19">
      <c r="Q25" s="30" t="e">
        <f t="shared" si="0"/>
        <v>#N/A</v>
      </c>
      <c r="R25" s="31" t="e">
        <f t="shared" si="1"/>
        <v>#N/A</v>
      </c>
    </row>
    <row r="26" spans="1:19" ht="25.5">
      <c r="A26" s="2" t="s">
        <v>63</v>
      </c>
      <c r="B26" s="1" t="s">
        <v>72</v>
      </c>
      <c r="Q26" s="30" t="e">
        <f t="shared" si="0"/>
        <v>#N/A</v>
      </c>
      <c r="R26" s="31" t="e">
        <f t="shared" si="1"/>
        <v>#N/A</v>
      </c>
    </row>
    <row r="27" spans="1:19">
      <c r="B27" s="1" t="s">
        <v>48</v>
      </c>
      <c r="Q27" s="30" t="e">
        <f t="shared" si="0"/>
        <v>#N/A</v>
      </c>
      <c r="R27" s="31" t="e">
        <f t="shared" si="1"/>
        <v>#N/A</v>
      </c>
    </row>
    <row r="28" spans="1:19" ht="19.5" thickBot="1">
      <c r="B28" s="1" t="s">
        <v>49</v>
      </c>
      <c r="H28" s="1" t="s">
        <v>61</v>
      </c>
      <c r="Q28" s="30" t="e">
        <f t="shared" si="0"/>
        <v>#N/A</v>
      </c>
      <c r="R28" s="31" t="e">
        <f t="shared" si="1"/>
        <v>#N/A</v>
      </c>
    </row>
    <row r="29" spans="1:19">
      <c r="C29" s="32" t="s">
        <v>22</v>
      </c>
      <c r="D29" s="33"/>
      <c r="E29" s="26"/>
      <c r="H29" s="32" t="s">
        <v>22</v>
      </c>
      <c r="I29" s="33"/>
      <c r="J29" s="26">
        <v>660</v>
      </c>
      <c r="Q29" s="30" t="e">
        <f t="shared" si="0"/>
        <v>#N/A</v>
      </c>
      <c r="R29" s="31" t="e">
        <f t="shared" si="1"/>
        <v>#N/A</v>
      </c>
    </row>
    <row r="30" spans="1:19" ht="20.25" customHeight="1" thickBot="1">
      <c r="C30" s="245" t="s">
        <v>30</v>
      </c>
      <c r="D30" s="246"/>
      <c r="E30" s="27"/>
      <c r="H30" s="34" t="s">
        <v>30</v>
      </c>
      <c r="I30" s="35"/>
      <c r="J30" s="27">
        <v>500</v>
      </c>
      <c r="M30" s="1" t="s">
        <v>51</v>
      </c>
      <c r="Q30" s="36" t="e">
        <f t="shared" si="0"/>
        <v>#N/A</v>
      </c>
      <c r="R30" s="37" t="e">
        <f t="shared" si="1"/>
        <v>#N/A</v>
      </c>
    </row>
    <row r="31" spans="1:19" ht="26.25" thickBot="1">
      <c r="E31" s="38" t="s">
        <v>25</v>
      </c>
      <c r="F31" s="38" t="s">
        <v>26</v>
      </c>
      <c r="J31" s="38" t="s">
        <v>25</v>
      </c>
      <c r="K31" s="38" t="s">
        <v>26</v>
      </c>
      <c r="L31" s="2" t="s">
        <v>13</v>
      </c>
      <c r="M31" s="1" t="s">
        <v>3</v>
      </c>
    </row>
    <row r="32" spans="1:19" ht="19.5" customHeight="1" thickBot="1">
      <c r="C32" s="247" t="s">
        <v>21</v>
      </c>
      <c r="D32" s="248"/>
      <c r="E32" s="39"/>
      <c r="F32" s="26"/>
      <c r="H32" s="40" t="s">
        <v>67</v>
      </c>
      <c r="I32" s="41"/>
      <c r="J32" s="39">
        <v>0.71279999999999999</v>
      </c>
      <c r="K32" s="42">
        <v>0.84</v>
      </c>
      <c r="M32" s="43" t="s">
        <v>1</v>
      </c>
      <c r="N32" s="43" t="s">
        <v>5</v>
      </c>
      <c r="O32" s="250" t="s">
        <v>46</v>
      </c>
      <c r="P32" s="250"/>
      <c r="Q32" s="250"/>
      <c r="R32" s="250"/>
      <c r="S32" s="250"/>
    </row>
    <row r="33" spans="1:19" ht="19.5" thickBot="1">
      <c r="C33" s="245" t="s">
        <v>23</v>
      </c>
      <c r="D33" s="246"/>
      <c r="E33" s="44" t="e">
        <f>$E$30^2/$E$29^2*$E$32</f>
        <v>#DIV/0!</v>
      </c>
      <c r="F33" s="44" t="e">
        <f>$E$30^2/$E$29^2*$F$32</f>
        <v>#DIV/0!</v>
      </c>
      <c r="M33" s="45"/>
      <c r="N33" s="46"/>
      <c r="O33" s="250"/>
      <c r="P33" s="250"/>
      <c r="Q33" s="250"/>
      <c r="R33" s="250"/>
      <c r="S33" s="250"/>
    </row>
    <row r="34" spans="1:19" ht="13.5" customHeight="1">
      <c r="E34" s="47"/>
      <c r="M34" s="3"/>
      <c r="O34" s="250"/>
      <c r="P34" s="250"/>
      <c r="Q34" s="250"/>
      <c r="R34" s="250"/>
      <c r="S34" s="250"/>
    </row>
    <row r="35" spans="1:19" ht="35.25" customHeight="1">
      <c r="B35" s="249" t="s">
        <v>73</v>
      </c>
      <c r="C35" s="249"/>
      <c r="D35" s="249"/>
      <c r="G35" s="243" t="s">
        <v>74</v>
      </c>
      <c r="H35" s="243"/>
      <c r="I35" s="243"/>
      <c r="K35" s="48" t="s">
        <v>31</v>
      </c>
      <c r="M35" s="49" t="s">
        <v>45</v>
      </c>
      <c r="N35" s="49" t="s">
        <v>16</v>
      </c>
      <c r="O35" s="50" t="s">
        <v>17</v>
      </c>
    </row>
    <row r="36" spans="1:19">
      <c r="B36" s="49" t="s">
        <v>28</v>
      </c>
      <c r="C36" s="51" t="s">
        <v>20</v>
      </c>
      <c r="D36" s="49" t="s">
        <v>0</v>
      </c>
      <c r="G36" s="52" t="s">
        <v>28</v>
      </c>
      <c r="H36" s="53" t="s">
        <v>20</v>
      </c>
      <c r="I36" s="54" t="s">
        <v>0</v>
      </c>
      <c r="K36" s="48" t="s">
        <v>0</v>
      </c>
      <c r="M36" s="55" t="e">
        <f t="shared" ref="M36:M46" si="2">IF(ISBLANK(N6),NA(),N6)</f>
        <v>#N/A</v>
      </c>
      <c r="N36" s="56" t="e">
        <f t="shared" ref="N36:N46" si="3">(M36-$N$33)/$M$33</f>
        <v>#N/A</v>
      </c>
      <c r="O36" s="57" t="str">
        <f t="shared" ref="O36:O46" si="4">IF(ISBLANK(N6),"",N36/M6)</f>
        <v/>
      </c>
    </row>
    <row r="37" spans="1:19">
      <c r="A37" s="1">
        <v>1</v>
      </c>
      <c r="B37" s="58"/>
      <c r="C37" s="59" t="e">
        <f t="shared" ref="C37:C46" si="5">IF(ISBLANK(B37),NA(),B37*$E$33)</f>
        <v>#N/A</v>
      </c>
      <c r="D37" s="60"/>
      <c r="F37" s="1">
        <v>1</v>
      </c>
      <c r="G37" s="61"/>
      <c r="H37" s="62" t="e">
        <f t="shared" ref="H37:H46" si="6">IF(ISBLANK(G37),NA(),G37*$F$33)</f>
        <v>#N/A</v>
      </c>
      <c r="I37" s="63"/>
      <c r="K37" s="48">
        <v>1.3540000000000001</v>
      </c>
      <c r="M37" s="55" t="e">
        <f t="shared" si="2"/>
        <v>#N/A</v>
      </c>
      <c r="N37" s="56" t="e">
        <f t="shared" si="3"/>
        <v>#N/A</v>
      </c>
      <c r="O37" s="57" t="str">
        <f t="shared" si="4"/>
        <v/>
      </c>
    </row>
    <row r="38" spans="1:19">
      <c r="A38" s="1">
        <v>2</v>
      </c>
      <c r="B38" s="58"/>
      <c r="C38" s="59" t="e">
        <f t="shared" si="5"/>
        <v>#N/A</v>
      </c>
      <c r="D38" s="60"/>
      <c r="F38" s="1">
        <v>2</v>
      </c>
      <c r="G38" s="61"/>
      <c r="H38" s="62" t="e">
        <f t="shared" si="6"/>
        <v>#N/A</v>
      </c>
      <c r="I38" s="63"/>
      <c r="M38" s="55" t="e">
        <f t="shared" si="2"/>
        <v>#N/A</v>
      </c>
      <c r="N38" s="56" t="e">
        <f t="shared" si="3"/>
        <v>#N/A</v>
      </c>
      <c r="O38" s="57" t="str">
        <f t="shared" si="4"/>
        <v/>
      </c>
    </row>
    <row r="39" spans="1:19" ht="19.5" thickBot="1">
      <c r="A39" s="1">
        <v>3</v>
      </c>
      <c r="B39" s="58"/>
      <c r="C39" s="59" t="e">
        <f t="shared" si="5"/>
        <v>#N/A</v>
      </c>
      <c r="D39" s="60"/>
      <c r="F39" s="1">
        <v>3</v>
      </c>
      <c r="G39" s="61"/>
      <c r="H39" s="62" t="e">
        <f t="shared" si="6"/>
        <v>#N/A</v>
      </c>
      <c r="I39" s="63"/>
      <c r="M39" s="55" t="e">
        <f t="shared" si="2"/>
        <v>#N/A</v>
      </c>
      <c r="N39" s="56" t="e">
        <f t="shared" si="3"/>
        <v>#N/A</v>
      </c>
      <c r="O39" s="57" t="str">
        <f t="shared" si="4"/>
        <v/>
      </c>
    </row>
    <row r="40" spans="1:19">
      <c r="A40" s="1">
        <v>4</v>
      </c>
      <c r="B40" s="58"/>
      <c r="C40" s="59" t="e">
        <f t="shared" si="5"/>
        <v>#N/A</v>
      </c>
      <c r="D40" s="60"/>
      <c r="F40" s="1">
        <v>4</v>
      </c>
      <c r="G40" s="61"/>
      <c r="H40" s="62" t="e">
        <f t="shared" si="6"/>
        <v>#N/A</v>
      </c>
      <c r="I40" s="63"/>
      <c r="M40" s="55" t="e">
        <f t="shared" si="2"/>
        <v>#N/A</v>
      </c>
      <c r="N40" s="56" t="e">
        <f t="shared" si="3"/>
        <v>#N/A</v>
      </c>
      <c r="O40" s="57" t="str">
        <f t="shared" si="4"/>
        <v/>
      </c>
      <c r="Q40" s="64" t="s">
        <v>18</v>
      </c>
      <c r="R40" s="65" t="s">
        <v>0</v>
      </c>
    </row>
    <row r="41" spans="1:19">
      <c r="A41" s="1">
        <v>5</v>
      </c>
      <c r="B41" s="58"/>
      <c r="C41" s="59" t="e">
        <f t="shared" si="5"/>
        <v>#N/A</v>
      </c>
      <c r="D41" s="60"/>
      <c r="F41" s="1">
        <v>5</v>
      </c>
      <c r="G41" s="61"/>
      <c r="H41" s="62" t="e">
        <f t="shared" si="6"/>
        <v>#N/A</v>
      </c>
      <c r="I41" s="63"/>
      <c r="M41" s="55" t="e">
        <f t="shared" si="2"/>
        <v>#N/A</v>
      </c>
      <c r="N41" s="56" t="e">
        <f t="shared" si="3"/>
        <v>#N/A</v>
      </c>
      <c r="O41" s="57" t="str">
        <f t="shared" si="4"/>
        <v/>
      </c>
      <c r="Q41" s="66" t="e">
        <f t="shared" ref="Q41:Q51" si="7">IF(ISBLANK(M6),NA(),M6*$O$47)</f>
        <v>#N/A</v>
      </c>
      <c r="R41" s="67" t="e">
        <f t="shared" ref="R41:R51" si="8">IF(ISBLANK(N6),NA(),N6)</f>
        <v>#N/A</v>
      </c>
    </row>
    <row r="42" spans="1:19">
      <c r="A42" s="1">
        <v>6</v>
      </c>
      <c r="B42" s="58"/>
      <c r="C42" s="59" t="e">
        <f t="shared" si="5"/>
        <v>#N/A</v>
      </c>
      <c r="D42" s="60"/>
      <c r="F42" s="1">
        <v>6</v>
      </c>
      <c r="G42" s="61"/>
      <c r="H42" s="62" t="e">
        <f t="shared" si="6"/>
        <v>#N/A</v>
      </c>
      <c r="I42" s="63"/>
      <c r="M42" s="55" t="e">
        <f t="shared" si="2"/>
        <v>#N/A</v>
      </c>
      <c r="N42" s="56" t="e">
        <f t="shared" si="3"/>
        <v>#N/A</v>
      </c>
      <c r="O42" s="57" t="str">
        <f t="shared" si="4"/>
        <v/>
      </c>
      <c r="Q42" s="66" t="e">
        <f t="shared" si="7"/>
        <v>#N/A</v>
      </c>
      <c r="R42" s="67" t="e">
        <f t="shared" si="8"/>
        <v>#N/A</v>
      </c>
    </row>
    <row r="43" spans="1:19">
      <c r="A43" s="1">
        <v>7</v>
      </c>
      <c r="B43" s="58"/>
      <c r="C43" s="59" t="e">
        <f t="shared" si="5"/>
        <v>#N/A</v>
      </c>
      <c r="D43" s="60"/>
      <c r="F43" s="1">
        <v>7</v>
      </c>
      <c r="G43" s="61"/>
      <c r="H43" s="62" t="e">
        <f t="shared" si="6"/>
        <v>#N/A</v>
      </c>
      <c r="I43" s="63"/>
      <c r="M43" s="55" t="e">
        <f t="shared" si="2"/>
        <v>#N/A</v>
      </c>
      <c r="N43" s="56" t="e">
        <f t="shared" si="3"/>
        <v>#N/A</v>
      </c>
      <c r="O43" s="57" t="str">
        <f t="shared" si="4"/>
        <v/>
      </c>
      <c r="Q43" s="66" t="e">
        <f t="shared" si="7"/>
        <v>#N/A</v>
      </c>
      <c r="R43" s="67" t="e">
        <f t="shared" si="8"/>
        <v>#N/A</v>
      </c>
    </row>
    <row r="44" spans="1:19">
      <c r="A44" s="1">
        <v>8</v>
      </c>
      <c r="B44" s="58"/>
      <c r="C44" s="59" t="e">
        <f t="shared" si="5"/>
        <v>#N/A</v>
      </c>
      <c r="D44" s="60"/>
      <c r="F44" s="1">
        <v>8</v>
      </c>
      <c r="G44" s="61"/>
      <c r="H44" s="62" t="e">
        <f t="shared" si="6"/>
        <v>#N/A</v>
      </c>
      <c r="I44" s="63"/>
      <c r="M44" s="55" t="e">
        <f t="shared" si="2"/>
        <v>#N/A</v>
      </c>
      <c r="N44" s="56" t="e">
        <f t="shared" si="3"/>
        <v>#N/A</v>
      </c>
      <c r="O44" s="57" t="str">
        <f t="shared" si="4"/>
        <v/>
      </c>
      <c r="Q44" s="66" t="e">
        <f t="shared" si="7"/>
        <v>#N/A</v>
      </c>
      <c r="R44" s="67" t="e">
        <f t="shared" si="8"/>
        <v>#N/A</v>
      </c>
    </row>
    <row r="45" spans="1:19">
      <c r="A45" s="1">
        <v>9</v>
      </c>
      <c r="B45" s="58"/>
      <c r="C45" s="59" t="e">
        <f t="shared" si="5"/>
        <v>#N/A</v>
      </c>
      <c r="D45" s="60"/>
      <c r="F45" s="1">
        <v>9</v>
      </c>
      <c r="G45" s="61"/>
      <c r="H45" s="62" t="e">
        <f t="shared" si="6"/>
        <v>#N/A</v>
      </c>
      <c r="I45" s="63"/>
      <c r="M45" s="55" t="e">
        <f t="shared" si="2"/>
        <v>#N/A</v>
      </c>
      <c r="N45" s="56" t="e">
        <f t="shared" si="3"/>
        <v>#N/A</v>
      </c>
      <c r="O45" s="57" t="str">
        <f t="shared" si="4"/>
        <v/>
      </c>
      <c r="Q45" s="66" t="e">
        <f t="shared" si="7"/>
        <v>#N/A</v>
      </c>
      <c r="R45" s="67" t="e">
        <f t="shared" si="8"/>
        <v>#N/A</v>
      </c>
    </row>
    <row r="46" spans="1:19">
      <c r="A46" s="1">
        <v>10</v>
      </c>
      <c r="B46" s="68"/>
      <c r="C46" s="69" t="e">
        <f t="shared" si="5"/>
        <v>#N/A</v>
      </c>
      <c r="D46" s="70"/>
      <c r="F46" s="1">
        <v>10</v>
      </c>
      <c r="G46" s="71"/>
      <c r="H46" s="72" t="e">
        <f t="shared" si="6"/>
        <v>#N/A</v>
      </c>
      <c r="I46" s="73"/>
      <c r="M46" s="74" t="e">
        <f t="shared" si="2"/>
        <v>#N/A</v>
      </c>
      <c r="N46" s="75" t="e">
        <f t="shared" si="3"/>
        <v>#N/A</v>
      </c>
      <c r="O46" s="76" t="str">
        <f t="shared" si="4"/>
        <v/>
      </c>
      <c r="Q46" s="66" t="e">
        <f t="shared" si="7"/>
        <v>#N/A</v>
      </c>
      <c r="R46" s="67" t="e">
        <f t="shared" si="8"/>
        <v>#N/A</v>
      </c>
    </row>
    <row r="47" spans="1:19">
      <c r="B47" s="1" t="s">
        <v>66</v>
      </c>
      <c r="G47" s="1" t="s">
        <v>65</v>
      </c>
      <c r="M47" s="47"/>
      <c r="N47" s="77" t="s">
        <v>11</v>
      </c>
      <c r="O47" s="78" t="e">
        <f>AVERAGE(O36:O46)</f>
        <v>#DIV/0!</v>
      </c>
      <c r="Q47" s="66" t="e">
        <f t="shared" si="7"/>
        <v>#N/A</v>
      </c>
      <c r="R47" s="67" t="e">
        <f t="shared" si="8"/>
        <v>#N/A</v>
      </c>
    </row>
    <row r="48" spans="1:19" ht="18" customHeight="1">
      <c r="B48" s="49" t="s">
        <v>28</v>
      </c>
      <c r="G48" s="53" t="s">
        <v>28</v>
      </c>
      <c r="M48" s="231" t="s">
        <v>52</v>
      </c>
      <c r="N48" s="231"/>
      <c r="O48" s="231"/>
      <c r="Q48" s="66" t="e">
        <f t="shared" si="7"/>
        <v>#N/A</v>
      </c>
      <c r="R48" s="67" t="e">
        <f t="shared" si="8"/>
        <v>#N/A</v>
      </c>
    </row>
    <row r="49" spans="2:18" ht="18" customHeight="1">
      <c r="B49" s="58">
        <v>69.47</v>
      </c>
      <c r="G49" s="62">
        <v>2.92</v>
      </c>
      <c r="M49" s="231"/>
      <c r="N49" s="231"/>
      <c r="O49" s="231"/>
      <c r="Q49" s="66" t="e">
        <f t="shared" si="7"/>
        <v>#N/A</v>
      </c>
      <c r="R49" s="67" t="e">
        <f t="shared" si="8"/>
        <v>#N/A</v>
      </c>
    </row>
    <row r="50" spans="2:18">
      <c r="B50" s="58">
        <v>141.69999999999999</v>
      </c>
      <c r="G50" s="62">
        <v>6</v>
      </c>
      <c r="Q50" s="66" t="e">
        <f t="shared" si="7"/>
        <v>#N/A</v>
      </c>
      <c r="R50" s="67" t="e">
        <f t="shared" si="8"/>
        <v>#N/A</v>
      </c>
    </row>
    <row r="51" spans="2:18" ht="19.5" thickBot="1">
      <c r="B51" s="58">
        <v>284.60000000000002</v>
      </c>
      <c r="G51" s="62">
        <v>12.21</v>
      </c>
      <c r="Q51" s="79" t="e">
        <f t="shared" si="7"/>
        <v>#N/A</v>
      </c>
      <c r="R51" s="80" t="e">
        <f t="shared" si="8"/>
        <v>#N/A</v>
      </c>
    </row>
    <row r="52" spans="2:18">
      <c r="B52" s="58">
        <v>571.79999999999995</v>
      </c>
      <c r="G52" s="62">
        <v>24.67</v>
      </c>
    </row>
    <row r="53" spans="2:18">
      <c r="B53" s="58">
        <v>1129</v>
      </c>
      <c r="G53" s="62">
        <v>48.93</v>
      </c>
    </row>
    <row r="54" spans="2:18" ht="25.5">
      <c r="B54" s="58"/>
      <c r="G54" s="62">
        <v>97.48</v>
      </c>
      <c r="L54" s="2" t="s">
        <v>14</v>
      </c>
      <c r="N54" s="231" t="s">
        <v>53</v>
      </c>
      <c r="O54" s="244"/>
      <c r="P54" s="244"/>
      <c r="Q54" s="244"/>
    </row>
    <row r="55" spans="2:18">
      <c r="B55" s="58"/>
      <c r="G55" s="62">
        <v>195.17240000000001</v>
      </c>
      <c r="N55" s="244"/>
      <c r="O55" s="244"/>
      <c r="P55" s="244"/>
      <c r="Q55" s="244"/>
    </row>
    <row r="56" spans="2:18">
      <c r="B56" s="58"/>
      <c r="G56" s="62">
        <v>312.44240000000002</v>
      </c>
      <c r="N56" s="231"/>
      <c r="O56" s="231"/>
      <c r="P56" s="231"/>
      <c r="Q56" s="231"/>
    </row>
    <row r="57" spans="2:18">
      <c r="B57" s="58"/>
      <c r="G57" s="62"/>
      <c r="P57" s="81" t="s">
        <v>4</v>
      </c>
    </row>
    <row r="58" spans="2:18">
      <c r="B58" s="68"/>
      <c r="G58" s="72"/>
      <c r="N58" s="82" t="s">
        <v>15</v>
      </c>
      <c r="O58" s="82" t="s">
        <v>0</v>
      </c>
      <c r="P58" s="82" t="s">
        <v>15</v>
      </c>
      <c r="Q58" s="82" t="s">
        <v>0</v>
      </c>
    </row>
    <row r="59" spans="2:18">
      <c r="L59" s="1">
        <v>1</v>
      </c>
      <c r="M59" s="1" t="e">
        <f t="shared" ref="M59:M78" si="9">RANK(N59,$N$59:$N$74,1)</f>
        <v>#VALUE!</v>
      </c>
      <c r="N59" s="83" t="str">
        <f t="shared" ref="N59:N68" si="10">IF(Q6="","",Q6)</f>
        <v/>
      </c>
      <c r="O59" s="84" t="str">
        <f t="shared" ref="O59:O68" si="11">IF(R6="","",R6)</f>
        <v/>
      </c>
      <c r="P59" s="85" t="e">
        <f t="shared" ref="P59:P78" si="12">VLOOKUP(L59,$M$59:$N$74,2,FALSE)</f>
        <v>#N/A</v>
      </c>
      <c r="Q59" s="86" t="e">
        <f t="shared" ref="Q59:Q78" si="13">VLOOKUP(L59,$M$59:$O$74,3,FALSE)</f>
        <v>#N/A</v>
      </c>
    </row>
    <row r="60" spans="2:18">
      <c r="L60" s="1">
        <v>2</v>
      </c>
      <c r="M60" s="1" t="e">
        <f t="shared" si="9"/>
        <v>#VALUE!</v>
      </c>
      <c r="N60" s="83" t="str">
        <f t="shared" si="10"/>
        <v/>
      </c>
      <c r="O60" s="84" t="str">
        <f t="shared" si="11"/>
        <v/>
      </c>
      <c r="P60" s="85" t="e">
        <f t="shared" si="12"/>
        <v>#N/A</v>
      </c>
      <c r="Q60" s="86" t="e">
        <f t="shared" si="13"/>
        <v>#N/A</v>
      </c>
    </row>
    <row r="61" spans="2:18">
      <c r="L61" s="1">
        <v>3</v>
      </c>
      <c r="M61" s="1" t="e">
        <f t="shared" si="9"/>
        <v>#VALUE!</v>
      </c>
      <c r="N61" s="83" t="str">
        <f t="shared" si="10"/>
        <v/>
      </c>
      <c r="O61" s="84" t="str">
        <f t="shared" si="11"/>
        <v/>
      </c>
      <c r="P61" s="85" t="e">
        <f t="shared" si="12"/>
        <v>#N/A</v>
      </c>
      <c r="Q61" s="86" t="e">
        <f t="shared" si="13"/>
        <v>#N/A</v>
      </c>
    </row>
    <row r="62" spans="2:18">
      <c r="L62" s="1">
        <v>4</v>
      </c>
      <c r="M62" s="1" t="e">
        <f t="shared" si="9"/>
        <v>#VALUE!</v>
      </c>
      <c r="N62" s="83" t="str">
        <f t="shared" si="10"/>
        <v/>
      </c>
      <c r="O62" s="84" t="str">
        <f t="shared" si="11"/>
        <v/>
      </c>
      <c r="P62" s="85" t="e">
        <f t="shared" si="12"/>
        <v>#N/A</v>
      </c>
      <c r="Q62" s="86" t="e">
        <f t="shared" si="13"/>
        <v>#N/A</v>
      </c>
    </row>
    <row r="63" spans="2:18">
      <c r="L63" s="1">
        <v>5</v>
      </c>
      <c r="M63" s="1" t="e">
        <f t="shared" si="9"/>
        <v>#VALUE!</v>
      </c>
      <c r="N63" s="83" t="str">
        <f t="shared" si="10"/>
        <v/>
      </c>
      <c r="O63" s="84" t="str">
        <f t="shared" si="11"/>
        <v/>
      </c>
      <c r="P63" s="85" t="e">
        <f t="shared" si="12"/>
        <v>#N/A</v>
      </c>
      <c r="Q63" s="86" t="e">
        <f t="shared" si="13"/>
        <v>#N/A</v>
      </c>
    </row>
    <row r="64" spans="2:18">
      <c r="L64" s="1">
        <v>6</v>
      </c>
      <c r="M64" s="1" t="e">
        <f t="shared" si="9"/>
        <v>#VALUE!</v>
      </c>
      <c r="N64" s="83" t="str">
        <f t="shared" si="10"/>
        <v/>
      </c>
      <c r="O64" s="84" t="str">
        <f t="shared" si="11"/>
        <v/>
      </c>
      <c r="P64" s="85" t="e">
        <f t="shared" si="12"/>
        <v>#N/A</v>
      </c>
      <c r="Q64" s="86" t="e">
        <f t="shared" si="13"/>
        <v>#N/A</v>
      </c>
    </row>
    <row r="65" spans="12:27">
      <c r="L65" s="1">
        <v>7</v>
      </c>
      <c r="M65" s="1" t="e">
        <f t="shared" si="9"/>
        <v>#VALUE!</v>
      </c>
      <c r="N65" s="83" t="str">
        <f t="shared" si="10"/>
        <v/>
      </c>
      <c r="O65" s="84" t="str">
        <f t="shared" si="11"/>
        <v/>
      </c>
      <c r="P65" s="85" t="e">
        <f t="shared" si="12"/>
        <v>#N/A</v>
      </c>
      <c r="Q65" s="86" t="e">
        <f t="shared" si="13"/>
        <v>#N/A</v>
      </c>
    </row>
    <row r="66" spans="12:27">
      <c r="L66" s="1">
        <v>8</v>
      </c>
      <c r="M66" s="1" t="e">
        <f t="shared" si="9"/>
        <v>#VALUE!</v>
      </c>
      <c r="N66" s="83" t="str">
        <f t="shared" si="10"/>
        <v/>
      </c>
      <c r="O66" s="84" t="str">
        <f t="shared" si="11"/>
        <v/>
      </c>
      <c r="P66" s="85" t="e">
        <f t="shared" si="12"/>
        <v>#N/A</v>
      </c>
      <c r="Q66" s="86" t="e">
        <f t="shared" si="13"/>
        <v>#N/A</v>
      </c>
    </row>
    <row r="67" spans="12:27">
      <c r="L67" s="1">
        <v>9</v>
      </c>
      <c r="M67" s="1" t="e">
        <f t="shared" si="9"/>
        <v>#VALUE!</v>
      </c>
      <c r="N67" s="83" t="str">
        <f t="shared" si="10"/>
        <v/>
      </c>
      <c r="O67" s="84" t="str">
        <f t="shared" si="11"/>
        <v/>
      </c>
      <c r="P67" s="85" t="e">
        <f t="shared" si="12"/>
        <v>#N/A</v>
      </c>
      <c r="Q67" s="86" t="e">
        <f t="shared" si="13"/>
        <v>#N/A</v>
      </c>
    </row>
    <row r="68" spans="12:27">
      <c r="L68" s="1">
        <v>10</v>
      </c>
      <c r="M68" s="1" t="e">
        <f t="shared" si="9"/>
        <v>#VALUE!</v>
      </c>
      <c r="N68" s="83" t="str">
        <f t="shared" si="10"/>
        <v/>
      </c>
      <c r="O68" s="84" t="str">
        <f t="shared" si="11"/>
        <v/>
      </c>
      <c r="P68" s="85" t="e">
        <f t="shared" si="12"/>
        <v>#N/A</v>
      </c>
      <c r="Q68" s="86" t="e">
        <f t="shared" si="13"/>
        <v>#N/A</v>
      </c>
    </row>
    <row r="69" spans="12:27">
      <c r="L69" s="1">
        <v>11</v>
      </c>
      <c r="M69" s="1" t="e">
        <f t="shared" si="9"/>
        <v>#VALUE!</v>
      </c>
      <c r="N69" s="55" t="str">
        <f t="shared" ref="N69:O72" si="14">IF(ISERROR(IF(Q41="","",Q41)),"",Q41)</f>
        <v/>
      </c>
      <c r="O69" s="57" t="str">
        <f t="shared" si="14"/>
        <v/>
      </c>
      <c r="P69" s="85" t="e">
        <f t="shared" si="12"/>
        <v>#N/A</v>
      </c>
      <c r="Q69" s="86" t="e">
        <f t="shared" si="13"/>
        <v>#N/A</v>
      </c>
    </row>
    <row r="70" spans="12:27">
      <c r="L70" s="1">
        <v>12</v>
      </c>
      <c r="M70" s="1" t="e">
        <f t="shared" si="9"/>
        <v>#VALUE!</v>
      </c>
      <c r="N70" s="55" t="str">
        <f t="shared" si="14"/>
        <v/>
      </c>
      <c r="O70" s="57" t="str">
        <f t="shared" si="14"/>
        <v/>
      </c>
      <c r="P70" s="85" t="e">
        <f t="shared" si="12"/>
        <v>#N/A</v>
      </c>
      <c r="Q70" s="86" t="e">
        <f t="shared" si="13"/>
        <v>#N/A</v>
      </c>
    </row>
    <row r="71" spans="12:27">
      <c r="L71" s="1">
        <v>13</v>
      </c>
      <c r="M71" s="1" t="e">
        <f t="shared" si="9"/>
        <v>#VALUE!</v>
      </c>
      <c r="N71" s="55" t="str">
        <f t="shared" si="14"/>
        <v/>
      </c>
      <c r="O71" s="57" t="str">
        <f t="shared" si="14"/>
        <v/>
      </c>
      <c r="P71" s="85" t="e">
        <f t="shared" si="12"/>
        <v>#N/A</v>
      </c>
      <c r="Q71" s="86" t="e">
        <f t="shared" si="13"/>
        <v>#N/A</v>
      </c>
    </row>
    <row r="72" spans="12:27" ht="19.5" customHeight="1">
      <c r="L72" s="1">
        <v>14</v>
      </c>
      <c r="M72" s="1" t="e">
        <f t="shared" si="9"/>
        <v>#VALUE!</v>
      </c>
      <c r="N72" s="55" t="str">
        <f t="shared" si="14"/>
        <v/>
      </c>
      <c r="O72" s="57" t="str">
        <f t="shared" si="14"/>
        <v/>
      </c>
      <c r="P72" s="85" t="e">
        <f t="shared" si="12"/>
        <v>#N/A</v>
      </c>
      <c r="Q72" s="86" t="e">
        <f t="shared" si="13"/>
        <v>#N/A</v>
      </c>
    </row>
    <row r="73" spans="12:27" ht="17.25" customHeight="1">
      <c r="L73" s="1">
        <v>15</v>
      </c>
      <c r="M73" s="1" t="e">
        <f t="shared" si="9"/>
        <v>#VALUE!</v>
      </c>
      <c r="N73" s="55" t="str">
        <f t="shared" ref="N73:O78" si="15">IF(ISERROR(IF(Q46="","",Q46)),"",Q46)</f>
        <v/>
      </c>
      <c r="O73" s="57" t="str">
        <f t="shared" si="15"/>
        <v/>
      </c>
      <c r="P73" s="85" t="e">
        <f t="shared" si="12"/>
        <v>#N/A</v>
      </c>
      <c r="Q73" s="86" t="e">
        <f t="shared" si="13"/>
        <v>#N/A</v>
      </c>
    </row>
    <row r="74" spans="12:27" ht="25.5">
      <c r="L74" s="1">
        <v>16</v>
      </c>
      <c r="M74" s="1" t="e">
        <f t="shared" si="9"/>
        <v>#VALUE!</v>
      </c>
      <c r="N74" s="55" t="str">
        <f t="shared" si="15"/>
        <v/>
      </c>
      <c r="O74" s="57" t="str">
        <f t="shared" si="15"/>
        <v/>
      </c>
      <c r="P74" s="85" t="e">
        <f t="shared" si="12"/>
        <v>#N/A</v>
      </c>
      <c r="Q74" s="86" t="e">
        <f t="shared" si="13"/>
        <v>#N/A</v>
      </c>
      <c r="S74" s="2" t="s">
        <v>64</v>
      </c>
      <c r="T74" s="231" t="s">
        <v>55</v>
      </c>
      <c r="U74" s="231"/>
      <c r="V74" s="231"/>
      <c r="W74" s="231"/>
      <c r="X74" s="231"/>
      <c r="Y74" s="231"/>
      <c r="Z74" s="231"/>
      <c r="AA74" s="231"/>
    </row>
    <row r="75" spans="12:27">
      <c r="L75" s="1">
        <v>17</v>
      </c>
      <c r="M75" s="1" t="e">
        <f t="shared" si="9"/>
        <v>#VALUE!</v>
      </c>
      <c r="N75" s="55" t="str">
        <f t="shared" si="15"/>
        <v/>
      </c>
      <c r="O75" s="57" t="str">
        <f t="shared" si="15"/>
        <v/>
      </c>
      <c r="P75" s="85" t="e">
        <f t="shared" si="12"/>
        <v>#N/A</v>
      </c>
      <c r="Q75" s="86" t="e">
        <f t="shared" si="13"/>
        <v>#N/A</v>
      </c>
      <c r="T75" s="231"/>
      <c r="U75" s="231"/>
      <c r="V75" s="231"/>
      <c r="W75" s="231"/>
      <c r="X75" s="231"/>
      <c r="Y75" s="231"/>
      <c r="Z75" s="231"/>
      <c r="AA75" s="231"/>
    </row>
    <row r="76" spans="12:27">
      <c r="L76" s="1">
        <v>18</v>
      </c>
      <c r="M76" s="1" t="e">
        <f t="shared" si="9"/>
        <v>#VALUE!</v>
      </c>
      <c r="N76" s="55" t="str">
        <f t="shared" si="15"/>
        <v/>
      </c>
      <c r="O76" s="57" t="str">
        <f t="shared" si="15"/>
        <v/>
      </c>
      <c r="P76" s="85" t="e">
        <f t="shared" si="12"/>
        <v>#N/A</v>
      </c>
      <c r="Q76" s="86" t="e">
        <f t="shared" si="13"/>
        <v>#N/A</v>
      </c>
      <c r="T76" s="87" t="s">
        <v>1</v>
      </c>
      <c r="U76" s="88"/>
      <c r="W76" s="89" t="s">
        <v>6</v>
      </c>
      <c r="X76" s="89"/>
      <c r="Y76" s="89"/>
      <c r="Z76" s="89"/>
    </row>
    <row r="77" spans="12:27">
      <c r="L77" s="1">
        <v>19</v>
      </c>
      <c r="M77" s="1" t="e">
        <f t="shared" si="9"/>
        <v>#VALUE!</v>
      </c>
      <c r="N77" s="55" t="str">
        <f t="shared" si="15"/>
        <v/>
      </c>
      <c r="O77" s="57" t="str">
        <f t="shared" si="15"/>
        <v/>
      </c>
      <c r="P77" s="85" t="e">
        <f t="shared" si="12"/>
        <v>#N/A</v>
      </c>
      <c r="Q77" s="86" t="e">
        <f t="shared" si="13"/>
        <v>#N/A</v>
      </c>
      <c r="T77" s="87" t="s">
        <v>5</v>
      </c>
      <c r="U77" s="88"/>
      <c r="W77" s="88"/>
    </row>
    <row r="78" spans="12:27">
      <c r="L78" s="1">
        <v>20</v>
      </c>
      <c r="M78" s="1" t="e">
        <f t="shared" si="9"/>
        <v>#VALUE!</v>
      </c>
      <c r="N78" s="74" t="str">
        <f t="shared" si="15"/>
        <v/>
      </c>
      <c r="O78" s="76" t="str">
        <f t="shared" si="15"/>
        <v/>
      </c>
      <c r="P78" s="90" t="e">
        <f t="shared" si="12"/>
        <v>#N/A</v>
      </c>
      <c r="Q78" s="91" t="e">
        <f t="shared" si="13"/>
        <v>#N/A</v>
      </c>
    </row>
    <row r="79" spans="12:27">
      <c r="T79" s="242" t="s">
        <v>47</v>
      </c>
      <c r="U79" s="242"/>
      <c r="V79" s="242"/>
    </row>
    <row r="80" spans="12:27" ht="25.5">
      <c r="L80" s="2" t="s">
        <v>19</v>
      </c>
      <c r="M80" s="1" t="s">
        <v>54</v>
      </c>
      <c r="T80" s="87" t="e">
        <f>(W77-U77)/U76</f>
        <v>#DIV/0!</v>
      </c>
    </row>
    <row r="81" spans="12:17">
      <c r="P81" s="81" t="s">
        <v>9</v>
      </c>
    </row>
    <row r="82" spans="12:17">
      <c r="N82" s="1" t="s">
        <v>15</v>
      </c>
      <c r="O82" s="1" t="s">
        <v>0</v>
      </c>
      <c r="P82" s="92" t="s">
        <v>15</v>
      </c>
      <c r="Q82" s="29" t="s">
        <v>0</v>
      </c>
    </row>
    <row r="83" spans="12:17">
      <c r="L83" s="1">
        <v>1</v>
      </c>
      <c r="M83" s="1" t="e">
        <f t="shared" ref="M83:M102" si="16">RANK(N83,$N$83:$N$104,1)</f>
        <v>#VALUE!</v>
      </c>
      <c r="N83" s="93" t="str">
        <f t="shared" ref="N83:N92" si="17">IF(Q6="","",Q6)</f>
        <v/>
      </c>
      <c r="O83" s="93" t="str">
        <f t="shared" ref="O83:O92" si="18">IF(R6="","",R6)</f>
        <v/>
      </c>
      <c r="P83" s="94" t="e">
        <f t="shared" ref="P83:P102" si="19">VLOOKUP(L83,$M$83:$N$102,2,FALSE)</f>
        <v>#N/A</v>
      </c>
      <c r="Q83" s="95" t="e">
        <f t="shared" ref="Q83:Q102" si="20">VLOOKUP(L83,$M$83:$O$102,3,FALSE)</f>
        <v>#N/A</v>
      </c>
    </row>
    <row r="84" spans="12:17">
      <c r="L84" s="1">
        <v>2</v>
      </c>
      <c r="M84" s="1" t="e">
        <f t="shared" si="16"/>
        <v>#VALUE!</v>
      </c>
      <c r="N84" s="93" t="str">
        <f t="shared" si="17"/>
        <v/>
      </c>
      <c r="O84" s="93" t="str">
        <f t="shared" si="18"/>
        <v/>
      </c>
      <c r="P84" s="85" t="e">
        <f t="shared" si="19"/>
        <v>#N/A</v>
      </c>
      <c r="Q84" s="96" t="e">
        <f t="shared" si="20"/>
        <v>#N/A</v>
      </c>
    </row>
    <row r="85" spans="12:17">
      <c r="L85" s="1">
        <v>3</v>
      </c>
      <c r="M85" s="1" t="e">
        <f t="shared" si="16"/>
        <v>#VALUE!</v>
      </c>
      <c r="N85" s="93" t="str">
        <f t="shared" si="17"/>
        <v/>
      </c>
      <c r="O85" s="93" t="str">
        <f t="shared" si="18"/>
        <v/>
      </c>
      <c r="P85" s="85" t="e">
        <f t="shared" si="19"/>
        <v>#N/A</v>
      </c>
      <c r="Q85" s="96" t="e">
        <f t="shared" si="20"/>
        <v>#N/A</v>
      </c>
    </row>
    <row r="86" spans="12:17">
      <c r="L86" s="1">
        <v>4</v>
      </c>
      <c r="M86" s="1" t="e">
        <f t="shared" si="16"/>
        <v>#VALUE!</v>
      </c>
      <c r="N86" s="93" t="str">
        <f t="shared" si="17"/>
        <v/>
      </c>
      <c r="O86" s="93" t="str">
        <f t="shared" si="18"/>
        <v/>
      </c>
      <c r="P86" s="85" t="e">
        <f t="shared" si="19"/>
        <v>#N/A</v>
      </c>
      <c r="Q86" s="96" t="e">
        <f t="shared" si="20"/>
        <v>#N/A</v>
      </c>
    </row>
    <row r="87" spans="12:17">
      <c r="L87" s="1">
        <v>5</v>
      </c>
      <c r="M87" s="1" t="e">
        <f t="shared" si="16"/>
        <v>#VALUE!</v>
      </c>
      <c r="N87" s="93" t="str">
        <f t="shared" si="17"/>
        <v/>
      </c>
      <c r="O87" s="93" t="str">
        <f t="shared" si="18"/>
        <v/>
      </c>
      <c r="P87" s="85" t="e">
        <f t="shared" si="19"/>
        <v>#N/A</v>
      </c>
      <c r="Q87" s="96" t="e">
        <f t="shared" si="20"/>
        <v>#N/A</v>
      </c>
    </row>
    <row r="88" spans="12:17">
      <c r="L88" s="1">
        <v>6</v>
      </c>
      <c r="M88" s="1" t="e">
        <f t="shared" si="16"/>
        <v>#VALUE!</v>
      </c>
      <c r="N88" s="93" t="str">
        <f t="shared" si="17"/>
        <v/>
      </c>
      <c r="O88" s="93" t="str">
        <f t="shared" si="18"/>
        <v/>
      </c>
      <c r="P88" s="85" t="e">
        <f t="shared" si="19"/>
        <v>#N/A</v>
      </c>
      <c r="Q88" s="96" t="e">
        <f t="shared" si="20"/>
        <v>#N/A</v>
      </c>
    </row>
    <row r="89" spans="12:17">
      <c r="L89" s="1">
        <v>7</v>
      </c>
      <c r="M89" s="1" t="e">
        <f t="shared" si="16"/>
        <v>#VALUE!</v>
      </c>
      <c r="N89" s="93" t="str">
        <f t="shared" si="17"/>
        <v/>
      </c>
      <c r="O89" s="93" t="str">
        <f t="shared" si="18"/>
        <v/>
      </c>
      <c r="P89" s="85" t="e">
        <f t="shared" si="19"/>
        <v>#N/A</v>
      </c>
      <c r="Q89" s="96" t="e">
        <f t="shared" si="20"/>
        <v>#N/A</v>
      </c>
    </row>
    <row r="90" spans="12:17">
      <c r="L90" s="1">
        <v>8</v>
      </c>
      <c r="M90" s="1" t="e">
        <f t="shared" si="16"/>
        <v>#VALUE!</v>
      </c>
      <c r="N90" s="93" t="str">
        <f t="shared" si="17"/>
        <v/>
      </c>
      <c r="O90" s="93" t="str">
        <f t="shared" si="18"/>
        <v/>
      </c>
      <c r="P90" s="85" t="e">
        <f t="shared" si="19"/>
        <v>#N/A</v>
      </c>
      <c r="Q90" s="96" t="e">
        <f t="shared" si="20"/>
        <v>#N/A</v>
      </c>
    </row>
    <row r="91" spans="12:17">
      <c r="L91" s="1">
        <v>9</v>
      </c>
      <c r="M91" s="1" t="e">
        <f t="shared" si="16"/>
        <v>#VALUE!</v>
      </c>
      <c r="N91" s="93" t="str">
        <f t="shared" si="17"/>
        <v/>
      </c>
      <c r="O91" s="93" t="str">
        <f t="shared" si="18"/>
        <v/>
      </c>
      <c r="P91" s="85" t="e">
        <f t="shared" si="19"/>
        <v>#N/A</v>
      </c>
      <c r="Q91" s="96" t="e">
        <f t="shared" si="20"/>
        <v>#N/A</v>
      </c>
    </row>
    <row r="92" spans="12:17">
      <c r="L92" s="1">
        <v>10</v>
      </c>
      <c r="M92" s="1" t="e">
        <f t="shared" si="16"/>
        <v>#VALUE!</v>
      </c>
      <c r="N92" s="93" t="str">
        <f t="shared" si="17"/>
        <v/>
      </c>
      <c r="O92" s="93" t="str">
        <f t="shared" si="18"/>
        <v/>
      </c>
      <c r="P92" s="85" t="e">
        <f t="shared" si="19"/>
        <v>#N/A</v>
      </c>
      <c r="Q92" s="96" t="e">
        <f t="shared" si="20"/>
        <v>#N/A</v>
      </c>
    </row>
    <row r="93" spans="12:17">
      <c r="L93" s="1">
        <v>11</v>
      </c>
      <c r="M93" s="1" t="e">
        <f t="shared" si="16"/>
        <v>#VALUE!</v>
      </c>
      <c r="N93" s="56" t="str">
        <f t="shared" ref="N93:O96" si="21">IF(ISERROR(IF(Q41="","",Q41)),"",Q41)</f>
        <v/>
      </c>
      <c r="O93" s="56" t="str">
        <f t="shared" si="21"/>
        <v/>
      </c>
      <c r="P93" s="85" t="e">
        <f t="shared" si="19"/>
        <v>#N/A</v>
      </c>
      <c r="Q93" s="96" t="e">
        <f t="shared" si="20"/>
        <v>#N/A</v>
      </c>
    </row>
    <row r="94" spans="12:17">
      <c r="L94" s="1">
        <v>12</v>
      </c>
      <c r="M94" s="1" t="e">
        <f t="shared" si="16"/>
        <v>#VALUE!</v>
      </c>
      <c r="N94" s="56" t="str">
        <f t="shared" si="21"/>
        <v/>
      </c>
      <c r="O94" s="56" t="str">
        <f t="shared" si="21"/>
        <v/>
      </c>
      <c r="P94" s="85" t="e">
        <f t="shared" si="19"/>
        <v>#N/A</v>
      </c>
      <c r="Q94" s="96" t="e">
        <f t="shared" si="20"/>
        <v>#N/A</v>
      </c>
    </row>
    <row r="95" spans="12:17">
      <c r="L95" s="1">
        <v>13</v>
      </c>
      <c r="M95" s="1" t="e">
        <f t="shared" si="16"/>
        <v>#VALUE!</v>
      </c>
      <c r="N95" s="56" t="str">
        <f t="shared" si="21"/>
        <v/>
      </c>
      <c r="O95" s="56" t="str">
        <f t="shared" si="21"/>
        <v/>
      </c>
      <c r="P95" s="85" t="e">
        <f t="shared" si="19"/>
        <v>#N/A</v>
      </c>
      <c r="Q95" s="96" t="e">
        <f t="shared" si="20"/>
        <v>#N/A</v>
      </c>
    </row>
    <row r="96" spans="12:17">
      <c r="L96" s="1">
        <v>14</v>
      </c>
      <c r="M96" s="1" t="e">
        <f t="shared" si="16"/>
        <v>#VALUE!</v>
      </c>
      <c r="N96" s="56" t="str">
        <f t="shared" si="21"/>
        <v/>
      </c>
      <c r="O96" s="56" t="str">
        <f t="shared" si="21"/>
        <v/>
      </c>
      <c r="P96" s="85" t="e">
        <f t="shared" si="19"/>
        <v>#N/A</v>
      </c>
      <c r="Q96" s="96" t="e">
        <f t="shared" si="20"/>
        <v>#N/A</v>
      </c>
    </row>
    <row r="97" spans="12:17">
      <c r="L97" s="1">
        <v>15</v>
      </c>
      <c r="M97" s="1" t="e">
        <f t="shared" si="16"/>
        <v>#VALUE!</v>
      </c>
      <c r="N97" s="56" t="str">
        <f t="shared" ref="N97:O102" si="22">IF(ISERROR(IF(Q46="","",Q46)),"",Q46)</f>
        <v/>
      </c>
      <c r="O97" s="56" t="str">
        <f t="shared" si="22"/>
        <v/>
      </c>
      <c r="P97" s="85" t="e">
        <f t="shared" si="19"/>
        <v>#N/A</v>
      </c>
      <c r="Q97" s="96" t="e">
        <f t="shared" si="20"/>
        <v>#N/A</v>
      </c>
    </row>
    <row r="98" spans="12:17">
      <c r="L98" s="1">
        <v>16</v>
      </c>
      <c r="M98" s="1" t="e">
        <f t="shared" si="16"/>
        <v>#VALUE!</v>
      </c>
      <c r="N98" s="56" t="str">
        <f t="shared" si="22"/>
        <v/>
      </c>
      <c r="O98" s="56" t="str">
        <f t="shared" si="22"/>
        <v/>
      </c>
      <c r="P98" s="85" t="e">
        <f t="shared" si="19"/>
        <v>#N/A</v>
      </c>
      <c r="Q98" s="96" t="e">
        <f t="shared" si="20"/>
        <v>#N/A</v>
      </c>
    </row>
    <row r="99" spans="12:17">
      <c r="L99" s="1">
        <v>17</v>
      </c>
      <c r="M99" s="1" t="e">
        <f t="shared" si="16"/>
        <v>#VALUE!</v>
      </c>
      <c r="N99" s="56" t="str">
        <f t="shared" si="22"/>
        <v/>
      </c>
      <c r="O99" s="56" t="str">
        <f t="shared" si="22"/>
        <v/>
      </c>
      <c r="P99" s="85" t="e">
        <f t="shared" si="19"/>
        <v>#N/A</v>
      </c>
      <c r="Q99" s="96" t="e">
        <f t="shared" si="20"/>
        <v>#N/A</v>
      </c>
    </row>
    <row r="100" spans="12:17">
      <c r="L100" s="1">
        <v>18</v>
      </c>
      <c r="M100" s="1" t="e">
        <f t="shared" si="16"/>
        <v>#VALUE!</v>
      </c>
      <c r="N100" s="56" t="str">
        <f t="shared" si="22"/>
        <v/>
      </c>
      <c r="O100" s="56" t="str">
        <f t="shared" si="22"/>
        <v/>
      </c>
      <c r="P100" s="85" t="e">
        <f t="shared" si="19"/>
        <v>#N/A</v>
      </c>
      <c r="Q100" s="96" t="e">
        <f t="shared" si="20"/>
        <v>#N/A</v>
      </c>
    </row>
    <row r="101" spans="12:17">
      <c r="L101" s="1">
        <v>19</v>
      </c>
      <c r="M101" s="1" t="e">
        <f t="shared" si="16"/>
        <v>#VALUE!</v>
      </c>
      <c r="N101" s="56" t="str">
        <f t="shared" si="22"/>
        <v/>
      </c>
      <c r="O101" s="56" t="str">
        <f t="shared" si="22"/>
        <v/>
      </c>
      <c r="P101" s="85" t="e">
        <f t="shared" si="19"/>
        <v>#N/A</v>
      </c>
      <c r="Q101" s="96" t="e">
        <f t="shared" si="20"/>
        <v>#N/A</v>
      </c>
    </row>
    <row r="102" spans="12:17">
      <c r="L102" s="1">
        <v>20</v>
      </c>
      <c r="M102" s="1" t="e">
        <f t="shared" si="16"/>
        <v>#VALUE!</v>
      </c>
      <c r="N102" s="56" t="str">
        <f t="shared" si="22"/>
        <v/>
      </c>
      <c r="O102" s="56" t="str">
        <f t="shared" si="22"/>
        <v/>
      </c>
      <c r="P102" s="85" t="e">
        <f t="shared" si="19"/>
        <v>#N/A</v>
      </c>
      <c r="Q102" s="96" t="e">
        <f t="shared" si="20"/>
        <v>#N/A</v>
      </c>
    </row>
    <row r="103" spans="12:17">
      <c r="M103" s="1" t="e">
        <f>RANK(P103,$N$83:$N$104,1)</f>
        <v>#DIV/0!</v>
      </c>
      <c r="N103" s="97" t="e">
        <f>T80</f>
        <v>#DIV/0!</v>
      </c>
      <c r="O103" s="97">
        <f>W77</f>
        <v>0</v>
      </c>
      <c r="P103" s="98" t="e">
        <f>T80</f>
        <v>#DIV/0!</v>
      </c>
      <c r="Q103" s="99">
        <f>W77</f>
        <v>0</v>
      </c>
    </row>
    <row r="104" spans="12:17">
      <c r="M104" s="1" t="e">
        <f>RANK(N104,$N$83:$N$104,1)</f>
        <v>#DIV/0!</v>
      </c>
      <c r="N104" s="100">
        <f>O6</f>
        <v>0</v>
      </c>
      <c r="O104" s="100">
        <f>P6</f>
        <v>0</v>
      </c>
      <c r="P104" s="101"/>
      <c r="Q104" s="101"/>
    </row>
    <row r="105" spans="12:17">
      <c r="N105" s="47" t="s">
        <v>8</v>
      </c>
      <c r="O105" s="47"/>
      <c r="P105" s="47"/>
      <c r="Q105" s="47"/>
    </row>
    <row r="106" spans="12:17">
      <c r="M106" s="1" t="s">
        <v>12</v>
      </c>
    </row>
    <row r="125" spans="13:18">
      <c r="M125" s="228"/>
      <c r="N125" s="228"/>
      <c r="O125" s="228"/>
      <c r="P125" s="228"/>
      <c r="Q125" s="228"/>
      <c r="R125" s="228"/>
    </row>
    <row r="126" spans="13:18">
      <c r="M126" s="228"/>
      <c r="N126" s="228"/>
      <c r="O126" s="228"/>
      <c r="P126" s="228"/>
      <c r="Q126" s="228"/>
      <c r="R126" s="228"/>
    </row>
    <row r="129" spans="13:14">
      <c r="M129" s="102"/>
      <c r="N129" s="102"/>
    </row>
    <row r="130" spans="13:14">
      <c r="M130" s="102"/>
      <c r="N130" s="102"/>
    </row>
    <row r="131" spans="13:14">
      <c r="M131" s="102"/>
      <c r="N131" s="102"/>
    </row>
    <row r="132" spans="13:14">
      <c r="M132" s="102"/>
      <c r="N132" s="102"/>
    </row>
    <row r="133" spans="13:14">
      <c r="M133" s="102"/>
      <c r="N133" s="102"/>
    </row>
    <row r="134" spans="13:14">
      <c r="M134" s="102"/>
      <c r="N134" s="102"/>
    </row>
    <row r="135" spans="13:14">
      <c r="M135" s="102"/>
      <c r="N135" s="102"/>
    </row>
    <row r="136" spans="13:14">
      <c r="M136" s="102"/>
      <c r="N136" s="102"/>
    </row>
    <row r="137" spans="13:14">
      <c r="M137" s="102"/>
      <c r="N137" s="102"/>
    </row>
    <row r="138" spans="13:14">
      <c r="M138" s="102"/>
      <c r="N138" s="102"/>
    </row>
    <row r="139" spans="13:14">
      <c r="M139" s="102"/>
      <c r="N139" s="102"/>
    </row>
    <row r="142" spans="13:14">
      <c r="N142" s="102"/>
    </row>
    <row r="143" spans="13:14">
      <c r="N143" s="102"/>
    </row>
    <row r="145" spans="13:16">
      <c r="M145" s="228"/>
      <c r="N145" s="228"/>
      <c r="O145" s="228"/>
      <c r="P145" s="228"/>
    </row>
    <row r="147" spans="13:16">
      <c r="M147" s="231"/>
      <c r="N147" s="241"/>
    </row>
    <row r="148" spans="13:16">
      <c r="M148" s="231"/>
      <c r="N148" s="241"/>
    </row>
    <row r="150" spans="13:16">
      <c r="M150" s="228"/>
      <c r="N150" s="228"/>
      <c r="O150" s="228"/>
      <c r="P150" s="228"/>
    </row>
    <row r="154" spans="13:16">
      <c r="M154" s="102"/>
      <c r="N154" s="102"/>
    </row>
    <row r="155" spans="13:16">
      <c r="M155" s="102"/>
      <c r="N155" s="102"/>
    </row>
    <row r="156" spans="13:16">
      <c r="M156" s="102"/>
      <c r="N156" s="102"/>
    </row>
    <row r="157" spans="13:16">
      <c r="M157" s="102"/>
      <c r="N157" s="102"/>
    </row>
    <row r="158" spans="13:16">
      <c r="M158" s="102"/>
      <c r="N158" s="102"/>
    </row>
    <row r="159" spans="13:16">
      <c r="M159" s="102"/>
      <c r="N159" s="102"/>
    </row>
    <row r="160" spans="13:16">
      <c r="M160" s="102"/>
      <c r="N160" s="102"/>
    </row>
    <row r="161" spans="13:14">
      <c r="M161" s="102"/>
      <c r="N161" s="102"/>
    </row>
    <row r="162" spans="13:14">
      <c r="M162" s="102"/>
      <c r="N162" s="102"/>
    </row>
    <row r="163" spans="13:14">
      <c r="M163" s="102"/>
      <c r="N163" s="102"/>
    </row>
    <row r="164" spans="13:14">
      <c r="M164" s="102"/>
      <c r="N164" s="102"/>
    </row>
    <row r="165" spans="13:14">
      <c r="M165" s="102"/>
      <c r="N165" s="102"/>
    </row>
  </sheetData>
  <sheetProtection selectLockedCells="1"/>
  <mergeCells count="23">
    <mergeCell ref="T79:V79"/>
    <mergeCell ref="G35:I35"/>
    <mergeCell ref="T74:AA75"/>
    <mergeCell ref="N54:Q56"/>
    <mergeCell ref="C30:D30"/>
    <mergeCell ref="C32:D32"/>
    <mergeCell ref="B35:D35"/>
    <mergeCell ref="C33:D33"/>
    <mergeCell ref="O32:S34"/>
    <mergeCell ref="M48:O49"/>
    <mergeCell ref="M150:P150"/>
    <mergeCell ref="M125:R126"/>
    <mergeCell ref="M145:P145"/>
    <mergeCell ref="M147:M148"/>
    <mergeCell ref="N147:N148"/>
    <mergeCell ref="AC3:AD3"/>
    <mergeCell ref="O18:S19"/>
    <mergeCell ref="M1:S3"/>
    <mergeCell ref="M18:M19"/>
    <mergeCell ref="N18:N19"/>
    <mergeCell ref="M4:N4"/>
    <mergeCell ref="O4:P4"/>
    <mergeCell ref="Q4:R4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66F7E-614A-4B21-94A0-97D388775EC2}">
  <dimension ref="A1:AD165"/>
  <sheetViews>
    <sheetView topLeftCell="A32" workbookViewId="0">
      <selection activeCell="K54" sqref="K54"/>
    </sheetView>
  </sheetViews>
  <sheetFormatPr defaultRowHeight="18.75"/>
  <cols>
    <col min="1" max="1" width="7.25" style="103" customWidth="1"/>
    <col min="2" max="2" width="31.625" style="103" customWidth="1"/>
    <col min="3" max="3" width="15" style="103" customWidth="1"/>
    <col min="4" max="4" width="12.625" style="103" customWidth="1"/>
    <col min="5" max="5" width="9.5" style="103" customWidth="1"/>
    <col min="6" max="6" width="9.625" style="103" customWidth="1"/>
    <col min="7" max="7" width="13.375" style="103" bestFit="1" customWidth="1"/>
    <col min="8" max="8" width="13" style="103" bestFit="1" customWidth="1"/>
    <col min="9" max="9" width="14.25" style="103" customWidth="1"/>
    <col min="10" max="10" width="9" style="103"/>
    <col min="11" max="11" width="17" style="103" bestFit="1" customWidth="1"/>
    <col min="12" max="12" width="10.75" style="103" customWidth="1"/>
    <col min="13" max="13" width="15.625" style="103" customWidth="1"/>
    <col min="14" max="14" width="12.75" style="103" bestFit="1" customWidth="1"/>
    <col min="15" max="15" width="11.375" style="103" bestFit="1" customWidth="1"/>
    <col min="16" max="16" width="11.75" style="103" customWidth="1"/>
    <col min="17" max="17" width="15.125" style="103" customWidth="1"/>
    <col min="18" max="18" width="10.5" style="103" customWidth="1"/>
    <col min="19" max="19" width="10.75" style="103" customWidth="1"/>
    <col min="20" max="27" width="9" style="103"/>
    <col min="28" max="28" width="15.625" style="103" customWidth="1"/>
    <col min="29" max="29" width="12.5" style="103" customWidth="1"/>
    <col min="30" max="30" width="12.75" style="103" customWidth="1"/>
    <col min="31" max="31" width="9" style="103"/>
    <col min="32" max="32" width="18" style="103" customWidth="1"/>
    <col min="33" max="33" width="12.375" style="103" customWidth="1"/>
    <col min="34" max="34" width="13.5" style="103" customWidth="1"/>
    <col min="35" max="16384" width="9" style="103"/>
  </cols>
  <sheetData>
    <row r="1" spans="1:30" ht="18.75" customHeight="1">
      <c r="A1" s="103" t="s">
        <v>32</v>
      </c>
      <c r="B1" s="103" t="s">
        <v>33</v>
      </c>
      <c r="C1" s="103" t="s">
        <v>34</v>
      </c>
      <c r="D1" s="103" t="s">
        <v>35</v>
      </c>
      <c r="E1" s="103" t="s">
        <v>36</v>
      </c>
      <c r="L1" s="104" t="s">
        <v>56</v>
      </c>
      <c r="M1" s="205" t="s">
        <v>69</v>
      </c>
      <c r="N1" s="205"/>
      <c r="O1" s="205"/>
      <c r="P1" s="205"/>
      <c r="Q1" s="205"/>
      <c r="R1" s="205"/>
      <c r="S1" s="205"/>
    </row>
    <row r="2" spans="1:30">
      <c r="A2" s="103">
        <v>1</v>
      </c>
      <c r="B2" s="103" t="s">
        <v>37</v>
      </c>
      <c r="C2" s="103">
        <v>115.99299999999999</v>
      </c>
      <c r="D2" s="103">
        <v>5.32</v>
      </c>
      <c r="E2" s="103">
        <v>1</v>
      </c>
      <c r="M2" s="205"/>
      <c r="N2" s="205"/>
      <c r="O2" s="205"/>
      <c r="P2" s="205"/>
      <c r="Q2" s="205"/>
      <c r="R2" s="205"/>
      <c r="S2" s="205"/>
    </row>
    <row r="3" spans="1:30" ht="19.5" thickBot="1">
      <c r="A3" s="103">
        <v>2</v>
      </c>
      <c r="B3" s="103" t="s">
        <v>38</v>
      </c>
      <c r="C3" s="103">
        <v>238.38300000000001</v>
      </c>
      <c r="D3" s="103">
        <v>6.76</v>
      </c>
      <c r="E3" s="103">
        <v>2</v>
      </c>
      <c r="M3" s="205"/>
      <c r="N3" s="205"/>
      <c r="O3" s="205"/>
      <c r="P3" s="205"/>
      <c r="Q3" s="205"/>
      <c r="R3" s="205"/>
      <c r="S3" s="205"/>
      <c r="AC3" s="209"/>
      <c r="AD3" s="209"/>
    </row>
    <row r="4" spans="1:30">
      <c r="A4" s="103">
        <v>3</v>
      </c>
      <c r="B4" s="103" t="s">
        <v>39</v>
      </c>
      <c r="C4" s="103">
        <v>481.46699999999998</v>
      </c>
      <c r="D4" s="103">
        <v>8.9969999999999999</v>
      </c>
      <c r="E4" s="103">
        <v>3</v>
      </c>
      <c r="M4" s="223" t="s">
        <v>70</v>
      </c>
      <c r="N4" s="224"/>
      <c r="O4" s="225" t="s">
        <v>7</v>
      </c>
      <c r="P4" s="226"/>
      <c r="Q4" s="227" t="s">
        <v>71</v>
      </c>
      <c r="R4" s="224"/>
    </row>
    <row r="5" spans="1:30">
      <c r="A5" s="103">
        <v>4</v>
      </c>
      <c r="B5" s="103" t="s">
        <v>40</v>
      </c>
      <c r="C5" s="103">
        <v>972.33600000000001</v>
      </c>
      <c r="D5" s="103">
        <v>12.708</v>
      </c>
      <c r="E5" s="103">
        <v>4</v>
      </c>
      <c r="M5" s="106" t="s">
        <v>27</v>
      </c>
      <c r="N5" s="107" t="s">
        <v>0</v>
      </c>
      <c r="O5" s="108" t="s">
        <v>15</v>
      </c>
      <c r="P5" s="109" t="s">
        <v>0</v>
      </c>
      <c r="Q5" s="110" t="s">
        <v>27</v>
      </c>
      <c r="R5" s="111" t="s">
        <v>0</v>
      </c>
    </row>
    <row r="6" spans="1:30">
      <c r="A6" s="103">
        <v>5</v>
      </c>
      <c r="B6" s="103" t="s">
        <v>41</v>
      </c>
      <c r="C6" s="103">
        <v>1924.7650000000001</v>
      </c>
      <c r="D6" s="103">
        <v>17.462</v>
      </c>
      <c r="E6" s="103">
        <v>5</v>
      </c>
      <c r="L6" s="103">
        <v>1</v>
      </c>
      <c r="M6" s="112">
        <v>28.419545454545453</v>
      </c>
      <c r="N6" s="113">
        <v>1538.5440000000001</v>
      </c>
      <c r="O6" s="114">
        <v>461.86363636363598</v>
      </c>
      <c r="P6" s="115">
        <v>16383</v>
      </c>
      <c r="Q6" s="116">
        <v>1.4077134986225892</v>
      </c>
      <c r="R6" s="117">
        <v>115.99299999999999</v>
      </c>
    </row>
    <row r="7" spans="1:30">
      <c r="A7" s="103">
        <v>6</v>
      </c>
      <c r="B7" s="103" t="s">
        <v>42</v>
      </c>
      <c r="C7" s="103">
        <v>3818.346</v>
      </c>
      <c r="D7" s="103">
        <v>25.378</v>
      </c>
      <c r="E7" s="103">
        <v>6</v>
      </c>
      <c r="L7" s="103">
        <v>2</v>
      </c>
      <c r="M7" s="112">
        <v>57.968181818181812</v>
      </c>
      <c r="N7" s="113">
        <v>3130.6779999999999</v>
      </c>
      <c r="O7" s="118" t="s">
        <v>10</v>
      </c>
      <c r="P7" s="119"/>
      <c r="Q7" s="116">
        <v>2.8925619834710741</v>
      </c>
      <c r="R7" s="117">
        <v>238.38300000000001</v>
      </c>
    </row>
    <row r="8" spans="1:30">
      <c r="A8" s="103">
        <v>7</v>
      </c>
      <c r="B8" s="103" t="s">
        <v>43</v>
      </c>
      <c r="C8" s="103">
        <v>7561.3220000000001</v>
      </c>
      <c r="D8" s="103">
        <v>36.058999999999997</v>
      </c>
      <c r="E8" s="103">
        <v>7</v>
      </c>
      <c r="L8" s="103">
        <v>3</v>
      </c>
      <c r="M8" s="112">
        <v>116.42727272727272</v>
      </c>
      <c r="N8" s="113">
        <v>6278.4030000000002</v>
      </c>
      <c r="O8" s="118"/>
      <c r="P8" s="119"/>
      <c r="Q8" s="116">
        <v>5.8863636363636358</v>
      </c>
      <c r="R8" s="117">
        <v>481.46699999999998</v>
      </c>
    </row>
    <row r="9" spans="1:30">
      <c r="A9" s="103">
        <v>8</v>
      </c>
      <c r="B9" s="103" t="s">
        <v>44</v>
      </c>
      <c r="C9" s="103">
        <v>11850.959000000001</v>
      </c>
      <c r="D9" s="103">
        <v>44.77</v>
      </c>
      <c r="E9" s="103">
        <v>8</v>
      </c>
      <c r="L9" s="103">
        <v>4</v>
      </c>
      <c r="M9" s="112">
        <v>233.91818181818178</v>
      </c>
      <c r="N9" s="113">
        <v>12308.671</v>
      </c>
      <c r="O9" s="118"/>
      <c r="P9" s="119"/>
      <c r="Q9" s="116">
        <v>11.893250688705233</v>
      </c>
      <c r="R9" s="117">
        <v>972.33600000000001</v>
      </c>
    </row>
    <row r="10" spans="1:30">
      <c r="L10" s="103">
        <v>5</v>
      </c>
      <c r="M10" s="112"/>
      <c r="N10" s="113"/>
      <c r="O10" s="118"/>
      <c r="P10" s="119"/>
      <c r="Q10" s="116">
        <v>23.588842975206607</v>
      </c>
      <c r="R10" s="117">
        <v>1924.7650000000001</v>
      </c>
    </row>
    <row r="11" spans="1:30">
      <c r="A11" s="103" t="s">
        <v>57</v>
      </c>
      <c r="B11" s="103" t="s">
        <v>33</v>
      </c>
      <c r="C11" s="103" t="s">
        <v>34</v>
      </c>
      <c r="D11" s="103" t="s">
        <v>35</v>
      </c>
      <c r="E11" s="103" t="s">
        <v>36</v>
      </c>
      <c r="L11" s="103">
        <v>6</v>
      </c>
      <c r="M11" s="112"/>
      <c r="N11" s="113"/>
      <c r="O11" s="118"/>
      <c r="P11" s="119"/>
      <c r="Q11" s="116">
        <v>46.994490358126718</v>
      </c>
      <c r="R11" s="117">
        <v>3818.346</v>
      </c>
    </row>
    <row r="12" spans="1:30">
      <c r="A12" s="103">
        <v>1</v>
      </c>
      <c r="B12" s="103" t="s">
        <v>75</v>
      </c>
      <c r="C12" s="103">
        <v>1538.5440000000001</v>
      </c>
      <c r="D12" s="103">
        <v>14.929</v>
      </c>
      <c r="E12" s="103">
        <v>1</v>
      </c>
      <c r="L12" s="103">
        <v>7</v>
      </c>
      <c r="M12" s="112"/>
      <c r="N12" s="113"/>
      <c r="O12" s="118"/>
      <c r="P12" s="119"/>
      <c r="Q12" s="116">
        <v>94.091377410468311</v>
      </c>
      <c r="R12" s="117">
        <v>7561.3220000000001</v>
      </c>
    </row>
    <row r="13" spans="1:30">
      <c r="A13" s="103">
        <v>2</v>
      </c>
      <c r="B13" s="103" t="s">
        <v>76</v>
      </c>
      <c r="C13" s="103">
        <v>3130.6779999999999</v>
      </c>
      <c r="D13" s="103">
        <v>21.419</v>
      </c>
      <c r="E13" s="103">
        <v>2</v>
      </c>
      <c r="L13" s="103">
        <v>8</v>
      </c>
      <c r="M13" s="112"/>
      <c r="N13" s="113"/>
      <c r="O13" s="118"/>
      <c r="P13" s="119"/>
      <c r="Q13" s="116">
        <v>150.62650137741045</v>
      </c>
      <c r="R13" s="117">
        <v>11850.959000000001</v>
      </c>
    </row>
    <row r="14" spans="1:30">
      <c r="A14" s="103">
        <v>3</v>
      </c>
      <c r="B14" s="103" t="s">
        <v>77</v>
      </c>
      <c r="C14" s="103">
        <v>6278.4030000000002</v>
      </c>
      <c r="D14" s="103">
        <v>30.914999999999999</v>
      </c>
      <c r="E14" s="103">
        <v>3</v>
      </c>
      <c r="L14" s="103">
        <v>9</v>
      </c>
      <c r="M14" s="112"/>
      <c r="N14" s="113"/>
      <c r="O14" s="118"/>
      <c r="P14" s="119"/>
      <c r="Q14" s="120"/>
      <c r="R14" s="121"/>
    </row>
    <row r="15" spans="1:30" ht="19.5" thickBot="1">
      <c r="A15" s="103">
        <v>4</v>
      </c>
      <c r="B15" s="103" t="s">
        <v>78</v>
      </c>
      <c r="C15" s="103">
        <v>12308.671</v>
      </c>
      <c r="D15" s="103">
        <v>44.548999999999999</v>
      </c>
      <c r="E15" s="103">
        <v>4</v>
      </c>
      <c r="L15" s="103">
        <v>10</v>
      </c>
      <c r="M15" s="122"/>
      <c r="N15" s="123"/>
      <c r="O15" s="124"/>
      <c r="P15" s="125"/>
      <c r="Q15" s="126"/>
      <c r="R15" s="127"/>
    </row>
    <row r="16" spans="1:30">
      <c r="A16" s="103">
        <v>5</v>
      </c>
      <c r="B16" s="103" t="s">
        <v>79</v>
      </c>
      <c r="C16" s="103">
        <v>16383</v>
      </c>
      <c r="D16" s="103">
        <v>0</v>
      </c>
      <c r="E16" s="103">
        <v>5</v>
      </c>
    </row>
    <row r="17" spans="1:19" ht="19.5" thickBot="1"/>
    <row r="18" spans="1:19" ht="25.5">
      <c r="A18" s="103" t="s">
        <v>57</v>
      </c>
      <c r="B18" s="103" t="s">
        <v>33</v>
      </c>
      <c r="C18" s="103" t="s">
        <v>34</v>
      </c>
      <c r="D18" s="103" t="s">
        <v>35</v>
      </c>
      <c r="E18" s="103" t="s">
        <v>36</v>
      </c>
      <c r="L18" s="104" t="s">
        <v>29</v>
      </c>
      <c r="M18" s="219" t="s">
        <v>2</v>
      </c>
      <c r="N18" s="221">
        <v>0.66</v>
      </c>
      <c r="O18" s="217" t="s">
        <v>50</v>
      </c>
      <c r="P18" s="218"/>
      <c r="Q18" s="218"/>
      <c r="R18" s="218"/>
      <c r="S18" s="218"/>
    </row>
    <row r="19" spans="1:19" ht="19.5" thickBot="1">
      <c r="A19" s="103">
        <v>1</v>
      </c>
      <c r="B19" s="103" t="s">
        <v>58</v>
      </c>
      <c r="C19" s="103">
        <v>1.3540000000000001</v>
      </c>
      <c r="D19" s="103">
        <v>2.0630000000000002</v>
      </c>
      <c r="E19" s="103">
        <v>1</v>
      </c>
      <c r="M19" s="220"/>
      <c r="N19" s="222"/>
      <c r="O19" s="217"/>
      <c r="P19" s="218"/>
      <c r="Q19" s="218"/>
      <c r="R19" s="218"/>
      <c r="S19" s="218"/>
    </row>
    <row r="20" spans="1:19">
      <c r="P20" s="103" t="s">
        <v>24</v>
      </c>
      <c r="Q20" s="130" t="s">
        <v>15</v>
      </c>
      <c r="R20" s="131" t="s">
        <v>0</v>
      </c>
    </row>
    <row r="21" spans="1:19">
      <c r="Q21" s="132">
        <f t="shared" ref="Q21:Q30" si="0">IF(ISBLANK(M6),NA(),M6*$N$18)</f>
        <v>18.756900000000002</v>
      </c>
      <c r="R21" s="133">
        <f t="shared" ref="R21:R30" si="1">IF(ISBLANK(N6),NA(),N6)</f>
        <v>1538.5440000000001</v>
      </c>
    </row>
    <row r="22" spans="1:19">
      <c r="Q22" s="132">
        <f t="shared" si="0"/>
        <v>38.259</v>
      </c>
      <c r="R22" s="133">
        <f t="shared" si="1"/>
        <v>3130.6779999999999</v>
      </c>
    </row>
    <row r="23" spans="1:19">
      <c r="Q23" s="132">
        <f t="shared" si="0"/>
        <v>76.841999999999999</v>
      </c>
      <c r="R23" s="133">
        <f t="shared" si="1"/>
        <v>6278.4030000000002</v>
      </c>
    </row>
    <row r="24" spans="1:19">
      <c r="Q24" s="132">
        <f t="shared" si="0"/>
        <v>154.38599999999997</v>
      </c>
      <c r="R24" s="133">
        <f t="shared" si="1"/>
        <v>12308.671</v>
      </c>
    </row>
    <row r="25" spans="1:19">
      <c r="Q25" s="132" t="e">
        <f t="shared" si="0"/>
        <v>#N/A</v>
      </c>
      <c r="R25" s="133" t="e">
        <f t="shared" si="1"/>
        <v>#N/A</v>
      </c>
    </row>
    <row r="26" spans="1:19" ht="25.5">
      <c r="A26" s="104" t="s">
        <v>59</v>
      </c>
      <c r="B26" s="103" t="s">
        <v>72</v>
      </c>
      <c r="Q26" s="132" t="e">
        <f t="shared" si="0"/>
        <v>#N/A</v>
      </c>
      <c r="R26" s="133" t="e">
        <f t="shared" si="1"/>
        <v>#N/A</v>
      </c>
    </row>
    <row r="27" spans="1:19">
      <c r="B27" s="103" t="s">
        <v>48</v>
      </c>
      <c r="Q27" s="132" t="e">
        <f t="shared" si="0"/>
        <v>#N/A</v>
      </c>
      <c r="R27" s="133" t="e">
        <f t="shared" si="1"/>
        <v>#N/A</v>
      </c>
    </row>
    <row r="28" spans="1:19" ht="19.5" thickBot="1">
      <c r="B28" s="103" t="s">
        <v>49</v>
      </c>
      <c r="H28" s="103" t="s">
        <v>61</v>
      </c>
      <c r="Q28" s="132" t="e">
        <f t="shared" si="0"/>
        <v>#N/A</v>
      </c>
      <c r="R28" s="133" t="e">
        <f t="shared" si="1"/>
        <v>#N/A</v>
      </c>
    </row>
    <row r="29" spans="1:19">
      <c r="C29" s="134" t="s">
        <v>22</v>
      </c>
      <c r="D29" s="135"/>
      <c r="E29" s="128">
        <v>660</v>
      </c>
      <c r="H29" s="134" t="s">
        <v>22</v>
      </c>
      <c r="I29" s="135"/>
      <c r="J29" s="128">
        <v>660</v>
      </c>
      <c r="Q29" s="132" t="e">
        <f t="shared" si="0"/>
        <v>#N/A</v>
      </c>
      <c r="R29" s="133" t="e">
        <f t="shared" si="1"/>
        <v>#N/A</v>
      </c>
    </row>
    <row r="30" spans="1:19" ht="20.25" customHeight="1" thickBot="1">
      <c r="C30" s="211" t="s">
        <v>30</v>
      </c>
      <c r="D30" s="212"/>
      <c r="E30" s="129">
        <v>500</v>
      </c>
      <c r="H30" s="136" t="s">
        <v>30</v>
      </c>
      <c r="I30" s="137"/>
      <c r="J30" s="129">
        <v>500</v>
      </c>
      <c r="M30" s="103" t="s">
        <v>51</v>
      </c>
      <c r="Q30" s="138" t="e">
        <f t="shared" si="0"/>
        <v>#N/A</v>
      </c>
      <c r="R30" s="139" t="e">
        <f t="shared" si="1"/>
        <v>#N/A</v>
      </c>
    </row>
    <row r="31" spans="1:19" ht="26.25" thickBot="1">
      <c r="E31" s="140" t="s">
        <v>25</v>
      </c>
      <c r="F31" s="140" t="s">
        <v>26</v>
      </c>
      <c r="J31" s="140" t="s">
        <v>25</v>
      </c>
      <c r="K31" s="140" t="s">
        <v>26</v>
      </c>
      <c r="L31" s="104" t="s">
        <v>13</v>
      </c>
      <c r="M31" s="103" t="s">
        <v>3</v>
      </c>
    </row>
    <row r="32" spans="1:19" ht="19.5" thickBot="1">
      <c r="C32" s="213" t="s">
        <v>21</v>
      </c>
      <c r="D32" s="214"/>
      <c r="E32" s="141">
        <v>0.71279999999999999</v>
      </c>
      <c r="F32" s="128">
        <v>0.84</v>
      </c>
      <c r="H32" s="142" t="s">
        <v>21</v>
      </c>
      <c r="I32" s="143"/>
      <c r="J32" s="141">
        <v>0.71279999999999999</v>
      </c>
      <c r="K32" s="144">
        <v>0.84</v>
      </c>
      <c r="M32" s="145" t="s">
        <v>1</v>
      </c>
      <c r="N32" s="145" t="s">
        <v>5</v>
      </c>
      <c r="O32" s="216" t="s">
        <v>46</v>
      </c>
      <c r="P32" s="205"/>
      <c r="Q32" s="205"/>
      <c r="R32" s="205"/>
      <c r="S32" s="205"/>
    </row>
    <row r="33" spans="1:19" ht="19.5" thickBot="1">
      <c r="C33" s="211" t="s">
        <v>23</v>
      </c>
      <c r="D33" s="212"/>
      <c r="E33" s="146">
        <f>$E$30^2/$E$29^2*$E$32</f>
        <v>0.40909090909090906</v>
      </c>
      <c r="F33" s="146">
        <f>$E$30^2/$E$29^2*$F$32</f>
        <v>0.48209366391184566</v>
      </c>
      <c r="M33" s="147">
        <v>79.325000000000003</v>
      </c>
      <c r="N33" s="148">
        <v>1.3540000000000001</v>
      </c>
      <c r="O33" s="216"/>
      <c r="P33" s="205"/>
      <c r="Q33" s="205"/>
      <c r="R33" s="205"/>
      <c r="S33" s="205"/>
    </row>
    <row r="34" spans="1:19" ht="13.5" customHeight="1">
      <c r="E34" s="149"/>
      <c r="M34" s="105"/>
      <c r="O34" s="149"/>
    </row>
    <row r="35" spans="1:19" ht="28.5" customHeight="1">
      <c r="B35" s="215" t="s">
        <v>73</v>
      </c>
      <c r="C35" s="215"/>
      <c r="D35" s="215"/>
      <c r="G35" s="207" t="s">
        <v>74</v>
      </c>
      <c r="H35" s="207"/>
      <c r="I35" s="207"/>
      <c r="K35" s="150" t="s">
        <v>31</v>
      </c>
      <c r="M35" s="151" t="s">
        <v>45</v>
      </c>
      <c r="N35" s="151" t="s">
        <v>16</v>
      </c>
      <c r="O35" s="152" t="s">
        <v>17</v>
      </c>
    </row>
    <row r="36" spans="1:19">
      <c r="B36" s="151" t="s">
        <v>28</v>
      </c>
      <c r="C36" s="153" t="s">
        <v>20</v>
      </c>
      <c r="D36" s="151" t="s">
        <v>0</v>
      </c>
      <c r="G36" s="154" t="s">
        <v>28</v>
      </c>
      <c r="H36" s="155" t="s">
        <v>20</v>
      </c>
      <c r="I36" s="156" t="s">
        <v>0</v>
      </c>
      <c r="K36" s="150" t="s">
        <v>0</v>
      </c>
      <c r="M36" s="157">
        <f t="shared" ref="M36:M46" si="2">IF(ISBLANK(N6),NA(),N6)</f>
        <v>1538.5440000000001</v>
      </c>
      <c r="N36" s="158">
        <f t="shared" ref="N36:N46" si="3">(M36-$N$33)/$M$33</f>
        <v>19.37838008194138</v>
      </c>
      <c r="O36" s="159">
        <f t="shared" ref="O36:O46" si="4">IF(ISBLANK(N6),"",N36/M6)</f>
        <v>0.68186805144140616</v>
      </c>
    </row>
    <row r="37" spans="1:19">
      <c r="A37" s="103">
        <v>1</v>
      </c>
      <c r="B37" s="160">
        <v>69.47</v>
      </c>
      <c r="C37" s="161">
        <f>IF(ISBLANK(B37),NA(),B37*$E$33)</f>
        <v>28.419545454545453</v>
      </c>
      <c r="D37" s="162">
        <v>1538.5440000000001</v>
      </c>
      <c r="F37" s="103">
        <v>1</v>
      </c>
      <c r="G37" s="163">
        <v>2.92</v>
      </c>
      <c r="H37" s="164">
        <f t="shared" ref="H37:H45" si="5">IF(ISBLANK(G37),NA(),G37*$F$33)</f>
        <v>1.4077134986225892</v>
      </c>
      <c r="I37" s="165">
        <v>115.99299999999999</v>
      </c>
      <c r="K37" s="150">
        <v>1.3540000000000001</v>
      </c>
      <c r="M37" s="157">
        <f t="shared" si="2"/>
        <v>3130.6779999999999</v>
      </c>
      <c r="N37" s="158">
        <f t="shared" si="3"/>
        <v>39.449404349196342</v>
      </c>
      <c r="O37" s="159">
        <f t="shared" si="4"/>
        <v>0.68053547846178908</v>
      </c>
    </row>
    <row r="38" spans="1:19">
      <c r="A38" s="103">
        <v>2</v>
      </c>
      <c r="B38" s="160">
        <v>141.69999999999999</v>
      </c>
      <c r="C38" s="161">
        <f t="shared" ref="C38:C46" si="6">IF(ISBLANK(B38),NA(),B38*$E$33)</f>
        <v>57.968181818181812</v>
      </c>
      <c r="D38" s="162">
        <v>3130.6779999999999</v>
      </c>
      <c r="F38" s="103">
        <v>2</v>
      </c>
      <c r="G38" s="163">
        <v>6</v>
      </c>
      <c r="H38" s="164">
        <f t="shared" si="5"/>
        <v>2.8925619834710741</v>
      </c>
      <c r="I38" s="165">
        <v>238.38300000000001</v>
      </c>
      <c r="M38" s="157">
        <f t="shared" si="2"/>
        <v>6278.4030000000002</v>
      </c>
      <c r="N38" s="158">
        <f t="shared" si="3"/>
        <v>79.130778443113769</v>
      </c>
      <c r="O38" s="159">
        <f t="shared" si="4"/>
        <v>0.67965843903666079</v>
      </c>
    </row>
    <row r="39" spans="1:19" ht="19.5" thickBot="1">
      <c r="A39" s="103">
        <v>3</v>
      </c>
      <c r="B39" s="160">
        <v>284.60000000000002</v>
      </c>
      <c r="C39" s="161">
        <f t="shared" si="6"/>
        <v>116.42727272727272</v>
      </c>
      <c r="D39" s="162">
        <v>6278.4030000000002</v>
      </c>
      <c r="F39" s="103">
        <v>3</v>
      </c>
      <c r="G39" s="163">
        <v>12.21</v>
      </c>
      <c r="H39" s="164">
        <f t="shared" si="5"/>
        <v>5.8863636363636358</v>
      </c>
      <c r="I39" s="165">
        <v>481.46699999999998</v>
      </c>
      <c r="M39" s="157">
        <f t="shared" si="2"/>
        <v>12308.671</v>
      </c>
      <c r="N39" s="158">
        <f t="shared" si="3"/>
        <v>155.15054522533879</v>
      </c>
      <c r="O39" s="159">
        <f t="shared" si="4"/>
        <v>0.66326843009549841</v>
      </c>
    </row>
    <row r="40" spans="1:19">
      <c r="A40" s="103">
        <v>4</v>
      </c>
      <c r="B40" s="160">
        <v>571.79999999999995</v>
      </c>
      <c r="C40" s="161">
        <f t="shared" si="6"/>
        <v>233.91818181818178</v>
      </c>
      <c r="D40" s="162">
        <v>12308.671</v>
      </c>
      <c r="F40" s="103">
        <v>4</v>
      </c>
      <c r="G40" s="163">
        <v>24.67</v>
      </c>
      <c r="H40" s="164">
        <f t="shared" si="5"/>
        <v>11.893250688705233</v>
      </c>
      <c r="I40" s="165">
        <v>972.33600000000001</v>
      </c>
      <c r="M40" s="157" t="e">
        <f t="shared" si="2"/>
        <v>#N/A</v>
      </c>
      <c r="N40" s="158" t="e">
        <f t="shared" si="3"/>
        <v>#N/A</v>
      </c>
      <c r="O40" s="159" t="str">
        <f t="shared" si="4"/>
        <v/>
      </c>
      <c r="Q40" s="166" t="s">
        <v>18</v>
      </c>
      <c r="R40" s="167" t="s">
        <v>0</v>
      </c>
    </row>
    <row r="41" spans="1:19">
      <c r="A41" s="103">
        <v>5</v>
      </c>
      <c r="B41" s="160">
        <v>1129</v>
      </c>
      <c r="C41" s="161">
        <f t="shared" si="6"/>
        <v>461.86363636363632</v>
      </c>
      <c r="D41" s="162">
        <v>16383</v>
      </c>
      <c r="F41" s="103">
        <v>5</v>
      </c>
      <c r="G41" s="163">
        <v>48.93</v>
      </c>
      <c r="H41" s="164">
        <f t="shared" si="5"/>
        <v>23.588842975206607</v>
      </c>
      <c r="I41" s="165">
        <v>1924.7650000000001</v>
      </c>
      <c r="M41" s="157" t="e">
        <f t="shared" si="2"/>
        <v>#N/A</v>
      </c>
      <c r="N41" s="158" t="e">
        <f t="shared" si="3"/>
        <v>#N/A</v>
      </c>
      <c r="O41" s="159" t="str">
        <f t="shared" si="4"/>
        <v/>
      </c>
      <c r="Q41" s="168">
        <f t="shared" ref="Q41:Q51" si="7">IF(ISBLANK(M6),NA(),M6*$O$47)</f>
        <v>19.221065061237208</v>
      </c>
      <c r="R41" s="169">
        <f t="shared" ref="R41:R51" si="8">IF(ISBLANK(N6),NA(),N6)</f>
        <v>1538.5440000000001</v>
      </c>
    </row>
    <row r="42" spans="1:19">
      <c r="A42" s="103">
        <v>6</v>
      </c>
      <c r="B42" s="160"/>
      <c r="C42" s="161" t="e">
        <f t="shared" si="6"/>
        <v>#N/A</v>
      </c>
      <c r="D42" s="162"/>
      <c r="F42" s="103">
        <v>6</v>
      </c>
      <c r="G42" s="163">
        <v>97.48</v>
      </c>
      <c r="H42" s="164">
        <f t="shared" si="5"/>
        <v>46.994490358126718</v>
      </c>
      <c r="I42" s="165">
        <v>3818.346</v>
      </c>
      <c r="M42" s="157" t="e">
        <f t="shared" si="2"/>
        <v>#N/A</v>
      </c>
      <c r="N42" s="158" t="e">
        <f t="shared" si="3"/>
        <v>#N/A</v>
      </c>
      <c r="O42" s="159" t="str">
        <f t="shared" si="4"/>
        <v/>
      </c>
      <c r="Q42" s="168">
        <f t="shared" si="7"/>
        <v>39.205771112383943</v>
      </c>
      <c r="R42" s="169">
        <f t="shared" si="8"/>
        <v>3130.6779999999999</v>
      </c>
    </row>
    <row r="43" spans="1:19">
      <c r="A43" s="103">
        <v>7</v>
      </c>
      <c r="B43" s="160"/>
      <c r="C43" s="161" t="e">
        <f t="shared" si="6"/>
        <v>#N/A</v>
      </c>
      <c r="D43" s="162"/>
      <c r="F43" s="103">
        <v>7</v>
      </c>
      <c r="G43" s="163">
        <v>195.17240000000001</v>
      </c>
      <c r="H43" s="164">
        <f t="shared" si="5"/>
        <v>94.091377410468311</v>
      </c>
      <c r="I43" s="165">
        <v>7561.3220000000001</v>
      </c>
      <c r="M43" s="157" t="e">
        <f t="shared" si="2"/>
        <v>#N/A</v>
      </c>
      <c r="N43" s="158" t="e">
        <f t="shared" si="3"/>
        <v>#N/A</v>
      </c>
      <c r="O43" s="159" t="str">
        <f t="shared" si="4"/>
        <v/>
      </c>
      <c r="Q43" s="168">
        <f t="shared" si="7"/>
        <v>78.743560046467678</v>
      </c>
      <c r="R43" s="169">
        <f t="shared" si="8"/>
        <v>6278.4030000000002</v>
      </c>
    </row>
    <row r="44" spans="1:19">
      <c r="A44" s="103">
        <v>8</v>
      </c>
      <c r="B44" s="160"/>
      <c r="C44" s="161" t="e">
        <f t="shared" si="6"/>
        <v>#N/A</v>
      </c>
      <c r="D44" s="162"/>
      <c r="F44" s="103">
        <v>8</v>
      </c>
      <c r="G44" s="163">
        <v>312.44240000000002</v>
      </c>
      <c r="H44" s="164">
        <f t="shared" si="5"/>
        <v>150.62650137741045</v>
      </c>
      <c r="I44" s="165">
        <v>11850.959000000001</v>
      </c>
      <c r="M44" s="157" t="e">
        <f t="shared" si="2"/>
        <v>#N/A</v>
      </c>
      <c r="N44" s="158" t="e">
        <f t="shared" si="3"/>
        <v>#N/A</v>
      </c>
      <c r="O44" s="159" t="str">
        <f t="shared" si="4"/>
        <v/>
      </c>
      <c r="Q44" s="168">
        <f t="shared" si="7"/>
        <v>158.20649203995157</v>
      </c>
      <c r="R44" s="169">
        <f t="shared" si="8"/>
        <v>12308.671</v>
      </c>
    </row>
    <row r="45" spans="1:19">
      <c r="A45" s="103">
        <v>9</v>
      </c>
      <c r="B45" s="160"/>
      <c r="C45" s="161" t="e">
        <f t="shared" si="6"/>
        <v>#N/A</v>
      </c>
      <c r="D45" s="162"/>
      <c r="F45" s="103">
        <v>9</v>
      </c>
      <c r="G45" s="163"/>
      <c r="H45" s="164" t="e">
        <f t="shared" si="5"/>
        <v>#N/A</v>
      </c>
      <c r="I45" s="165"/>
      <c r="M45" s="157" t="e">
        <f t="shared" si="2"/>
        <v>#N/A</v>
      </c>
      <c r="N45" s="158" t="e">
        <f t="shared" si="3"/>
        <v>#N/A</v>
      </c>
      <c r="O45" s="159" t="str">
        <f t="shared" si="4"/>
        <v/>
      </c>
      <c r="Q45" s="168" t="e">
        <f t="shared" si="7"/>
        <v>#N/A</v>
      </c>
      <c r="R45" s="169" t="e">
        <f t="shared" si="8"/>
        <v>#N/A</v>
      </c>
    </row>
    <row r="46" spans="1:19">
      <c r="A46" s="103">
        <v>10</v>
      </c>
      <c r="B46" s="170"/>
      <c r="C46" s="171" t="e">
        <f t="shared" si="6"/>
        <v>#N/A</v>
      </c>
      <c r="D46" s="172"/>
      <c r="F46" s="103">
        <v>10</v>
      </c>
      <c r="G46" s="173"/>
      <c r="H46" s="174" t="e">
        <f>IF(ISBLANK(G46),NA(),G46*$F$33)</f>
        <v>#N/A</v>
      </c>
      <c r="I46" s="175"/>
      <c r="M46" s="176" t="e">
        <f t="shared" si="2"/>
        <v>#N/A</v>
      </c>
      <c r="N46" s="177" t="e">
        <f t="shared" si="3"/>
        <v>#N/A</v>
      </c>
      <c r="O46" s="178" t="str">
        <f t="shared" si="4"/>
        <v/>
      </c>
      <c r="Q46" s="168" t="e">
        <f t="shared" si="7"/>
        <v>#N/A</v>
      </c>
      <c r="R46" s="169" t="e">
        <f t="shared" si="8"/>
        <v>#N/A</v>
      </c>
    </row>
    <row r="47" spans="1:19">
      <c r="B47" s="103" t="s">
        <v>65</v>
      </c>
      <c r="G47" s="103" t="s">
        <v>65</v>
      </c>
      <c r="M47" s="149"/>
      <c r="N47" s="179" t="s">
        <v>11</v>
      </c>
      <c r="O47" s="180">
        <f>AVERAGE(O36:O46)</f>
        <v>0.67633259975883853</v>
      </c>
      <c r="Q47" s="168" t="e">
        <f t="shared" si="7"/>
        <v>#N/A</v>
      </c>
      <c r="R47" s="169" t="e">
        <f t="shared" si="8"/>
        <v>#N/A</v>
      </c>
    </row>
    <row r="48" spans="1:19" ht="13.5" customHeight="1">
      <c r="B48" s="151" t="s">
        <v>28</v>
      </c>
      <c r="G48" s="155" t="s">
        <v>28</v>
      </c>
      <c r="M48" s="205" t="s">
        <v>52</v>
      </c>
      <c r="N48" s="205"/>
      <c r="O48" s="205"/>
      <c r="Q48" s="168" t="e">
        <f t="shared" si="7"/>
        <v>#N/A</v>
      </c>
      <c r="R48" s="169" t="e">
        <f t="shared" si="8"/>
        <v>#N/A</v>
      </c>
    </row>
    <row r="49" spans="2:18" ht="13.5" customHeight="1">
      <c r="B49" s="160">
        <v>69.47</v>
      </c>
      <c r="G49" s="164">
        <v>2.92</v>
      </c>
      <c r="M49" s="205"/>
      <c r="N49" s="205"/>
      <c r="O49" s="205"/>
      <c r="Q49" s="168" t="e">
        <f t="shared" si="7"/>
        <v>#N/A</v>
      </c>
      <c r="R49" s="169" t="e">
        <f t="shared" si="8"/>
        <v>#N/A</v>
      </c>
    </row>
    <row r="50" spans="2:18">
      <c r="B50" s="160">
        <v>141.69999999999999</v>
      </c>
      <c r="G50" s="164">
        <v>6</v>
      </c>
      <c r="Q50" s="168" t="e">
        <f t="shared" si="7"/>
        <v>#N/A</v>
      </c>
      <c r="R50" s="169" t="e">
        <f t="shared" si="8"/>
        <v>#N/A</v>
      </c>
    </row>
    <row r="51" spans="2:18" ht="19.5" thickBot="1">
      <c r="B51" s="160">
        <v>284.60000000000002</v>
      </c>
      <c r="G51" s="164">
        <v>12.21</v>
      </c>
      <c r="Q51" s="181" t="e">
        <f t="shared" si="7"/>
        <v>#N/A</v>
      </c>
      <c r="R51" s="182" t="e">
        <f t="shared" si="8"/>
        <v>#N/A</v>
      </c>
    </row>
    <row r="52" spans="2:18">
      <c r="B52" s="160">
        <v>571.79999999999995</v>
      </c>
      <c r="G52" s="164">
        <v>24.67</v>
      </c>
    </row>
    <row r="53" spans="2:18">
      <c r="B53" s="160">
        <v>1129</v>
      </c>
      <c r="G53" s="164">
        <v>48.93</v>
      </c>
    </row>
    <row r="54" spans="2:18" ht="25.5">
      <c r="B54" s="160"/>
      <c r="G54" s="164">
        <v>97.48</v>
      </c>
      <c r="L54" s="104" t="s">
        <v>14</v>
      </c>
      <c r="N54" s="205" t="s">
        <v>53</v>
      </c>
      <c r="O54" s="208"/>
      <c r="P54" s="208"/>
      <c r="Q54" s="208"/>
    </row>
    <row r="55" spans="2:18">
      <c r="B55" s="160"/>
      <c r="G55" s="164">
        <v>195.17240000000001</v>
      </c>
      <c r="N55" s="208"/>
      <c r="O55" s="208"/>
      <c r="P55" s="208"/>
      <c r="Q55" s="208"/>
    </row>
    <row r="56" spans="2:18">
      <c r="B56" s="160"/>
      <c r="G56" s="164">
        <v>312.44240000000002</v>
      </c>
      <c r="N56" s="205"/>
      <c r="O56" s="205"/>
      <c r="P56" s="205"/>
      <c r="Q56" s="205"/>
    </row>
    <row r="57" spans="2:18">
      <c r="B57" s="160"/>
      <c r="G57" s="164"/>
      <c r="P57" s="183" t="s">
        <v>4</v>
      </c>
    </row>
    <row r="58" spans="2:18">
      <c r="B58" s="170"/>
      <c r="G58" s="174"/>
      <c r="N58" s="184" t="s">
        <v>15</v>
      </c>
      <c r="O58" s="184" t="s">
        <v>0</v>
      </c>
      <c r="P58" s="184" t="s">
        <v>15</v>
      </c>
      <c r="Q58" s="184" t="s">
        <v>0</v>
      </c>
    </row>
    <row r="59" spans="2:18">
      <c r="L59" s="103">
        <v>1</v>
      </c>
      <c r="M59" s="103">
        <f t="shared" ref="M59:M78" si="9">RANK(N59,$N$59:$N$74,1)</f>
        <v>1</v>
      </c>
      <c r="N59" s="185">
        <f t="shared" ref="N59:N68" si="10">IF(Q6="","",Q6)</f>
        <v>1.4077134986225892</v>
      </c>
      <c r="O59" s="186">
        <f t="shared" ref="O59:O68" si="11">IF(R6="","",R6)</f>
        <v>115.99299999999999</v>
      </c>
      <c r="P59" s="187">
        <f t="shared" ref="P59:P78" si="12">VLOOKUP(L59,$M$59:$N$74,2,FALSE)</f>
        <v>1.4077134986225892</v>
      </c>
      <c r="Q59" s="188">
        <f t="shared" ref="Q59:Q78" si="13">VLOOKUP(L59,$M$59:$O$74,3,FALSE)</f>
        <v>115.99299999999999</v>
      </c>
    </row>
    <row r="60" spans="2:18">
      <c r="L60" s="103">
        <v>2</v>
      </c>
      <c r="M60" s="103">
        <f t="shared" si="9"/>
        <v>2</v>
      </c>
      <c r="N60" s="185">
        <f t="shared" si="10"/>
        <v>2.8925619834710741</v>
      </c>
      <c r="O60" s="186">
        <f t="shared" si="11"/>
        <v>238.38300000000001</v>
      </c>
      <c r="P60" s="187">
        <f t="shared" si="12"/>
        <v>2.8925619834710741</v>
      </c>
      <c r="Q60" s="188">
        <f t="shared" si="13"/>
        <v>238.38300000000001</v>
      </c>
    </row>
    <row r="61" spans="2:18">
      <c r="L61" s="103">
        <v>3</v>
      </c>
      <c r="M61" s="103">
        <f t="shared" si="9"/>
        <v>3</v>
      </c>
      <c r="N61" s="185">
        <f t="shared" si="10"/>
        <v>5.8863636363636358</v>
      </c>
      <c r="O61" s="186">
        <f t="shared" si="11"/>
        <v>481.46699999999998</v>
      </c>
      <c r="P61" s="187">
        <f t="shared" si="12"/>
        <v>5.8863636363636358</v>
      </c>
      <c r="Q61" s="188">
        <f t="shared" si="13"/>
        <v>481.46699999999998</v>
      </c>
    </row>
    <row r="62" spans="2:18">
      <c r="L62" s="103">
        <v>4</v>
      </c>
      <c r="M62" s="103">
        <f t="shared" si="9"/>
        <v>4</v>
      </c>
      <c r="N62" s="185">
        <f t="shared" si="10"/>
        <v>11.893250688705233</v>
      </c>
      <c r="O62" s="186">
        <f t="shared" si="11"/>
        <v>972.33600000000001</v>
      </c>
      <c r="P62" s="187">
        <f t="shared" si="12"/>
        <v>11.893250688705233</v>
      </c>
      <c r="Q62" s="188">
        <f t="shared" si="13"/>
        <v>972.33600000000001</v>
      </c>
    </row>
    <row r="63" spans="2:18">
      <c r="L63" s="103">
        <v>5</v>
      </c>
      <c r="M63" s="103">
        <f t="shared" si="9"/>
        <v>6</v>
      </c>
      <c r="N63" s="185">
        <f t="shared" si="10"/>
        <v>23.588842975206607</v>
      </c>
      <c r="O63" s="186">
        <f t="shared" si="11"/>
        <v>1924.7650000000001</v>
      </c>
      <c r="P63" s="187">
        <f t="shared" si="12"/>
        <v>19.221065061237208</v>
      </c>
      <c r="Q63" s="188">
        <f t="shared" si="13"/>
        <v>1538.5440000000001</v>
      </c>
    </row>
    <row r="64" spans="2:18">
      <c r="L64" s="103">
        <v>6</v>
      </c>
      <c r="M64" s="103">
        <f t="shared" si="9"/>
        <v>8</v>
      </c>
      <c r="N64" s="185">
        <f t="shared" si="10"/>
        <v>46.994490358126718</v>
      </c>
      <c r="O64" s="186">
        <f t="shared" si="11"/>
        <v>3818.346</v>
      </c>
      <c r="P64" s="187">
        <f t="shared" si="12"/>
        <v>23.588842975206607</v>
      </c>
      <c r="Q64" s="188">
        <f t="shared" si="13"/>
        <v>1924.7650000000001</v>
      </c>
    </row>
    <row r="65" spans="12:27">
      <c r="L65" s="103">
        <v>7</v>
      </c>
      <c r="M65" s="103">
        <f t="shared" si="9"/>
        <v>10</v>
      </c>
      <c r="N65" s="185">
        <f t="shared" si="10"/>
        <v>94.091377410468311</v>
      </c>
      <c r="O65" s="186">
        <f t="shared" si="11"/>
        <v>7561.3220000000001</v>
      </c>
      <c r="P65" s="187">
        <f t="shared" si="12"/>
        <v>39.205771112383943</v>
      </c>
      <c r="Q65" s="188">
        <f t="shared" si="13"/>
        <v>3130.6779999999999</v>
      </c>
    </row>
    <row r="66" spans="12:27">
      <c r="L66" s="103">
        <v>8</v>
      </c>
      <c r="M66" s="103">
        <f t="shared" si="9"/>
        <v>11</v>
      </c>
      <c r="N66" s="185">
        <f t="shared" si="10"/>
        <v>150.62650137741045</v>
      </c>
      <c r="O66" s="186">
        <f t="shared" si="11"/>
        <v>11850.959000000001</v>
      </c>
      <c r="P66" s="187">
        <f t="shared" si="12"/>
        <v>46.994490358126718</v>
      </c>
      <c r="Q66" s="188">
        <f t="shared" si="13"/>
        <v>3818.346</v>
      </c>
    </row>
    <row r="67" spans="12:27">
      <c r="L67" s="103">
        <v>9</v>
      </c>
      <c r="M67" s="103" t="e">
        <f t="shared" si="9"/>
        <v>#VALUE!</v>
      </c>
      <c r="N67" s="185" t="str">
        <f t="shared" si="10"/>
        <v/>
      </c>
      <c r="O67" s="186" t="str">
        <f t="shared" si="11"/>
        <v/>
      </c>
      <c r="P67" s="187">
        <f t="shared" si="12"/>
        <v>78.743560046467678</v>
      </c>
      <c r="Q67" s="188">
        <f t="shared" si="13"/>
        <v>6278.4030000000002</v>
      </c>
    </row>
    <row r="68" spans="12:27">
      <c r="L68" s="103">
        <v>10</v>
      </c>
      <c r="M68" s="103" t="e">
        <f t="shared" si="9"/>
        <v>#VALUE!</v>
      </c>
      <c r="N68" s="185" t="str">
        <f t="shared" si="10"/>
        <v/>
      </c>
      <c r="O68" s="186" t="str">
        <f t="shared" si="11"/>
        <v/>
      </c>
      <c r="P68" s="187">
        <f t="shared" si="12"/>
        <v>94.091377410468311</v>
      </c>
      <c r="Q68" s="188">
        <f t="shared" si="13"/>
        <v>7561.3220000000001</v>
      </c>
    </row>
    <row r="69" spans="12:27">
      <c r="L69" s="103">
        <v>11</v>
      </c>
      <c r="M69" s="103">
        <f t="shared" si="9"/>
        <v>5</v>
      </c>
      <c r="N69" s="157">
        <f t="shared" ref="N69:O72" si="14">IF(ISERROR(IF(Q41="","",Q41)),"",Q41)</f>
        <v>19.221065061237208</v>
      </c>
      <c r="O69" s="159">
        <f t="shared" si="14"/>
        <v>1538.5440000000001</v>
      </c>
      <c r="P69" s="187">
        <f t="shared" si="12"/>
        <v>150.62650137741045</v>
      </c>
      <c r="Q69" s="188">
        <f t="shared" si="13"/>
        <v>11850.959000000001</v>
      </c>
    </row>
    <row r="70" spans="12:27">
      <c r="L70" s="103">
        <v>12</v>
      </c>
      <c r="M70" s="103">
        <f t="shared" si="9"/>
        <v>7</v>
      </c>
      <c r="N70" s="157">
        <f t="shared" si="14"/>
        <v>39.205771112383943</v>
      </c>
      <c r="O70" s="159">
        <f t="shared" si="14"/>
        <v>3130.6779999999999</v>
      </c>
      <c r="P70" s="187">
        <f t="shared" si="12"/>
        <v>158.20649203995157</v>
      </c>
      <c r="Q70" s="188">
        <f t="shared" si="13"/>
        <v>12308.671</v>
      </c>
    </row>
    <row r="71" spans="12:27">
      <c r="L71" s="103">
        <v>13</v>
      </c>
      <c r="M71" s="103">
        <f t="shared" si="9"/>
        <v>9</v>
      </c>
      <c r="N71" s="157">
        <f t="shared" si="14"/>
        <v>78.743560046467678</v>
      </c>
      <c r="O71" s="159">
        <f t="shared" si="14"/>
        <v>6278.4030000000002</v>
      </c>
      <c r="P71" s="187" t="e">
        <f t="shared" si="12"/>
        <v>#N/A</v>
      </c>
      <c r="Q71" s="188" t="e">
        <f t="shared" si="13"/>
        <v>#N/A</v>
      </c>
    </row>
    <row r="72" spans="12:27" ht="19.5" customHeight="1">
      <c r="L72" s="103">
        <v>14</v>
      </c>
      <c r="M72" s="103">
        <f t="shared" si="9"/>
        <v>12</v>
      </c>
      <c r="N72" s="157">
        <f t="shared" si="14"/>
        <v>158.20649203995157</v>
      </c>
      <c r="O72" s="159">
        <f t="shared" si="14"/>
        <v>12308.671</v>
      </c>
      <c r="P72" s="187" t="e">
        <f t="shared" si="12"/>
        <v>#N/A</v>
      </c>
      <c r="Q72" s="188" t="e">
        <f t="shared" si="13"/>
        <v>#N/A</v>
      </c>
    </row>
    <row r="73" spans="12:27" ht="17.25" customHeight="1">
      <c r="L73" s="103">
        <v>15</v>
      </c>
      <c r="M73" s="103" t="e">
        <f t="shared" si="9"/>
        <v>#VALUE!</v>
      </c>
      <c r="N73" s="157" t="str">
        <f t="shared" ref="N73:O78" si="15">IF(ISERROR(IF(Q46="","",Q46)),"",Q46)</f>
        <v/>
      </c>
      <c r="O73" s="159" t="str">
        <f t="shared" si="15"/>
        <v/>
      </c>
      <c r="P73" s="187" t="e">
        <f t="shared" si="12"/>
        <v>#N/A</v>
      </c>
      <c r="Q73" s="188" t="e">
        <f t="shared" si="13"/>
        <v>#N/A</v>
      </c>
    </row>
    <row r="74" spans="12:27" ht="25.5">
      <c r="L74" s="103">
        <v>16</v>
      </c>
      <c r="M74" s="103" t="e">
        <f t="shared" si="9"/>
        <v>#VALUE!</v>
      </c>
      <c r="N74" s="157" t="str">
        <f t="shared" si="15"/>
        <v/>
      </c>
      <c r="O74" s="159" t="str">
        <f t="shared" si="15"/>
        <v/>
      </c>
      <c r="P74" s="187" t="e">
        <f t="shared" si="12"/>
        <v>#N/A</v>
      </c>
      <c r="Q74" s="188" t="e">
        <f t="shared" si="13"/>
        <v>#N/A</v>
      </c>
      <c r="S74" s="104" t="s">
        <v>60</v>
      </c>
      <c r="T74" s="205" t="s">
        <v>55</v>
      </c>
      <c r="U74" s="205"/>
      <c r="V74" s="205"/>
      <c r="W74" s="205"/>
      <c r="X74" s="205"/>
      <c r="Y74" s="205"/>
      <c r="Z74" s="205"/>
      <c r="AA74" s="205"/>
    </row>
    <row r="75" spans="12:27">
      <c r="L75" s="103">
        <v>17</v>
      </c>
      <c r="M75" s="103" t="e">
        <f t="shared" si="9"/>
        <v>#VALUE!</v>
      </c>
      <c r="N75" s="157" t="str">
        <f t="shared" si="15"/>
        <v/>
      </c>
      <c r="O75" s="159" t="str">
        <f t="shared" si="15"/>
        <v/>
      </c>
      <c r="P75" s="187" t="e">
        <f t="shared" si="12"/>
        <v>#N/A</v>
      </c>
      <c r="Q75" s="188" t="e">
        <f t="shared" si="13"/>
        <v>#N/A</v>
      </c>
      <c r="T75" s="205"/>
      <c r="U75" s="205"/>
      <c r="V75" s="205"/>
      <c r="W75" s="205"/>
      <c r="X75" s="205"/>
      <c r="Y75" s="205"/>
      <c r="Z75" s="205"/>
      <c r="AA75" s="205"/>
    </row>
    <row r="76" spans="12:27">
      <c r="L76" s="103">
        <v>18</v>
      </c>
      <c r="M76" s="103" t="e">
        <f t="shared" si="9"/>
        <v>#VALUE!</v>
      </c>
      <c r="N76" s="157" t="str">
        <f t="shared" si="15"/>
        <v/>
      </c>
      <c r="O76" s="159" t="str">
        <f t="shared" si="15"/>
        <v/>
      </c>
      <c r="P76" s="187" t="e">
        <f t="shared" si="12"/>
        <v>#N/A</v>
      </c>
      <c r="Q76" s="188" t="e">
        <f t="shared" si="13"/>
        <v>#N/A</v>
      </c>
      <c r="T76" s="189" t="s">
        <v>1</v>
      </c>
      <c r="U76" s="190">
        <v>78.808999999999997</v>
      </c>
      <c r="W76" s="191" t="s">
        <v>6</v>
      </c>
      <c r="X76" s="191"/>
      <c r="Y76" s="191"/>
      <c r="Z76" s="191"/>
    </row>
    <row r="77" spans="12:27">
      <c r="L77" s="103">
        <v>19</v>
      </c>
      <c r="M77" s="103" t="e">
        <f t="shared" si="9"/>
        <v>#VALUE!</v>
      </c>
      <c r="N77" s="157" t="str">
        <f t="shared" si="15"/>
        <v/>
      </c>
      <c r="O77" s="159" t="str">
        <f t="shared" si="15"/>
        <v/>
      </c>
      <c r="P77" s="187" t="e">
        <f t="shared" si="12"/>
        <v>#N/A</v>
      </c>
      <c r="Q77" s="188" t="e">
        <f t="shared" si="13"/>
        <v>#N/A</v>
      </c>
      <c r="T77" s="189" t="s">
        <v>5</v>
      </c>
      <c r="U77" s="190">
        <v>1.3540000000000001</v>
      </c>
      <c r="W77" s="190">
        <v>16383</v>
      </c>
    </row>
    <row r="78" spans="12:27">
      <c r="L78" s="103">
        <v>20</v>
      </c>
      <c r="M78" s="103" t="e">
        <f t="shared" si="9"/>
        <v>#VALUE!</v>
      </c>
      <c r="N78" s="176" t="str">
        <f t="shared" si="15"/>
        <v/>
      </c>
      <c r="O78" s="178" t="str">
        <f t="shared" si="15"/>
        <v/>
      </c>
      <c r="P78" s="192" t="e">
        <f t="shared" si="12"/>
        <v>#N/A</v>
      </c>
      <c r="Q78" s="193" t="e">
        <f t="shared" si="13"/>
        <v>#N/A</v>
      </c>
    </row>
    <row r="79" spans="12:27">
      <c r="T79" s="206" t="s">
        <v>47</v>
      </c>
      <c r="U79" s="206"/>
      <c r="V79" s="206"/>
    </row>
    <row r="80" spans="12:27" ht="25.5">
      <c r="L80" s="104" t="s">
        <v>19</v>
      </c>
      <c r="M80" s="103" t="s">
        <v>54</v>
      </c>
      <c r="T80" s="189">
        <f>(W77-U77)/U76</f>
        <v>207.86516768389399</v>
      </c>
    </row>
    <row r="81" spans="12:17">
      <c r="P81" s="183" t="s">
        <v>9</v>
      </c>
    </row>
    <row r="82" spans="12:17">
      <c r="N82" s="103" t="s">
        <v>15</v>
      </c>
      <c r="O82" s="103" t="s">
        <v>0</v>
      </c>
      <c r="P82" s="194" t="s">
        <v>15</v>
      </c>
      <c r="Q82" s="131" t="s">
        <v>0</v>
      </c>
    </row>
    <row r="83" spans="12:17">
      <c r="L83" s="103">
        <v>1</v>
      </c>
      <c r="M83" s="103">
        <f t="shared" ref="M83:M102" si="16">RANK(N83,$N$83:$N$104,1)</f>
        <v>1</v>
      </c>
      <c r="N83" s="195">
        <f t="shared" ref="N83:N92" si="17">IF(Q6="","",Q6)</f>
        <v>1.4077134986225892</v>
      </c>
      <c r="O83" s="195">
        <f t="shared" ref="O83:O92" si="18">IF(R6="","",R6)</f>
        <v>115.99299999999999</v>
      </c>
      <c r="P83" s="196">
        <f t="shared" ref="P83:P102" si="19">VLOOKUP(L83,$M$83:$N$102,2,FALSE)</f>
        <v>1.4077134986225892</v>
      </c>
      <c r="Q83" s="197">
        <f t="shared" ref="Q83:Q102" si="20">VLOOKUP(L83,$M$83:$O$102,3,FALSE)</f>
        <v>115.99299999999999</v>
      </c>
    </row>
    <row r="84" spans="12:17">
      <c r="L84" s="103">
        <v>2</v>
      </c>
      <c r="M84" s="103">
        <f t="shared" si="16"/>
        <v>2</v>
      </c>
      <c r="N84" s="195">
        <f t="shared" si="17"/>
        <v>2.8925619834710741</v>
      </c>
      <c r="O84" s="195">
        <f t="shared" si="18"/>
        <v>238.38300000000001</v>
      </c>
      <c r="P84" s="187">
        <f t="shared" si="19"/>
        <v>2.8925619834710741</v>
      </c>
      <c r="Q84" s="198">
        <f t="shared" si="20"/>
        <v>238.38300000000001</v>
      </c>
    </row>
    <row r="85" spans="12:17">
      <c r="L85" s="103">
        <v>3</v>
      </c>
      <c r="M85" s="103">
        <f t="shared" si="16"/>
        <v>3</v>
      </c>
      <c r="N85" s="195">
        <f t="shared" si="17"/>
        <v>5.8863636363636358</v>
      </c>
      <c r="O85" s="195">
        <f t="shared" si="18"/>
        <v>481.46699999999998</v>
      </c>
      <c r="P85" s="187">
        <f t="shared" si="19"/>
        <v>5.8863636363636358</v>
      </c>
      <c r="Q85" s="198">
        <f t="shared" si="20"/>
        <v>481.46699999999998</v>
      </c>
    </row>
    <row r="86" spans="12:17">
      <c r="L86" s="103">
        <v>4</v>
      </c>
      <c r="M86" s="103">
        <f t="shared" si="16"/>
        <v>4</v>
      </c>
      <c r="N86" s="195">
        <f t="shared" si="17"/>
        <v>11.893250688705233</v>
      </c>
      <c r="O86" s="195">
        <f t="shared" si="18"/>
        <v>972.33600000000001</v>
      </c>
      <c r="P86" s="187">
        <f t="shared" si="19"/>
        <v>11.893250688705233</v>
      </c>
      <c r="Q86" s="198">
        <f t="shared" si="20"/>
        <v>972.33600000000001</v>
      </c>
    </row>
    <row r="87" spans="12:17">
      <c r="L87" s="103">
        <v>5</v>
      </c>
      <c r="M87" s="103">
        <f t="shared" si="16"/>
        <v>6</v>
      </c>
      <c r="N87" s="195">
        <f t="shared" si="17"/>
        <v>23.588842975206607</v>
      </c>
      <c r="O87" s="195">
        <f t="shared" si="18"/>
        <v>1924.7650000000001</v>
      </c>
      <c r="P87" s="187">
        <f t="shared" si="19"/>
        <v>19.221065061237208</v>
      </c>
      <c r="Q87" s="198">
        <f t="shared" si="20"/>
        <v>1538.5440000000001</v>
      </c>
    </row>
    <row r="88" spans="12:17">
      <c r="L88" s="103">
        <v>6</v>
      </c>
      <c r="M88" s="103">
        <f t="shared" si="16"/>
        <v>8</v>
      </c>
      <c r="N88" s="195">
        <f t="shared" si="17"/>
        <v>46.994490358126718</v>
      </c>
      <c r="O88" s="195">
        <f t="shared" si="18"/>
        <v>3818.346</v>
      </c>
      <c r="P88" s="187">
        <f t="shared" si="19"/>
        <v>23.588842975206607</v>
      </c>
      <c r="Q88" s="198">
        <f t="shared" si="20"/>
        <v>1924.7650000000001</v>
      </c>
    </row>
    <row r="89" spans="12:17">
      <c r="L89" s="103">
        <v>7</v>
      </c>
      <c r="M89" s="103">
        <f t="shared" si="16"/>
        <v>10</v>
      </c>
      <c r="N89" s="195">
        <f t="shared" si="17"/>
        <v>94.091377410468311</v>
      </c>
      <c r="O89" s="195">
        <f t="shared" si="18"/>
        <v>7561.3220000000001</v>
      </c>
      <c r="P89" s="187">
        <f t="shared" si="19"/>
        <v>39.205771112383943</v>
      </c>
      <c r="Q89" s="198">
        <f t="shared" si="20"/>
        <v>3130.6779999999999</v>
      </c>
    </row>
    <row r="90" spans="12:17">
      <c r="L90" s="103">
        <v>8</v>
      </c>
      <c r="M90" s="103">
        <f t="shared" si="16"/>
        <v>11</v>
      </c>
      <c r="N90" s="195">
        <f t="shared" si="17"/>
        <v>150.62650137741045</v>
      </c>
      <c r="O90" s="195">
        <f t="shared" si="18"/>
        <v>11850.959000000001</v>
      </c>
      <c r="P90" s="187">
        <f t="shared" si="19"/>
        <v>46.994490358126718</v>
      </c>
      <c r="Q90" s="198">
        <f t="shared" si="20"/>
        <v>3818.346</v>
      </c>
    </row>
    <row r="91" spans="12:17">
      <c r="L91" s="103">
        <v>9</v>
      </c>
      <c r="M91" s="103" t="e">
        <f t="shared" si="16"/>
        <v>#VALUE!</v>
      </c>
      <c r="N91" s="195" t="str">
        <f t="shared" si="17"/>
        <v/>
      </c>
      <c r="O91" s="195" t="str">
        <f t="shared" si="18"/>
        <v/>
      </c>
      <c r="P91" s="187">
        <f t="shared" si="19"/>
        <v>78.743560046467678</v>
      </c>
      <c r="Q91" s="198">
        <f t="shared" si="20"/>
        <v>6278.4030000000002</v>
      </c>
    </row>
    <row r="92" spans="12:17">
      <c r="L92" s="103">
        <v>10</v>
      </c>
      <c r="M92" s="103" t="e">
        <f t="shared" si="16"/>
        <v>#VALUE!</v>
      </c>
      <c r="N92" s="195" t="str">
        <f t="shared" si="17"/>
        <v/>
      </c>
      <c r="O92" s="195" t="str">
        <f t="shared" si="18"/>
        <v/>
      </c>
      <c r="P92" s="187">
        <f t="shared" si="19"/>
        <v>94.091377410468311</v>
      </c>
      <c r="Q92" s="198">
        <f t="shared" si="20"/>
        <v>7561.3220000000001</v>
      </c>
    </row>
    <row r="93" spans="12:17">
      <c r="L93" s="103">
        <v>11</v>
      </c>
      <c r="M93" s="103">
        <f t="shared" si="16"/>
        <v>5</v>
      </c>
      <c r="N93" s="158">
        <f t="shared" ref="N93:O96" si="21">IF(ISERROR(IF(Q41="","",Q41)),"",Q41)</f>
        <v>19.221065061237208</v>
      </c>
      <c r="O93" s="158">
        <f t="shared" si="21"/>
        <v>1538.5440000000001</v>
      </c>
      <c r="P93" s="187">
        <f t="shared" si="19"/>
        <v>150.62650137741045</v>
      </c>
      <c r="Q93" s="198">
        <f t="shared" si="20"/>
        <v>11850.959000000001</v>
      </c>
    </row>
    <row r="94" spans="12:17">
      <c r="L94" s="103">
        <v>12</v>
      </c>
      <c r="M94" s="103">
        <f t="shared" si="16"/>
        <v>7</v>
      </c>
      <c r="N94" s="158">
        <f t="shared" si="21"/>
        <v>39.205771112383943</v>
      </c>
      <c r="O94" s="158">
        <f t="shared" si="21"/>
        <v>3130.6779999999999</v>
      </c>
      <c r="P94" s="187">
        <f t="shared" si="19"/>
        <v>158.20649203995157</v>
      </c>
      <c r="Q94" s="198">
        <f t="shared" si="20"/>
        <v>12308.671</v>
      </c>
    </row>
    <row r="95" spans="12:17">
      <c r="L95" s="103">
        <v>13</v>
      </c>
      <c r="M95" s="103">
        <f t="shared" si="16"/>
        <v>9</v>
      </c>
      <c r="N95" s="158">
        <f t="shared" si="21"/>
        <v>78.743560046467678</v>
      </c>
      <c r="O95" s="158">
        <f t="shared" si="21"/>
        <v>6278.4030000000002</v>
      </c>
      <c r="P95" s="187" t="e">
        <f t="shared" si="19"/>
        <v>#N/A</v>
      </c>
      <c r="Q95" s="198" t="e">
        <f t="shared" si="20"/>
        <v>#N/A</v>
      </c>
    </row>
    <row r="96" spans="12:17">
      <c r="L96" s="103">
        <v>14</v>
      </c>
      <c r="M96" s="103">
        <f t="shared" si="16"/>
        <v>12</v>
      </c>
      <c r="N96" s="158">
        <f t="shared" si="21"/>
        <v>158.20649203995157</v>
      </c>
      <c r="O96" s="158">
        <f t="shared" si="21"/>
        <v>12308.671</v>
      </c>
      <c r="P96" s="187" t="e">
        <f t="shared" si="19"/>
        <v>#N/A</v>
      </c>
      <c r="Q96" s="198" t="e">
        <f t="shared" si="20"/>
        <v>#N/A</v>
      </c>
    </row>
    <row r="97" spans="12:17">
      <c r="L97" s="103">
        <v>15</v>
      </c>
      <c r="M97" s="103" t="e">
        <f t="shared" si="16"/>
        <v>#VALUE!</v>
      </c>
      <c r="N97" s="158" t="str">
        <f t="shared" ref="N97:O102" si="22">IF(ISERROR(IF(Q46="","",Q46)),"",Q46)</f>
        <v/>
      </c>
      <c r="O97" s="158" t="str">
        <f t="shared" si="22"/>
        <v/>
      </c>
      <c r="P97" s="187" t="e">
        <f t="shared" si="19"/>
        <v>#N/A</v>
      </c>
      <c r="Q97" s="198" t="e">
        <f t="shared" si="20"/>
        <v>#N/A</v>
      </c>
    </row>
    <row r="98" spans="12:17">
      <c r="L98" s="103">
        <v>16</v>
      </c>
      <c r="M98" s="103" t="e">
        <f t="shared" si="16"/>
        <v>#VALUE!</v>
      </c>
      <c r="N98" s="158" t="str">
        <f t="shared" si="22"/>
        <v/>
      </c>
      <c r="O98" s="158" t="str">
        <f t="shared" si="22"/>
        <v/>
      </c>
      <c r="P98" s="187" t="e">
        <f t="shared" si="19"/>
        <v>#N/A</v>
      </c>
      <c r="Q98" s="198" t="e">
        <f t="shared" si="20"/>
        <v>#N/A</v>
      </c>
    </row>
    <row r="99" spans="12:17">
      <c r="L99" s="103">
        <v>17</v>
      </c>
      <c r="M99" s="103" t="e">
        <f t="shared" si="16"/>
        <v>#VALUE!</v>
      </c>
      <c r="N99" s="158" t="str">
        <f t="shared" si="22"/>
        <v/>
      </c>
      <c r="O99" s="158" t="str">
        <f t="shared" si="22"/>
        <v/>
      </c>
      <c r="P99" s="187" t="e">
        <f t="shared" si="19"/>
        <v>#N/A</v>
      </c>
      <c r="Q99" s="198" t="e">
        <f t="shared" si="20"/>
        <v>#N/A</v>
      </c>
    </row>
    <row r="100" spans="12:17">
      <c r="L100" s="103">
        <v>18</v>
      </c>
      <c r="M100" s="103" t="e">
        <f t="shared" si="16"/>
        <v>#VALUE!</v>
      </c>
      <c r="N100" s="158" t="str">
        <f t="shared" si="22"/>
        <v/>
      </c>
      <c r="O100" s="158" t="str">
        <f t="shared" si="22"/>
        <v/>
      </c>
      <c r="P100" s="187" t="e">
        <f t="shared" si="19"/>
        <v>#N/A</v>
      </c>
      <c r="Q100" s="198" t="e">
        <f t="shared" si="20"/>
        <v>#N/A</v>
      </c>
    </row>
    <row r="101" spans="12:17">
      <c r="L101" s="103">
        <v>19</v>
      </c>
      <c r="M101" s="103" t="e">
        <f t="shared" si="16"/>
        <v>#VALUE!</v>
      </c>
      <c r="N101" s="158" t="str">
        <f t="shared" si="22"/>
        <v/>
      </c>
      <c r="O101" s="158" t="str">
        <f t="shared" si="22"/>
        <v/>
      </c>
      <c r="P101" s="187" t="e">
        <f t="shared" si="19"/>
        <v>#N/A</v>
      </c>
      <c r="Q101" s="198" t="e">
        <f t="shared" si="20"/>
        <v>#N/A</v>
      </c>
    </row>
    <row r="102" spans="12:17">
      <c r="L102" s="103">
        <v>20</v>
      </c>
      <c r="M102" s="103" t="e">
        <f t="shared" si="16"/>
        <v>#VALUE!</v>
      </c>
      <c r="N102" s="158" t="str">
        <f t="shared" si="22"/>
        <v/>
      </c>
      <c r="O102" s="158" t="str">
        <f t="shared" si="22"/>
        <v/>
      </c>
      <c r="P102" s="187" t="e">
        <f t="shared" si="19"/>
        <v>#N/A</v>
      </c>
      <c r="Q102" s="198" t="e">
        <f t="shared" si="20"/>
        <v>#N/A</v>
      </c>
    </row>
    <row r="103" spans="12:17">
      <c r="M103" s="103">
        <f>RANK(P103,$N$83:$N$104,1)</f>
        <v>13</v>
      </c>
      <c r="N103" s="199">
        <f>T80</f>
        <v>207.86516768389399</v>
      </c>
      <c r="O103" s="199">
        <f>W77</f>
        <v>16383</v>
      </c>
      <c r="P103" s="200">
        <f>T80</f>
        <v>207.86516768389399</v>
      </c>
      <c r="Q103" s="201">
        <f>W77</f>
        <v>16383</v>
      </c>
    </row>
    <row r="104" spans="12:17">
      <c r="M104" s="103">
        <f>RANK(N104,$N$83:$N$104,1)</f>
        <v>14</v>
      </c>
      <c r="N104" s="202">
        <f>O6</f>
        <v>461.86363636363598</v>
      </c>
      <c r="O104" s="202">
        <f>P6</f>
        <v>16383</v>
      </c>
      <c r="P104" s="203"/>
      <c r="Q104" s="203"/>
    </row>
    <row r="105" spans="12:17">
      <c r="N105" s="149" t="s">
        <v>8</v>
      </c>
      <c r="O105" s="149"/>
      <c r="P105" s="149"/>
      <c r="Q105" s="149"/>
    </row>
    <row r="106" spans="12:17">
      <c r="M106" s="103" t="s">
        <v>12</v>
      </c>
    </row>
    <row r="125" spans="13:18">
      <c r="M125" s="209"/>
      <c r="N125" s="209"/>
      <c r="O125" s="209"/>
      <c r="P125" s="209"/>
      <c r="Q125" s="209"/>
      <c r="R125" s="209"/>
    </row>
    <row r="126" spans="13:18">
      <c r="M126" s="209"/>
      <c r="N126" s="209"/>
      <c r="O126" s="209"/>
      <c r="P126" s="209"/>
      <c r="Q126" s="209"/>
      <c r="R126" s="209"/>
    </row>
    <row r="129" spans="13:14">
      <c r="M129" s="204"/>
      <c r="N129" s="204"/>
    </row>
    <row r="130" spans="13:14">
      <c r="M130" s="204"/>
      <c r="N130" s="204"/>
    </row>
    <row r="131" spans="13:14">
      <c r="M131" s="204"/>
      <c r="N131" s="204"/>
    </row>
    <row r="132" spans="13:14">
      <c r="M132" s="204"/>
      <c r="N132" s="204"/>
    </row>
    <row r="133" spans="13:14">
      <c r="M133" s="204"/>
      <c r="N133" s="204"/>
    </row>
    <row r="134" spans="13:14">
      <c r="M134" s="204"/>
      <c r="N134" s="204"/>
    </row>
    <row r="135" spans="13:14">
      <c r="M135" s="204"/>
      <c r="N135" s="204"/>
    </row>
    <row r="136" spans="13:14">
      <c r="M136" s="204"/>
      <c r="N136" s="204"/>
    </row>
    <row r="137" spans="13:14">
      <c r="M137" s="204"/>
      <c r="N137" s="204"/>
    </row>
    <row r="138" spans="13:14">
      <c r="M138" s="204"/>
      <c r="N138" s="204"/>
    </row>
    <row r="139" spans="13:14">
      <c r="M139" s="204"/>
      <c r="N139" s="204"/>
    </row>
    <row r="142" spans="13:14">
      <c r="N142" s="204"/>
    </row>
    <row r="143" spans="13:14">
      <c r="N143" s="204"/>
    </row>
    <row r="145" spans="13:16">
      <c r="M145" s="209"/>
      <c r="N145" s="209"/>
      <c r="O145" s="209"/>
      <c r="P145" s="209"/>
    </row>
    <row r="147" spans="13:16">
      <c r="M147" s="205"/>
      <c r="N147" s="210"/>
    </row>
    <row r="148" spans="13:16">
      <c r="M148" s="205"/>
      <c r="N148" s="210"/>
    </row>
    <row r="150" spans="13:16">
      <c r="M150" s="209"/>
      <c r="N150" s="209"/>
      <c r="O150" s="209"/>
      <c r="P150" s="209"/>
    </row>
    <row r="154" spans="13:16">
      <c r="M154" s="204"/>
      <c r="N154" s="204"/>
    </row>
    <row r="155" spans="13:16">
      <c r="M155" s="204"/>
      <c r="N155" s="204"/>
    </row>
    <row r="156" spans="13:16">
      <c r="M156" s="204"/>
      <c r="N156" s="204"/>
    </row>
    <row r="157" spans="13:16">
      <c r="M157" s="204"/>
      <c r="N157" s="204"/>
    </row>
    <row r="158" spans="13:16">
      <c r="M158" s="204"/>
      <c r="N158" s="204"/>
    </row>
    <row r="159" spans="13:16">
      <c r="M159" s="204"/>
      <c r="N159" s="204"/>
    </row>
    <row r="160" spans="13:16">
      <c r="M160" s="204"/>
      <c r="N160" s="204"/>
    </row>
    <row r="161" spans="13:14">
      <c r="M161" s="204"/>
      <c r="N161" s="204"/>
    </row>
    <row r="162" spans="13:14">
      <c r="M162" s="204"/>
      <c r="N162" s="204"/>
    </row>
    <row r="163" spans="13:14">
      <c r="M163" s="204"/>
      <c r="N163" s="204"/>
    </row>
    <row r="164" spans="13:14">
      <c r="M164" s="204"/>
      <c r="N164" s="204"/>
    </row>
    <row r="165" spans="13:14">
      <c r="M165" s="204"/>
      <c r="N165" s="204"/>
    </row>
  </sheetData>
  <sheetProtection selectLockedCells="1"/>
  <mergeCells count="23">
    <mergeCell ref="AC3:AD3"/>
    <mergeCell ref="O18:S19"/>
    <mergeCell ref="M1:S3"/>
    <mergeCell ref="M18:M19"/>
    <mergeCell ref="N18:N19"/>
    <mergeCell ref="M4:N4"/>
    <mergeCell ref="O4:P4"/>
    <mergeCell ref="Q4:R4"/>
    <mergeCell ref="C30:D30"/>
    <mergeCell ref="C32:D32"/>
    <mergeCell ref="B35:D35"/>
    <mergeCell ref="C33:D33"/>
    <mergeCell ref="O32:S33"/>
    <mergeCell ref="M150:P150"/>
    <mergeCell ref="M125:R126"/>
    <mergeCell ref="M145:P145"/>
    <mergeCell ref="M147:M148"/>
    <mergeCell ref="N147:N148"/>
    <mergeCell ref="M48:O49"/>
    <mergeCell ref="T79:V79"/>
    <mergeCell ref="G35:I35"/>
    <mergeCell ref="T74:AA75"/>
    <mergeCell ref="N54:Q56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演習用（リニアシステム）</vt:lpstr>
      <vt:lpstr>演習用（リニアシステム）（演習済）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矢野 友規</cp:lastModifiedBy>
  <dcterms:created xsi:type="dcterms:W3CDTF">2007-02-06T06:36:01Z</dcterms:created>
  <dcterms:modified xsi:type="dcterms:W3CDTF">2026-06-24T00:37:25Z</dcterms:modified>
</cp:coreProperties>
</file>