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ano\Box\矢野企画\放射線技術学S引継ぎ\ディジタルX線画像計測_改訂2版\ダウンロードデータ\第4章\第4章演習ファイル\ノイズ特性Logシステム\"/>
    </mc:Choice>
  </mc:AlternateContent>
  <xr:revisionPtr revIDLastSave="0" documentId="13_ncr:1_{F9DC816E-C743-4BD7-AEAD-99B88A9D0FCC}" xr6:coauthVersionLast="47" xr6:coauthVersionMax="47" xr10:uidLastSave="{00000000-0000-0000-0000-000000000000}"/>
  <bookViews>
    <workbookView xWindow="-120" yWindow="-120" windowWidth="29040" windowHeight="15720" xr2:uid="{DB67FC7F-A004-4C3D-AA38-785263B91546}"/>
  </bookViews>
  <sheets>
    <sheet name="Power Spectrum　〈A〉" sheetId="1" r:id="rId1"/>
    <sheet name="NNPS (Log システム〈A 〉)" sheetId="2" r:id="rId2"/>
    <sheet name="加算平均シート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6" i="2" l="1"/>
  <c r="B135" i="2"/>
  <c r="B134" i="2"/>
  <c r="B133" i="2"/>
  <c r="B132" i="2"/>
  <c r="B52" i="3" s="1"/>
  <c r="B131" i="2"/>
  <c r="B130" i="2"/>
  <c r="B129" i="2"/>
  <c r="B49" i="3" s="1"/>
  <c r="B128" i="2"/>
  <c r="B48" i="3" s="1"/>
  <c r="B127" i="2"/>
  <c r="B47" i="3" s="1"/>
  <c r="B126" i="2"/>
  <c r="B125" i="2"/>
  <c r="B124" i="2"/>
  <c r="B123" i="2"/>
  <c r="B43" i="3" s="1"/>
  <c r="B122" i="2"/>
  <c r="B121" i="2"/>
  <c r="B120" i="2"/>
  <c r="B119" i="2"/>
  <c r="B118" i="2"/>
  <c r="B117" i="2"/>
  <c r="B116" i="2"/>
  <c r="B36" i="3" s="1"/>
  <c r="B115" i="2"/>
  <c r="B114" i="2"/>
  <c r="B113" i="2"/>
  <c r="B108" i="2"/>
  <c r="B28" i="3" s="1"/>
  <c r="B107" i="2"/>
  <c r="B106" i="2"/>
  <c r="B105" i="2"/>
  <c r="B104" i="2"/>
  <c r="B103" i="2"/>
  <c r="B23" i="3" s="1"/>
  <c r="B102" i="2"/>
  <c r="B101" i="2"/>
  <c r="B21" i="3" s="1"/>
  <c r="B100" i="2"/>
  <c r="B99" i="2"/>
  <c r="B19" i="3" s="1"/>
  <c r="B98" i="2"/>
  <c r="B18" i="3" s="1"/>
  <c r="B97" i="2"/>
  <c r="B96" i="2"/>
  <c r="B95" i="2"/>
  <c r="B94" i="2"/>
  <c r="B93" i="2"/>
  <c r="B92" i="2"/>
  <c r="B12" i="3" s="1"/>
  <c r="B91" i="2"/>
  <c r="B11" i="3" s="1"/>
  <c r="B90" i="2"/>
  <c r="B89" i="2"/>
  <c r="B88" i="2"/>
  <c r="B87" i="2"/>
  <c r="B7" i="3" s="1"/>
  <c r="B86" i="2"/>
  <c r="B85" i="2"/>
  <c r="B56" i="3"/>
  <c r="B55" i="3"/>
  <c r="B51" i="3"/>
  <c r="B50" i="3"/>
  <c r="B35" i="3"/>
  <c r="B33" i="3"/>
  <c r="B24" i="3"/>
  <c r="B20" i="3"/>
  <c r="B14" i="3"/>
  <c r="B13" i="3"/>
  <c r="C47" i="2"/>
  <c r="D47" i="2"/>
  <c r="E47" i="2"/>
  <c r="C48" i="2"/>
  <c r="D48" i="2"/>
  <c r="E48" i="2"/>
  <c r="F48" i="2"/>
  <c r="C49" i="2"/>
  <c r="D49" i="2"/>
  <c r="E49" i="2"/>
  <c r="F49" i="2"/>
  <c r="G49" i="2"/>
  <c r="C50" i="2"/>
  <c r="D50" i="2"/>
  <c r="E50" i="2"/>
  <c r="F50" i="2"/>
  <c r="G50" i="2"/>
  <c r="H50" i="2"/>
  <c r="C51" i="2"/>
  <c r="D51" i="2"/>
  <c r="E51" i="2"/>
  <c r="F51" i="2"/>
  <c r="G51" i="2"/>
  <c r="H51" i="2"/>
  <c r="I51" i="2"/>
  <c r="D52" i="2"/>
  <c r="E52" i="2"/>
  <c r="F52" i="2"/>
  <c r="G52" i="2"/>
  <c r="H52" i="2"/>
  <c r="I52" i="2"/>
  <c r="E53" i="2"/>
  <c r="F53" i="2"/>
  <c r="G53" i="2"/>
  <c r="H53" i="2"/>
  <c r="I53" i="2"/>
  <c r="E55" i="2"/>
  <c r="F55" i="2"/>
  <c r="G55" i="2"/>
  <c r="H55" i="2"/>
  <c r="I55" i="2"/>
  <c r="D56" i="2"/>
  <c r="E56" i="2"/>
  <c r="F56" i="2"/>
  <c r="G56" i="2"/>
  <c r="H56" i="2"/>
  <c r="I56" i="2"/>
  <c r="C57" i="2"/>
  <c r="D57" i="2"/>
  <c r="E57" i="2"/>
  <c r="F57" i="2"/>
  <c r="G57" i="2"/>
  <c r="H57" i="2"/>
  <c r="I57" i="2"/>
  <c r="C58" i="2"/>
  <c r="D58" i="2"/>
  <c r="E58" i="2"/>
  <c r="F58" i="2"/>
  <c r="G58" i="2"/>
  <c r="H58" i="2"/>
  <c r="C59" i="2"/>
  <c r="D59" i="2"/>
  <c r="E59" i="2"/>
  <c r="F59" i="2"/>
  <c r="G59" i="2"/>
  <c r="C60" i="2"/>
  <c r="D60" i="2"/>
  <c r="E60" i="2"/>
  <c r="F60" i="2"/>
  <c r="C61" i="2"/>
  <c r="D61" i="2"/>
  <c r="E61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B14" i="2"/>
  <c r="R23" i="2" s="1"/>
  <c r="F14" i="2"/>
  <c r="BU20" i="2" s="1"/>
  <c r="I14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DF27" i="2"/>
  <c r="AF38" i="2"/>
  <c r="AG38" i="2" s="1"/>
  <c r="AQ38" i="2"/>
  <c r="AR38" i="2" s="1"/>
  <c r="CP38" i="2"/>
  <c r="CO38" i="2" s="1"/>
  <c r="DJ38" i="2"/>
  <c r="DI38" i="2" s="1"/>
  <c r="DO38" i="2"/>
  <c r="DP38" i="2" s="1"/>
  <c r="B44" i="2"/>
  <c r="C44" i="2"/>
  <c r="D45" i="2" s="1"/>
  <c r="D44" i="2"/>
  <c r="I45" i="2" s="1"/>
  <c r="E44" i="2"/>
  <c r="O45" i="2" s="1"/>
  <c r="F44" i="2"/>
  <c r="U45" i="2" s="1"/>
  <c r="G44" i="2"/>
  <c r="Z45" i="2" s="1"/>
  <c r="H44" i="2"/>
  <c r="AF45" i="2" s="1"/>
  <c r="I44" i="2"/>
  <c r="AK45" i="2" s="1"/>
  <c r="J44" i="2"/>
  <c r="AP45" i="2" s="1"/>
  <c r="K44" i="2"/>
  <c r="AV45" i="2" s="1"/>
  <c r="L44" i="2"/>
  <c r="BA45" i="2" s="1"/>
  <c r="M44" i="2"/>
  <c r="BF45" i="2" s="1"/>
  <c r="N44" i="2"/>
  <c r="BK45" i="2" s="1"/>
  <c r="O44" i="2"/>
  <c r="BP45" i="2" s="1"/>
  <c r="P44" i="2"/>
  <c r="BU45" i="2" s="1"/>
  <c r="Q44" i="2"/>
  <c r="R44" i="2"/>
  <c r="S44" i="2"/>
  <c r="T44" i="2"/>
  <c r="CP45" i="2" s="1"/>
  <c r="U44" i="2"/>
  <c r="CU45" i="2" s="1"/>
  <c r="V44" i="2"/>
  <c r="CZ45" i="2" s="1"/>
  <c r="W44" i="2"/>
  <c r="DE45" i="2" s="1"/>
  <c r="X44" i="2"/>
  <c r="DJ45" i="2" s="1"/>
  <c r="Y44" i="2"/>
  <c r="DO45" i="2" s="1"/>
  <c r="Z44" i="2"/>
  <c r="DU45" i="2" s="1"/>
  <c r="AA44" i="2"/>
  <c r="BZ45" i="2"/>
  <c r="CF45" i="2"/>
  <c r="CK45" i="2"/>
  <c r="B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B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B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B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B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B52" i="2"/>
  <c r="C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B53" i="2"/>
  <c r="C53" i="2"/>
  <c r="D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B55" i="2"/>
  <c r="C55" i="2"/>
  <c r="D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B56" i="2"/>
  <c r="C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B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B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B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B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B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E143" i="2"/>
  <c r="F143" i="2"/>
  <c r="G143" i="2"/>
  <c r="H143" i="2"/>
  <c r="I143" i="2"/>
  <c r="E144" i="2"/>
  <c r="F144" i="2"/>
  <c r="G144" i="2"/>
  <c r="H144" i="2"/>
  <c r="I144" i="2"/>
  <c r="E145" i="2"/>
  <c r="F145" i="2"/>
  <c r="G145" i="2"/>
  <c r="H145" i="2"/>
  <c r="I145" i="2"/>
  <c r="F146" i="2"/>
  <c r="G146" i="2"/>
  <c r="H146" i="2"/>
  <c r="I146" i="2"/>
  <c r="J146" i="2"/>
  <c r="K146" i="2"/>
  <c r="J144" i="2"/>
  <c r="J145" i="2"/>
  <c r="K145" i="2"/>
  <c r="G147" i="2"/>
  <c r="H147" i="2"/>
  <c r="I147" i="2"/>
  <c r="J147" i="2"/>
  <c r="K147" i="2"/>
  <c r="I149" i="2"/>
  <c r="J149" i="2"/>
  <c r="K149" i="2"/>
  <c r="M145" i="2"/>
  <c r="N145" i="2"/>
  <c r="O145" i="2"/>
  <c r="M146" i="2"/>
  <c r="N146" i="2"/>
  <c r="O146" i="2"/>
  <c r="M147" i="2"/>
  <c r="N147" i="2"/>
  <c r="O147" i="2"/>
  <c r="M148" i="2"/>
  <c r="N148" i="2"/>
  <c r="O148" i="2"/>
  <c r="M149" i="2"/>
  <c r="N149" i="2"/>
  <c r="O149" i="2"/>
  <c r="O143" i="2"/>
  <c r="P143" i="2"/>
  <c r="Q143" i="2"/>
  <c r="R143" i="2"/>
  <c r="S143" i="2"/>
  <c r="O144" i="2"/>
  <c r="P144" i="2"/>
  <c r="Q144" i="2"/>
  <c r="R144" i="2"/>
  <c r="S144" i="2"/>
  <c r="N144" i="2"/>
  <c r="P145" i="2"/>
  <c r="P146" i="2"/>
  <c r="P147" i="2"/>
  <c r="P148" i="2"/>
  <c r="Q145" i="2"/>
  <c r="Q146" i="2"/>
  <c r="Q147" i="2"/>
  <c r="R145" i="2"/>
  <c r="R146" i="2"/>
  <c r="S145" i="2"/>
  <c r="H148" i="2"/>
  <c r="I148" i="2"/>
  <c r="J148" i="2"/>
  <c r="K148" i="2"/>
  <c r="R147" i="2"/>
  <c r="R148" i="2"/>
  <c r="R149" i="2"/>
  <c r="R150" i="2"/>
  <c r="R151" i="2"/>
  <c r="R152" i="2"/>
  <c r="R153" i="2"/>
  <c r="S146" i="2"/>
  <c r="S147" i="2"/>
  <c r="S148" i="2"/>
  <c r="S149" i="2"/>
  <c r="S150" i="2"/>
  <c r="S151" i="2"/>
  <c r="S152" i="2"/>
  <c r="Q148" i="2"/>
  <c r="Q149" i="2"/>
  <c r="Q150" i="2"/>
  <c r="Q151" i="2"/>
  <c r="Q152" i="2"/>
  <c r="Q153" i="2"/>
  <c r="P149" i="2"/>
  <c r="P150" i="2"/>
  <c r="P151" i="2"/>
  <c r="P152" i="2"/>
  <c r="P153" i="2"/>
  <c r="P154" i="2"/>
  <c r="M150" i="2"/>
  <c r="N150" i="2"/>
  <c r="O150" i="2"/>
  <c r="M151" i="2"/>
  <c r="N151" i="2"/>
  <c r="O151" i="2"/>
  <c r="M152" i="2"/>
  <c r="N152" i="2"/>
  <c r="O152" i="2"/>
  <c r="M153" i="2"/>
  <c r="N153" i="2"/>
  <c r="O153" i="2"/>
  <c r="M154" i="2"/>
  <c r="N154" i="2"/>
  <c r="O154" i="2"/>
  <c r="I150" i="2"/>
  <c r="J150" i="2"/>
  <c r="K150" i="2"/>
  <c r="I151" i="2"/>
  <c r="J151" i="2"/>
  <c r="K151" i="2"/>
  <c r="I152" i="2"/>
  <c r="J152" i="2"/>
  <c r="K152" i="2"/>
  <c r="I153" i="2"/>
  <c r="J153" i="2"/>
  <c r="K153" i="2"/>
  <c r="I154" i="2"/>
  <c r="J154" i="2"/>
  <c r="K154" i="2"/>
  <c r="H149" i="2"/>
  <c r="H150" i="2"/>
  <c r="H151" i="2"/>
  <c r="H152" i="2"/>
  <c r="H153" i="2"/>
  <c r="H154" i="2"/>
  <c r="G148" i="2"/>
  <c r="G149" i="2"/>
  <c r="G150" i="2"/>
  <c r="G151" i="2"/>
  <c r="G152" i="2"/>
  <c r="G153" i="2"/>
  <c r="F147" i="2"/>
  <c r="F148" i="2"/>
  <c r="F149" i="2"/>
  <c r="F150" i="2"/>
  <c r="F151" i="2"/>
  <c r="F152" i="2"/>
  <c r="F153" i="2"/>
  <c r="E146" i="2"/>
  <c r="E147" i="2"/>
  <c r="E148" i="2"/>
  <c r="E149" i="2"/>
  <c r="E150" i="2"/>
  <c r="E151" i="2"/>
  <c r="E152" i="2"/>
  <c r="E155" i="2"/>
  <c r="F155" i="2"/>
  <c r="G155" i="2"/>
  <c r="H155" i="2"/>
  <c r="I155" i="2"/>
  <c r="J155" i="2"/>
  <c r="K155" i="2"/>
  <c r="E156" i="2"/>
  <c r="F156" i="2"/>
  <c r="G156" i="2"/>
  <c r="H156" i="2"/>
  <c r="I156" i="2"/>
  <c r="J156" i="2"/>
  <c r="K156" i="2"/>
  <c r="E157" i="2"/>
  <c r="F157" i="2"/>
  <c r="G157" i="2"/>
  <c r="H157" i="2"/>
  <c r="I157" i="2"/>
  <c r="J157" i="2"/>
  <c r="K157" i="2"/>
  <c r="E158" i="2"/>
  <c r="F158" i="2"/>
  <c r="G158" i="2"/>
  <c r="H158" i="2"/>
  <c r="I158" i="2"/>
  <c r="J158" i="2"/>
  <c r="K158" i="2"/>
  <c r="M155" i="2"/>
  <c r="N155" i="2"/>
  <c r="O155" i="2"/>
  <c r="P155" i="2"/>
  <c r="Q155" i="2"/>
  <c r="R155" i="2"/>
  <c r="S155" i="2"/>
  <c r="M156" i="2"/>
  <c r="N156" i="2"/>
  <c r="O156" i="2"/>
  <c r="P156" i="2"/>
  <c r="Q156" i="2"/>
  <c r="R156" i="2"/>
  <c r="S156" i="2"/>
  <c r="M157" i="2"/>
  <c r="N157" i="2"/>
  <c r="O157" i="2"/>
  <c r="P157" i="2"/>
  <c r="Q157" i="2"/>
  <c r="R157" i="2"/>
  <c r="S157" i="2"/>
  <c r="M158" i="2"/>
  <c r="N158" i="2"/>
  <c r="O158" i="2"/>
  <c r="P158" i="2"/>
  <c r="Q158" i="2"/>
  <c r="R158" i="2"/>
  <c r="S158" i="2"/>
  <c r="G159" i="2"/>
  <c r="H159" i="2"/>
  <c r="I159" i="2"/>
  <c r="J159" i="2"/>
  <c r="K159" i="2"/>
  <c r="M159" i="2"/>
  <c r="N159" i="2"/>
  <c r="O159" i="2"/>
  <c r="P159" i="2"/>
  <c r="Q159" i="2"/>
  <c r="Q154" i="2"/>
  <c r="R154" i="2"/>
  <c r="S154" i="2"/>
  <c r="S153" i="2"/>
  <c r="E153" i="2"/>
  <c r="E154" i="2"/>
  <c r="F154" i="2"/>
  <c r="G154" i="2"/>
  <c r="E160" i="2"/>
  <c r="F160" i="2"/>
  <c r="G160" i="2"/>
  <c r="H160" i="2"/>
  <c r="I160" i="2"/>
  <c r="J160" i="2"/>
  <c r="K160" i="2"/>
  <c r="E161" i="2"/>
  <c r="F161" i="2"/>
  <c r="G161" i="2"/>
  <c r="H161" i="2"/>
  <c r="I161" i="2"/>
  <c r="J161" i="2"/>
  <c r="K161" i="2"/>
  <c r="E162" i="2"/>
  <c r="F162" i="2"/>
  <c r="G162" i="2"/>
  <c r="H162" i="2"/>
  <c r="I162" i="2"/>
  <c r="J162" i="2"/>
  <c r="K162" i="2"/>
  <c r="E163" i="2"/>
  <c r="F163" i="2"/>
  <c r="G163" i="2"/>
  <c r="H163" i="2"/>
  <c r="I163" i="2"/>
  <c r="J163" i="2"/>
  <c r="K163" i="2"/>
  <c r="M160" i="2"/>
  <c r="N160" i="2"/>
  <c r="O160" i="2"/>
  <c r="P160" i="2"/>
  <c r="Q160" i="2"/>
  <c r="R160" i="2"/>
  <c r="S160" i="2"/>
  <c r="M161" i="2"/>
  <c r="N161" i="2"/>
  <c r="O161" i="2"/>
  <c r="P161" i="2"/>
  <c r="Q161" i="2"/>
  <c r="R161" i="2"/>
  <c r="S161" i="2"/>
  <c r="M162" i="2"/>
  <c r="N162" i="2"/>
  <c r="O162" i="2"/>
  <c r="P162" i="2"/>
  <c r="Q162" i="2"/>
  <c r="R162" i="2"/>
  <c r="S162" i="2"/>
  <c r="M163" i="2"/>
  <c r="N163" i="2"/>
  <c r="O163" i="2"/>
  <c r="P163" i="2"/>
  <c r="Q163" i="2"/>
  <c r="R163" i="2"/>
  <c r="S163" i="2"/>
  <c r="F164" i="2"/>
  <c r="G164" i="2"/>
  <c r="H164" i="2"/>
  <c r="I164" i="2"/>
  <c r="J164" i="2"/>
  <c r="K164" i="2"/>
  <c r="M164" i="2"/>
  <c r="N164" i="2"/>
  <c r="O164" i="2"/>
  <c r="P164" i="2"/>
  <c r="Q164" i="2"/>
  <c r="R164" i="2"/>
  <c r="M165" i="2"/>
  <c r="K165" i="2"/>
  <c r="E159" i="2"/>
  <c r="F159" i="2"/>
  <c r="R159" i="2"/>
  <c r="S159" i="2"/>
  <c r="E166" i="2"/>
  <c r="F166" i="2"/>
  <c r="G166" i="2"/>
  <c r="H166" i="2"/>
  <c r="I166" i="2"/>
  <c r="J166" i="2"/>
  <c r="K166" i="2"/>
  <c r="E167" i="2"/>
  <c r="F167" i="2"/>
  <c r="G167" i="2"/>
  <c r="H167" i="2"/>
  <c r="I167" i="2"/>
  <c r="J167" i="2"/>
  <c r="K167" i="2"/>
  <c r="E168" i="2"/>
  <c r="F168" i="2"/>
  <c r="G168" i="2"/>
  <c r="H168" i="2"/>
  <c r="I168" i="2"/>
  <c r="J168" i="2"/>
  <c r="K168" i="2"/>
  <c r="E169" i="2"/>
  <c r="F169" i="2"/>
  <c r="G169" i="2"/>
  <c r="H169" i="2"/>
  <c r="I169" i="2"/>
  <c r="J169" i="2"/>
  <c r="K169" i="2"/>
  <c r="M166" i="2"/>
  <c r="N166" i="2"/>
  <c r="O166" i="2"/>
  <c r="P166" i="2"/>
  <c r="Q166" i="2"/>
  <c r="R166" i="2"/>
  <c r="S166" i="2"/>
  <c r="M167" i="2"/>
  <c r="N167" i="2"/>
  <c r="O167" i="2"/>
  <c r="P167" i="2"/>
  <c r="Q167" i="2"/>
  <c r="R167" i="2"/>
  <c r="S167" i="2"/>
  <c r="M168" i="2"/>
  <c r="N168" i="2"/>
  <c r="O168" i="2"/>
  <c r="P168" i="2"/>
  <c r="Q168" i="2"/>
  <c r="R168" i="2"/>
  <c r="S168" i="2"/>
  <c r="M169" i="2"/>
  <c r="N169" i="2"/>
  <c r="O169" i="2"/>
  <c r="P169" i="2"/>
  <c r="Q169" i="2"/>
  <c r="R169" i="2"/>
  <c r="S169" i="2"/>
  <c r="N165" i="2"/>
  <c r="O165" i="2"/>
  <c r="P165" i="2"/>
  <c r="Q165" i="2"/>
  <c r="R165" i="2"/>
  <c r="S165" i="2"/>
  <c r="S164" i="2"/>
  <c r="E164" i="2"/>
  <c r="E165" i="2"/>
  <c r="F165" i="2"/>
  <c r="G165" i="2"/>
  <c r="H165" i="2"/>
  <c r="I165" i="2"/>
  <c r="J165" i="2"/>
  <c r="J170" i="2"/>
  <c r="K170" i="2"/>
  <c r="M170" i="2"/>
  <c r="N170" i="2"/>
  <c r="E171" i="2"/>
  <c r="F171" i="2"/>
  <c r="G171" i="2"/>
  <c r="H171" i="2"/>
  <c r="I171" i="2"/>
  <c r="J171" i="2"/>
  <c r="K171" i="2"/>
  <c r="E172" i="2"/>
  <c r="F172" i="2"/>
  <c r="G172" i="2"/>
  <c r="H172" i="2"/>
  <c r="I172" i="2"/>
  <c r="J172" i="2"/>
  <c r="K172" i="2"/>
  <c r="E173" i="2"/>
  <c r="F173" i="2"/>
  <c r="G173" i="2"/>
  <c r="H173" i="2"/>
  <c r="I173" i="2"/>
  <c r="J173" i="2"/>
  <c r="K173" i="2"/>
  <c r="E174" i="2"/>
  <c r="F174" i="2"/>
  <c r="G174" i="2"/>
  <c r="H174" i="2"/>
  <c r="I174" i="2"/>
  <c r="J174" i="2"/>
  <c r="K174" i="2"/>
  <c r="M171" i="2"/>
  <c r="N171" i="2"/>
  <c r="O171" i="2"/>
  <c r="P171" i="2"/>
  <c r="Q171" i="2"/>
  <c r="R171" i="2"/>
  <c r="S171" i="2"/>
  <c r="M172" i="2"/>
  <c r="N172" i="2"/>
  <c r="O172" i="2"/>
  <c r="P172" i="2"/>
  <c r="Q172" i="2"/>
  <c r="R172" i="2"/>
  <c r="S172" i="2"/>
  <c r="M173" i="2"/>
  <c r="N173" i="2"/>
  <c r="O173" i="2"/>
  <c r="P173" i="2"/>
  <c r="Q173" i="2"/>
  <c r="R173" i="2"/>
  <c r="S173" i="2"/>
  <c r="M174" i="2"/>
  <c r="N174" i="2"/>
  <c r="O174" i="2"/>
  <c r="P174" i="2"/>
  <c r="Q174" i="2"/>
  <c r="R174" i="2"/>
  <c r="S174" i="2"/>
  <c r="O170" i="2"/>
  <c r="P170" i="2"/>
  <c r="Q170" i="2"/>
  <c r="R170" i="2"/>
  <c r="S170" i="2"/>
  <c r="E170" i="2"/>
  <c r="F170" i="2"/>
  <c r="G170" i="2"/>
  <c r="H170" i="2"/>
  <c r="I170" i="2"/>
  <c r="H175" i="2"/>
  <c r="I175" i="2"/>
  <c r="J175" i="2"/>
  <c r="K175" i="2"/>
  <c r="M175" i="2"/>
  <c r="N175" i="2"/>
  <c r="O175" i="2"/>
  <c r="P175" i="2"/>
  <c r="E176" i="2"/>
  <c r="F176" i="2"/>
  <c r="G176" i="2"/>
  <c r="H176" i="2"/>
  <c r="I176" i="2"/>
  <c r="J176" i="2"/>
  <c r="K176" i="2"/>
  <c r="E177" i="2"/>
  <c r="F177" i="2"/>
  <c r="G177" i="2"/>
  <c r="H177" i="2"/>
  <c r="I177" i="2"/>
  <c r="J177" i="2"/>
  <c r="K177" i="2"/>
  <c r="E178" i="2"/>
  <c r="F178" i="2"/>
  <c r="G178" i="2"/>
  <c r="H178" i="2"/>
  <c r="I178" i="2"/>
  <c r="J178" i="2"/>
  <c r="K178" i="2"/>
  <c r="E179" i="2"/>
  <c r="F179" i="2"/>
  <c r="G179" i="2"/>
  <c r="H179" i="2"/>
  <c r="I179" i="2"/>
  <c r="J179" i="2"/>
  <c r="K179" i="2"/>
  <c r="M176" i="2"/>
  <c r="N176" i="2"/>
  <c r="O176" i="2"/>
  <c r="P176" i="2"/>
  <c r="Q176" i="2"/>
  <c r="R176" i="2"/>
  <c r="S176" i="2"/>
  <c r="M177" i="2"/>
  <c r="N177" i="2"/>
  <c r="O177" i="2"/>
  <c r="P177" i="2"/>
  <c r="Q177" i="2"/>
  <c r="R177" i="2"/>
  <c r="S177" i="2"/>
  <c r="M178" i="2"/>
  <c r="N178" i="2"/>
  <c r="O178" i="2"/>
  <c r="P178" i="2"/>
  <c r="Q178" i="2"/>
  <c r="R178" i="2"/>
  <c r="S178" i="2"/>
  <c r="M179" i="2"/>
  <c r="N179" i="2"/>
  <c r="O179" i="2"/>
  <c r="P179" i="2"/>
  <c r="Q179" i="2"/>
  <c r="R179" i="2"/>
  <c r="S179" i="2"/>
  <c r="Q175" i="2"/>
  <c r="R175" i="2"/>
  <c r="S175" i="2"/>
  <c r="E175" i="2"/>
  <c r="F175" i="2"/>
  <c r="G175" i="2"/>
  <c r="G180" i="2"/>
  <c r="H180" i="2"/>
  <c r="I180" i="2"/>
  <c r="J180" i="2"/>
  <c r="K180" i="2"/>
  <c r="M180" i="2"/>
  <c r="N180" i="2"/>
  <c r="O180" i="2"/>
  <c r="P180" i="2"/>
  <c r="Q180" i="2"/>
  <c r="E181" i="2"/>
  <c r="F181" i="2"/>
  <c r="G181" i="2"/>
  <c r="H181" i="2"/>
  <c r="I181" i="2"/>
  <c r="J181" i="2"/>
  <c r="K181" i="2"/>
  <c r="E182" i="2"/>
  <c r="F182" i="2"/>
  <c r="G182" i="2"/>
  <c r="H182" i="2"/>
  <c r="I182" i="2"/>
  <c r="J182" i="2"/>
  <c r="K182" i="2"/>
  <c r="E183" i="2"/>
  <c r="F183" i="2"/>
  <c r="G183" i="2"/>
  <c r="H183" i="2"/>
  <c r="I183" i="2"/>
  <c r="J183" i="2"/>
  <c r="K183" i="2"/>
  <c r="E184" i="2"/>
  <c r="F184" i="2"/>
  <c r="G184" i="2"/>
  <c r="H184" i="2"/>
  <c r="I184" i="2"/>
  <c r="J184" i="2"/>
  <c r="K184" i="2"/>
  <c r="M181" i="2"/>
  <c r="N181" i="2"/>
  <c r="O181" i="2"/>
  <c r="P181" i="2"/>
  <c r="Q181" i="2"/>
  <c r="R181" i="2"/>
  <c r="S181" i="2"/>
  <c r="M182" i="2"/>
  <c r="N182" i="2"/>
  <c r="O182" i="2"/>
  <c r="P182" i="2"/>
  <c r="Q182" i="2"/>
  <c r="R182" i="2"/>
  <c r="S182" i="2"/>
  <c r="M183" i="2"/>
  <c r="N183" i="2"/>
  <c r="O183" i="2"/>
  <c r="P183" i="2"/>
  <c r="Q183" i="2"/>
  <c r="R183" i="2"/>
  <c r="S183" i="2"/>
  <c r="M184" i="2"/>
  <c r="N184" i="2"/>
  <c r="O184" i="2"/>
  <c r="P184" i="2"/>
  <c r="Q184" i="2"/>
  <c r="R184" i="2"/>
  <c r="S184" i="2"/>
  <c r="R180" i="2"/>
  <c r="S180" i="2"/>
  <c r="E180" i="2"/>
  <c r="F180" i="2"/>
  <c r="F185" i="2"/>
  <c r="G185" i="2"/>
  <c r="H185" i="2"/>
  <c r="I185" i="2"/>
  <c r="J185" i="2"/>
  <c r="K185" i="2"/>
  <c r="M185" i="2"/>
  <c r="N185" i="2"/>
  <c r="O185" i="2"/>
  <c r="P185" i="2"/>
  <c r="Q185" i="2"/>
  <c r="R185" i="2"/>
  <c r="E186" i="2"/>
  <c r="F186" i="2"/>
  <c r="G186" i="2"/>
  <c r="H186" i="2"/>
  <c r="I186" i="2"/>
  <c r="J186" i="2"/>
  <c r="K186" i="2"/>
  <c r="E187" i="2"/>
  <c r="F187" i="2"/>
  <c r="G187" i="2"/>
  <c r="H187" i="2"/>
  <c r="I187" i="2"/>
  <c r="J187" i="2"/>
  <c r="K187" i="2"/>
  <c r="E188" i="2"/>
  <c r="F188" i="2"/>
  <c r="G188" i="2"/>
  <c r="H188" i="2"/>
  <c r="I188" i="2"/>
  <c r="J188" i="2"/>
  <c r="K188" i="2"/>
  <c r="E189" i="2"/>
  <c r="F189" i="2"/>
  <c r="G189" i="2"/>
  <c r="H189" i="2"/>
  <c r="I189" i="2"/>
  <c r="J189" i="2"/>
  <c r="K189" i="2"/>
  <c r="E190" i="2"/>
  <c r="F190" i="2"/>
  <c r="G190" i="2"/>
  <c r="H190" i="2"/>
  <c r="I190" i="2"/>
  <c r="J190" i="2"/>
  <c r="K190" i="2"/>
  <c r="M186" i="2"/>
  <c r="N186" i="2"/>
  <c r="O186" i="2"/>
  <c r="P186" i="2"/>
  <c r="Q186" i="2"/>
  <c r="R186" i="2"/>
  <c r="S186" i="2"/>
  <c r="M187" i="2"/>
  <c r="N187" i="2"/>
  <c r="O187" i="2"/>
  <c r="P187" i="2"/>
  <c r="Q187" i="2"/>
  <c r="R187" i="2"/>
  <c r="S187" i="2"/>
  <c r="M188" i="2"/>
  <c r="N188" i="2"/>
  <c r="O188" i="2"/>
  <c r="P188" i="2"/>
  <c r="Q188" i="2"/>
  <c r="R188" i="2"/>
  <c r="S188" i="2"/>
  <c r="M189" i="2"/>
  <c r="N189" i="2"/>
  <c r="O189" i="2"/>
  <c r="P189" i="2"/>
  <c r="Q189" i="2"/>
  <c r="R189" i="2"/>
  <c r="S189" i="2"/>
  <c r="M190" i="2"/>
  <c r="N190" i="2"/>
  <c r="O190" i="2"/>
  <c r="P190" i="2"/>
  <c r="Q190" i="2"/>
  <c r="R190" i="2"/>
  <c r="S190" i="2"/>
  <c r="S185" i="2"/>
  <c r="E185" i="2"/>
  <c r="E191" i="2"/>
  <c r="F191" i="2"/>
  <c r="G191" i="2"/>
  <c r="H191" i="2"/>
  <c r="I191" i="2"/>
  <c r="J191" i="2"/>
  <c r="K191" i="2"/>
  <c r="E192" i="2"/>
  <c r="F192" i="2"/>
  <c r="G192" i="2"/>
  <c r="H192" i="2"/>
  <c r="I192" i="2"/>
  <c r="J192" i="2"/>
  <c r="K192" i="2"/>
  <c r="E193" i="2"/>
  <c r="F193" i="2"/>
  <c r="G193" i="2"/>
  <c r="H193" i="2"/>
  <c r="I193" i="2"/>
  <c r="J193" i="2"/>
  <c r="K193" i="2"/>
  <c r="E194" i="2"/>
  <c r="F194" i="2"/>
  <c r="G194" i="2"/>
  <c r="H194" i="2"/>
  <c r="I194" i="2"/>
  <c r="J194" i="2"/>
  <c r="K194" i="2"/>
  <c r="E195" i="2"/>
  <c r="F195" i="2"/>
  <c r="G195" i="2"/>
  <c r="H195" i="2"/>
  <c r="I195" i="2"/>
  <c r="J195" i="2"/>
  <c r="K195" i="2"/>
  <c r="M191" i="2"/>
  <c r="N191" i="2"/>
  <c r="O191" i="2"/>
  <c r="P191" i="2"/>
  <c r="Q191" i="2"/>
  <c r="R191" i="2"/>
  <c r="S191" i="2"/>
  <c r="M192" i="2"/>
  <c r="N192" i="2"/>
  <c r="O192" i="2"/>
  <c r="P192" i="2"/>
  <c r="Q192" i="2"/>
  <c r="R192" i="2"/>
  <c r="S192" i="2"/>
  <c r="M193" i="2"/>
  <c r="N193" i="2"/>
  <c r="O193" i="2"/>
  <c r="P193" i="2"/>
  <c r="Q193" i="2"/>
  <c r="R193" i="2"/>
  <c r="S193" i="2"/>
  <c r="M194" i="2"/>
  <c r="N194" i="2"/>
  <c r="O194" i="2"/>
  <c r="P194" i="2"/>
  <c r="Q194" i="2"/>
  <c r="R194" i="2"/>
  <c r="S194" i="2"/>
  <c r="M195" i="2"/>
  <c r="N195" i="2"/>
  <c r="O195" i="2"/>
  <c r="P195" i="2"/>
  <c r="Q195" i="2"/>
  <c r="R195" i="2"/>
  <c r="S195" i="2"/>
  <c r="E196" i="2"/>
  <c r="F196" i="2"/>
  <c r="G196" i="2"/>
  <c r="H196" i="2"/>
  <c r="I196" i="2"/>
  <c r="J196" i="2"/>
  <c r="K196" i="2"/>
  <c r="E197" i="2"/>
  <c r="F197" i="2"/>
  <c r="G197" i="2"/>
  <c r="H197" i="2"/>
  <c r="I197" i="2"/>
  <c r="J197" i="2"/>
  <c r="K197" i="2"/>
  <c r="E198" i="2"/>
  <c r="F198" i="2"/>
  <c r="G198" i="2"/>
  <c r="H198" i="2"/>
  <c r="I198" i="2"/>
  <c r="J198" i="2"/>
  <c r="K198" i="2"/>
  <c r="E199" i="2"/>
  <c r="F199" i="2"/>
  <c r="G199" i="2"/>
  <c r="H199" i="2"/>
  <c r="I199" i="2"/>
  <c r="J199" i="2"/>
  <c r="K199" i="2"/>
  <c r="E200" i="2"/>
  <c r="F200" i="2"/>
  <c r="G200" i="2"/>
  <c r="H200" i="2"/>
  <c r="I200" i="2"/>
  <c r="J200" i="2"/>
  <c r="K200" i="2"/>
  <c r="M196" i="2"/>
  <c r="N196" i="2"/>
  <c r="O196" i="2"/>
  <c r="P196" i="2"/>
  <c r="Q196" i="2"/>
  <c r="R196" i="2"/>
  <c r="S196" i="2"/>
  <c r="M197" i="2"/>
  <c r="N197" i="2"/>
  <c r="O197" i="2"/>
  <c r="P197" i="2"/>
  <c r="Q197" i="2"/>
  <c r="R197" i="2"/>
  <c r="S197" i="2"/>
  <c r="M198" i="2"/>
  <c r="N198" i="2"/>
  <c r="O198" i="2"/>
  <c r="P198" i="2"/>
  <c r="Q198" i="2"/>
  <c r="R198" i="2"/>
  <c r="S198" i="2"/>
  <c r="M199" i="2"/>
  <c r="N199" i="2"/>
  <c r="O199" i="2"/>
  <c r="P199" i="2"/>
  <c r="Q199" i="2"/>
  <c r="R199" i="2"/>
  <c r="S199" i="2"/>
  <c r="M200" i="2"/>
  <c r="N200" i="2"/>
  <c r="O200" i="2"/>
  <c r="P200" i="2"/>
  <c r="Q200" i="2"/>
  <c r="R200" i="2"/>
  <c r="S200" i="2"/>
  <c r="E201" i="2"/>
  <c r="F201" i="2"/>
  <c r="G201" i="2"/>
  <c r="H201" i="2"/>
  <c r="I201" i="2"/>
  <c r="J201" i="2"/>
  <c r="K201" i="2"/>
  <c r="E202" i="2"/>
  <c r="F202" i="2"/>
  <c r="G202" i="2"/>
  <c r="H202" i="2"/>
  <c r="I202" i="2"/>
  <c r="J202" i="2"/>
  <c r="K202" i="2"/>
  <c r="E203" i="2"/>
  <c r="F203" i="2"/>
  <c r="G203" i="2"/>
  <c r="H203" i="2"/>
  <c r="I203" i="2"/>
  <c r="J203" i="2"/>
  <c r="K203" i="2"/>
  <c r="E204" i="2"/>
  <c r="F204" i="2"/>
  <c r="G204" i="2"/>
  <c r="H204" i="2"/>
  <c r="I204" i="2"/>
  <c r="J204" i="2"/>
  <c r="K204" i="2"/>
  <c r="E205" i="2"/>
  <c r="F205" i="2"/>
  <c r="G205" i="2"/>
  <c r="H205" i="2"/>
  <c r="I205" i="2"/>
  <c r="J205" i="2"/>
  <c r="K205" i="2"/>
  <c r="M201" i="2"/>
  <c r="N201" i="2"/>
  <c r="O201" i="2"/>
  <c r="P201" i="2"/>
  <c r="Q201" i="2"/>
  <c r="R201" i="2"/>
  <c r="S201" i="2"/>
  <c r="M202" i="2"/>
  <c r="N202" i="2"/>
  <c r="O202" i="2"/>
  <c r="P202" i="2"/>
  <c r="Q202" i="2"/>
  <c r="R202" i="2"/>
  <c r="S202" i="2"/>
  <c r="M203" i="2"/>
  <c r="N203" i="2"/>
  <c r="O203" i="2"/>
  <c r="P203" i="2"/>
  <c r="Q203" i="2"/>
  <c r="R203" i="2"/>
  <c r="S203" i="2"/>
  <c r="M204" i="2"/>
  <c r="N204" i="2"/>
  <c r="O204" i="2"/>
  <c r="P204" i="2"/>
  <c r="Q204" i="2"/>
  <c r="R204" i="2"/>
  <c r="S204" i="2"/>
  <c r="M205" i="2"/>
  <c r="N205" i="2"/>
  <c r="O205" i="2"/>
  <c r="P205" i="2"/>
  <c r="Q205" i="2"/>
  <c r="R205" i="2"/>
  <c r="S205" i="2"/>
  <c r="E206" i="2"/>
  <c r="F206" i="2"/>
  <c r="G206" i="2"/>
  <c r="H206" i="2"/>
  <c r="I206" i="2"/>
  <c r="J206" i="2"/>
  <c r="K206" i="2"/>
  <c r="E207" i="2"/>
  <c r="F207" i="2"/>
  <c r="G207" i="2"/>
  <c r="H207" i="2"/>
  <c r="I207" i="2"/>
  <c r="J207" i="2"/>
  <c r="K207" i="2"/>
  <c r="E208" i="2"/>
  <c r="F208" i="2"/>
  <c r="G208" i="2"/>
  <c r="H208" i="2"/>
  <c r="I208" i="2"/>
  <c r="J208" i="2"/>
  <c r="K208" i="2"/>
  <c r="E209" i="2"/>
  <c r="F209" i="2"/>
  <c r="G209" i="2"/>
  <c r="H209" i="2"/>
  <c r="I209" i="2"/>
  <c r="J209" i="2"/>
  <c r="K209" i="2"/>
  <c r="E210" i="2"/>
  <c r="F210" i="2"/>
  <c r="G210" i="2"/>
  <c r="H210" i="2"/>
  <c r="I210" i="2"/>
  <c r="J210" i="2"/>
  <c r="K210" i="2"/>
  <c r="M206" i="2"/>
  <c r="N206" i="2"/>
  <c r="O206" i="2"/>
  <c r="P206" i="2"/>
  <c r="Q206" i="2"/>
  <c r="R206" i="2"/>
  <c r="S206" i="2"/>
  <c r="M207" i="2"/>
  <c r="N207" i="2"/>
  <c r="O207" i="2"/>
  <c r="P207" i="2"/>
  <c r="Q207" i="2"/>
  <c r="R207" i="2"/>
  <c r="S207" i="2"/>
  <c r="M208" i="2"/>
  <c r="N208" i="2"/>
  <c r="O208" i="2"/>
  <c r="P208" i="2"/>
  <c r="Q208" i="2"/>
  <c r="R208" i="2"/>
  <c r="S208" i="2"/>
  <c r="M209" i="2"/>
  <c r="N209" i="2"/>
  <c r="O209" i="2"/>
  <c r="P209" i="2"/>
  <c r="Q209" i="2"/>
  <c r="R209" i="2"/>
  <c r="S209" i="2"/>
  <c r="M210" i="2"/>
  <c r="N210" i="2"/>
  <c r="O210" i="2"/>
  <c r="P210" i="2"/>
  <c r="Q210" i="2"/>
  <c r="R210" i="2"/>
  <c r="S210" i="2"/>
  <c r="H211" i="2"/>
  <c r="I211" i="2"/>
  <c r="J211" i="2"/>
  <c r="K211" i="2"/>
  <c r="M211" i="2"/>
  <c r="N211" i="2"/>
  <c r="O211" i="2"/>
  <c r="P211" i="2"/>
  <c r="E212" i="2"/>
  <c r="F212" i="2"/>
  <c r="G212" i="2"/>
  <c r="H212" i="2"/>
  <c r="I212" i="2"/>
  <c r="J212" i="2"/>
  <c r="K212" i="2"/>
  <c r="E213" i="2"/>
  <c r="F213" i="2"/>
  <c r="G213" i="2"/>
  <c r="H213" i="2"/>
  <c r="I213" i="2"/>
  <c r="J213" i="2"/>
  <c r="K213" i="2"/>
  <c r="E214" i="2"/>
  <c r="F214" i="2"/>
  <c r="G214" i="2"/>
  <c r="H214" i="2"/>
  <c r="I214" i="2"/>
  <c r="J214" i="2"/>
  <c r="K214" i="2"/>
  <c r="E215" i="2"/>
  <c r="F215" i="2"/>
  <c r="G215" i="2"/>
  <c r="H215" i="2"/>
  <c r="I215" i="2"/>
  <c r="J215" i="2"/>
  <c r="K215" i="2"/>
  <c r="M212" i="2"/>
  <c r="N212" i="2"/>
  <c r="O212" i="2"/>
  <c r="P212" i="2"/>
  <c r="Q212" i="2"/>
  <c r="R212" i="2"/>
  <c r="S212" i="2"/>
  <c r="M213" i="2"/>
  <c r="N213" i="2"/>
  <c r="O213" i="2"/>
  <c r="P213" i="2"/>
  <c r="Q213" i="2"/>
  <c r="R213" i="2"/>
  <c r="S213" i="2"/>
  <c r="M214" i="2"/>
  <c r="N214" i="2"/>
  <c r="O214" i="2"/>
  <c r="P214" i="2"/>
  <c r="Q214" i="2"/>
  <c r="R214" i="2"/>
  <c r="S214" i="2"/>
  <c r="M215" i="2"/>
  <c r="N215" i="2"/>
  <c r="O215" i="2"/>
  <c r="P215" i="2"/>
  <c r="Q215" i="2"/>
  <c r="R215" i="2"/>
  <c r="S215" i="2"/>
  <c r="Q211" i="2"/>
  <c r="R211" i="2"/>
  <c r="S211" i="2"/>
  <c r="E211" i="2"/>
  <c r="F211" i="2"/>
  <c r="G211" i="2"/>
  <c r="G216" i="2"/>
  <c r="H216" i="2"/>
  <c r="I216" i="2"/>
  <c r="J216" i="2"/>
  <c r="K216" i="2"/>
  <c r="M216" i="2"/>
  <c r="N216" i="2"/>
  <c r="O216" i="2"/>
  <c r="P216" i="2"/>
  <c r="Q216" i="2"/>
  <c r="R216" i="2"/>
  <c r="S216" i="2"/>
  <c r="R217" i="2"/>
  <c r="S217" i="2"/>
  <c r="R218" i="2"/>
  <c r="S218" i="2"/>
  <c r="R219" i="2"/>
  <c r="S219" i="2"/>
  <c r="R220" i="2"/>
  <c r="S220" i="2"/>
  <c r="R221" i="2"/>
  <c r="S221" i="2"/>
  <c r="M217" i="2"/>
  <c r="N217" i="2"/>
  <c r="O217" i="2"/>
  <c r="P217" i="2"/>
  <c r="Q217" i="2"/>
  <c r="M218" i="2"/>
  <c r="N218" i="2"/>
  <c r="O218" i="2"/>
  <c r="P218" i="2"/>
  <c r="Q218" i="2"/>
  <c r="M219" i="2"/>
  <c r="N219" i="2"/>
  <c r="O219" i="2"/>
  <c r="P219" i="2"/>
  <c r="Q219" i="2"/>
  <c r="M220" i="2"/>
  <c r="N220" i="2"/>
  <c r="O220" i="2"/>
  <c r="P220" i="2"/>
  <c r="Q220" i="2"/>
  <c r="M221" i="2"/>
  <c r="N221" i="2"/>
  <c r="O221" i="2"/>
  <c r="P221" i="2"/>
  <c r="Q221" i="2"/>
  <c r="E216" i="2"/>
  <c r="F216" i="2"/>
  <c r="E217" i="2"/>
  <c r="F217" i="2"/>
  <c r="E218" i="2"/>
  <c r="F218" i="2"/>
  <c r="E219" i="2"/>
  <c r="F219" i="2"/>
  <c r="E220" i="2"/>
  <c r="F220" i="2"/>
  <c r="E221" i="2"/>
  <c r="F221" i="2"/>
  <c r="G217" i="2"/>
  <c r="H217" i="2"/>
  <c r="I217" i="2"/>
  <c r="J217" i="2"/>
  <c r="K217" i="2"/>
  <c r="G218" i="2"/>
  <c r="H218" i="2"/>
  <c r="I218" i="2"/>
  <c r="J218" i="2"/>
  <c r="K218" i="2"/>
  <c r="G219" i="2"/>
  <c r="H219" i="2"/>
  <c r="I219" i="2"/>
  <c r="J219" i="2"/>
  <c r="K219" i="2"/>
  <c r="G220" i="2"/>
  <c r="H220" i="2"/>
  <c r="I220" i="2"/>
  <c r="J220" i="2"/>
  <c r="K220" i="2"/>
  <c r="G221" i="2"/>
  <c r="H221" i="2"/>
  <c r="I221" i="2"/>
  <c r="J221" i="2"/>
  <c r="K221" i="2"/>
  <c r="E222" i="2"/>
  <c r="F222" i="2"/>
  <c r="G222" i="2"/>
  <c r="H222" i="2"/>
  <c r="I222" i="2"/>
  <c r="J222" i="2"/>
  <c r="K222" i="2"/>
  <c r="E223" i="2"/>
  <c r="F223" i="2"/>
  <c r="G223" i="2"/>
  <c r="H223" i="2"/>
  <c r="I223" i="2"/>
  <c r="J223" i="2"/>
  <c r="K223" i="2"/>
  <c r="E224" i="2"/>
  <c r="F224" i="2"/>
  <c r="G224" i="2"/>
  <c r="H224" i="2"/>
  <c r="I224" i="2"/>
  <c r="J224" i="2"/>
  <c r="K224" i="2"/>
  <c r="E225" i="2"/>
  <c r="F225" i="2"/>
  <c r="G225" i="2"/>
  <c r="H225" i="2"/>
  <c r="I225" i="2"/>
  <c r="J225" i="2"/>
  <c r="K225" i="2"/>
  <c r="E226" i="2"/>
  <c r="F226" i="2"/>
  <c r="G226" i="2"/>
  <c r="H226" i="2"/>
  <c r="I226" i="2"/>
  <c r="J226" i="2"/>
  <c r="K226" i="2"/>
  <c r="M222" i="2"/>
  <c r="N222" i="2"/>
  <c r="O222" i="2"/>
  <c r="P222" i="2"/>
  <c r="Q222" i="2"/>
  <c r="R222" i="2"/>
  <c r="S222" i="2"/>
  <c r="M223" i="2"/>
  <c r="N223" i="2"/>
  <c r="O223" i="2"/>
  <c r="P223" i="2"/>
  <c r="Q223" i="2"/>
  <c r="R223" i="2"/>
  <c r="S223" i="2"/>
  <c r="M224" i="2"/>
  <c r="N224" i="2"/>
  <c r="O224" i="2"/>
  <c r="P224" i="2"/>
  <c r="Q224" i="2"/>
  <c r="R224" i="2"/>
  <c r="S224" i="2"/>
  <c r="M225" i="2"/>
  <c r="N225" i="2"/>
  <c r="O225" i="2"/>
  <c r="P225" i="2"/>
  <c r="Q225" i="2"/>
  <c r="R225" i="2"/>
  <c r="S225" i="2"/>
  <c r="M226" i="2"/>
  <c r="N226" i="2"/>
  <c r="O226" i="2"/>
  <c r="P226" i="2"/>
  <c r="Q226" i="2"/>
  <c r="R226" i="2"/>
  <c r="S226" i="2"/>
  <c r="E227" i="2"/>
  <c r="F227" i="2"/>
  <c r="G227" i="2"/>
  <c r="H227" i="2"/>
  <c r="I227" i="2"/>
  <c r="J227" i="2"/>
  <c r="K227" i="2"/>
  <c r="E228" i="2"/>
  <c r="F228" i="2"/>
  <c r="G228" i="2"/>
  <c r="H228" i="2"/>
  <c r="I228" i="2"/>
  <c r="J228" i="2"/>
  <c r="K228" i="2"/>
  <c r="E229" i="2"/>
  <c r="F229" i="2"/>
  <c r="G229" i="2"/>
  <c r="H229" i="2"/>
  <c r="I229" i="2"/>
  <c r="J229" i="2"/>
  <c r="K229" i="2"/>
  <c r="E230" i="2"/>
  <c r="F230" i="2"/>
  <c r="G230" i="2"/>
  <c r="H230" i="2"/>
  <c r="I230" i="2"/>
  <c r="J230" i="2"/>
  <c r="K230" i="2"/>
  <c r="E231" i="2"/>
  <c r="F231" i="2"/>
  <c r="G231" i="2"/>
  <c r="H231" i="2"/>
  <c r="I231" i="2"/>
  <c r="J231" i="2"/>
  <c r="K231" i="2"/>
  <c r="M227" i="2"/>
  <c r="N227" i="2"/>
  <c r="O227" i="2"/>
  <c r="P227" i="2"/>
  <c r="Q227" i="2"/>
  <c r="R227" i="2"/>
  <c r="S227" i="2"/>
  <c r="M228" i="2"/>
  <c r="N228" i="2"/>
  <c r="O228" i="2"/>
  <c r="P228" i="2"/>
  <c r="Q228" i="2"/>
  <c r="R228" i="2"/>
  <c r="S228" i="2"/>
  <c r="M229" i="2"/>
  <c r="N229" i="2"/>
  <c r="O229" i="2"/>
  <c r="P229" i="2"/>
  <c r="Q229" i="2"/>
  <c r="R229" i="2"/>
  <c r="S229" i="2"/>
  <c r="M230" i="2"/>
  <c r="N230" i="2"/>
  <c r="O230" i="2"/>
  <c r="P230" i="2"/>
  <c r="Q230" i="2"/>
  <c r="R230" i="2"/>
  <c r="S230" i="2"/>
  <c r="M231" i="2"/>
  <c r="N231" i="2"/>
  <c r="O231" i="2"/>
  <c r="P231" i="2"/>
  <c r="Q231" i="2"/>
  <c r="R231" i="2"/>
  <c r="S231" i="2"/>
  <c r="E232" i="2"/>
  <c r="F232" i="2"/>
  <c r="G232" i="2"/>
  <c r="H232" i="2"/>
  <c r="I232" i="2"/>
  <c r="J232" i="2"/>
  <c r="K232" i="2"/>
  <c r="E233" i="2"/>
  <c r="F233" i="2"/>
  <c r="G233" i="2"/>
  <c r="H233" i="2"/>
  <c r="I233" i="2"/>
  <c r="J233" i="2"/>
  <c r="K233" i="2"/>
  <c r="E234" i="2"/>
  <c r="F234" i="2"/>
  <c r="G234" i="2"/>
  <c r="H234" i="2"/>
  <c r="I234" i="2"/>
  <c r="J234" i="2"/>
  <c r="K234" i="2"/>
  <c r="E235" i="2"/>
  <c r="F235" i="2"/>
  <c r="G235" i="2"/>
  <c r="H235" i="2"/>
  <c r="I235" i="2"/>
  <c r="J235" i="2"/>
  <c r="K235" i="2"/>
  <c r="E236" i="2"/>
  <c r="F236" i="2"/>
  <c r="G236" i="2"/>
  <c r="H236" i="2"/>
  <c r="I236" i="2"/>
  <c r="J236" i="2"/>
  <c r="K236" i="2"/>
  <c r="M232" i="2"/>
  <c r="N232" i="2"/>
  <c r="O232" i="2"/>
  <c r="P232" i="2"/>
  <c r="Q232" i="2"/>
  <c r="R232" i="2"/>
  <c r="S232" i="2"/>
  <c r="M233" i="2"/>
  <c r="N233" i="2"/>
  <c r="O233" i="2"/>
  <c r="P233" i="2"/>
  <c r="Q233" i="2"/>
  <c r="R233" i="2"/>
  <c r="S233" i="2"/>
  <c r="M234" i="2"/>
  <c r="N234" i="2"/>
  <c r="O234" i="2"/>
  <c r="P234" i="2"/>
  <c r="Q234" i="2"/>
  <c r="R234" i="2"/>
  <c r="S234" i="2"/>
  <c r="M235" i="2"/>
  <c r="N235" i="2"/>
  <c r="O235" i="2"/>
  <c r="P235" i="2"/>
  <c r="Q235" i="2"/>
  <c r="R235" i="2"/>
  <c r="S235" i="2"/>
  <c r="M236" i="2"/>
  <c r="N236" i="2"/>
  <c r="O236" i="2"/>
  <c r="P236" i="2"/>
  <c r="Q236" i="2"/>
  <c r="R236" i="2"/>
  <c r="S236" i="2"/>
  <c r="E237" i="2"/>
  <c r="F237" i="2"/>
  <c r="G237" i="2"/>
  <c r="H237" i="2"/>
  <c r="I237" i="2"/>
  <c r="J237" i="2"/>
  <c r="K237" i="2"/>
  <c r="E238" i="2"/>
  <c r="F238" i="2"/>
  <c r="G238" i="2"/>
  <c r="H238" i="2"/>
  <c r="I238" i="2"/>
  <c r="J238" i="2"/>
  <c r="K238" i="2"/>
  <c r="E239" i="2"/>
  <c r="F239" i="2"/>
  <c r="G239" i="2"/>
  <c r="H239" i="2"/>
  <c r="I239" i="2"/>
  <c r="J239" i="2"/>
  <c r="K239" i="2"/>
  <c r="E240" i="2"/>
  <c r="F240" i="2"/>
  <c r="G240" i="2"/>
  <c r="H240" i="2"/>
  <c r="I240" i="2"/>
  <c r="J240" i="2"/>
  <c r="K240" i="2"/>
  <c r="E241" i="2"/>
  <c r="F241" i="2"/>
  <c r="G241" i="2"/>
  <c r="H241" i="2"/>
  <c r="I241" i="2"/>
  <c r="J241" i="2"/>
  <c r="K241" i="2"/>
  <c r="M237" i="2"/>
  <c r="N237" i="2"/>
  <c r="O237" i="2"/>
  <c r="P237" i="2"/>
  <c r="Q237" i="2"/>
  <c r="R237" i="2"/>
  <c r="S237" i="2"/>
  <c r="M238" i="2"/>
  <c r="N238" i="2"/>
  <c r="O238" i="2"/>
  <c r="P238" i="2"/>
  <c r="Q238" i="2"/>
  <c r="R238" i="2"/>
  <c r="S238" i="2"/>
  <c r="M239" i="2"/>
  <c r="N239" i="2"/>
  <c r="O239" i="2"/>
  <c r="P239" i="2"/>
  <c r="Q239" i="2"/>
  <c r="R239" i="2"/>
  <c r="S239" i="2"/>
  <c r="M240" i="2"/>
  <c r="N240" i="2"/>
  <c r="O240" i="2"/>
  <c r="P240" i="2"/>
  <c r="Q240" i="2"/>
  <c r="R240" i="2"/>
  <c r="S240" i="2"/>
  <c r="M241" i="2"/>
  <c r="N241" i="2"/>
  <c r="O241" i="2"/>
  <c r="P241" i="2"/>
  <c r="Q241" i="2"/>
  <c r="R241" i="2"/>
  <c r="S241" i="2"/>
  <c r="E242" i="2"/>
  <c r="F242" i="2"/>
  <c r="G242" i="2"/>
  <c r="H242" i="2"/>
  <c r="I242" i="2"/>
  <c r="J242" i="2"/>
  <c r="K242" i="2"/>
  <c r="E243" i="2"/>
  <c r="F243" i="2"/>
  <c r="G243" i="2"/>
  <c r="H243" i="2"/>
  <c r="I243" i="2"/>
  <c r="J243" i="2"/>
  <c r="K243" i="2"/>
  <c r="E244" i="2"/>
  <c r="F244" i="2"/>
  <c r="G244" i="2"/>
  <c r="H244" i="2"/>
  <c r="I244" i="2"/>
  <c r="J244" i="2"/>
  <c r="K244" i="2"/>
  <c r="E245" i="2"/>
  <c r="F245" i="2"/>
  <c r="G245" i="2"/>
  <c r="H245" i="2"/>
  <c r="I245" i="2"/>
  <c r="J245" i="2"/>
  <c r="K245" i="2"/>
  <c r="E246" i="2"/>
  <c r="F246" i="2"/>
  <c r="G246" i="2"/>
  <c r="H246" i="2"/>
  <c r="I246" i="2"/>
  <c r="J246" i="2"/>
  <c r="K246" i="2"/>
  <c r="M242" i="2"/>
  <c r="N242" i="2"/>
  <c r="O242" i="2"/>
  <c r="P242" i="2"/>
  <c r="Q242" i="2"/>
  <c r="R242" i="2"/>
  <c r="S242" i="2"/>
  <c r="M243" i="2"/>
  <c r="N243" i="2"/>
  <c r="O243" i="2"/>
  <c r="P243" i="2"/>
  <c r="Q243" i="2"/>
  <c r="R243" i="2"/>
  <c r="S243" i="2"/>
  <c r="M244" i="2"/>
  <c r="N244" i="2"/>
  <c r="O244" i="2"/>
  <c r="P244" i="2"/>
  <c r="Q244" i="2"/>
  <c r="R244" i="2"/>
  <c r="S244" i="2"/>
  <c r="M245" i="2"/>
  <c r="N245" i="2"/>
  <c r="O245" i="2"/>
  <c r="P245" i="2"/>
  <c r="Q245" i="2"/>
  <c r="R245" i="2"/>
  <c r="S245" i="2"/>
  <c r="M246" i="2"/>
  <c r="N246" i="2"/>
  <c r="O246" i="2"/>
  <c r="P246" i="2"/>
  <c r="Q246" i="2"/>
  <c r="R246" i="2"/>
  <c r="S246" i="2"/>
  <c r="E247" i="2"/>
  <c r="F247" i="2"/>
  <c r="G247" i="2"/>
  <c r="H247" i="2"/>
  <c r="I247" i="2"/>
  <c r="J247" i="2"/>
  <c r="K247" i="2"/>
  <c r="E248" i="2"/>
  <c r="F248" i="2"/>
  <c r="G248" i="2"/>
  <c r="H248" i="2"/>
  <c r="I248" i="2"/>
  <c r="J248" i="2"/>
  <c r="K248" i="2"/>
  <c r="E249" i="2"/>
  <c r="F249" i="2"/>
  <c r="G249" i="2"/>
  <c r="H249" i="2"/>
  <c r="I249" i="2"/>
  <c r="J249" i="2"/>
  <c r="K249" i="2"/>
  <c r="E250" i="2"/>
  <c r="F250" i="2"/>
  <c r="G250" i="2"/>
  <c r="H250" i="2"/>
  <c r="I250" i="2"/>
  <c r="J250" i="2"/>
  <c r="K250" i="2"/>
  <c r="E251" i="2"/>
  <c r="F251" i="2"/>
  <c r="G251" i="2"/>
  <c r="H251" i="2"/>
  <c r="I251" i="2"/>
  <c r="J251" i="2"/>
  <c r="K251" i="2"/>
  <c r="M247" i="2"/>
  <c r="N247" i="2"/>
  <c r="O247" i="2"/>
  <c r="P247" i="2"/>
  <c r="Q247" i="2"/>
  <c r="R247" i="2"/>
  <c r="S247" i="2"/>
  <c r="M248" i="2"/>
  <c r="N248" i="2"/>
  <c r="O248" i="2"/>
  <c r="P248" i="2"/>
  <c r="Q248" i="2"/>
  <c r="R248" i="2"/>
  <c r="S248" i="2"/>
  <c r="M249" i="2"/>
  <c r="N249" i="2"/>
  <c r="O249" i="2"/>
  <c r="P249" i="2"/>
  <c r="Q249" i="2"/>
  <c r="R249" i="2"/>
  <c r="S249" i="2"/>
  <c r="M250" i="2"/>
  <c r="N250" i="2"/>
  <c r="O250" i="2"/>
  <c r="P250" i="2"/>
  <c r="Q250" i="2"/>
  <c r="R250" i="2"/>
  <c r="S250" i="2"/>
  <c r="M251" i="2"/>
  <c r="N251" i="2"/>
  <c r="O251" i="2"/>
  <c r="P251" i="2"/>
  <c r="Q251" i="2"/>
  <c r="R251" i="2"/>
  <c r="S251" i="2"/>
  <c r="H252" i="2"/>
  <c r="I252" i="2"/>
  <c r="J252" i="2"/>
  <c r="K252" i="2"/>
  <c r="M252" i="2"/>
  <c r="N252" i="2"/>
  <c r="O252" i="2"/>
  <c r="P252" i="2"/>
  <c r="E253" i="2"/>
  <c r="F253" i="2"/>
  <c r="G253" i="2"/>
  <c r="H253" i="2"/>
  <c r="I253" i="2"/>
  <c r="J253" i="2"/>
  <c r="K253" i="2"/>
  <c r="E254" i="2"/>
  <c r="F254" i="2"/>
  <c r="G254" i="2"/>
  <c r="H254" i="2"/>
  <c r="I254" i="2"/>
  <c r="J254" i="2"/>
  <c r="K254" i="2"/>
  <c r="E255" i="2"/>
  <c r="F255" i="2"/>
  <c r="G255" i="2"/>
  <c r="H255" i="2"/>
  <c r="I255" i="2"/>
  <c r="J255" i="2"/>
  <c r="K255" i="2"/>
  <c r="E256" i="2"/>
  <c r="F256" i="2"/>
  <c r="G256" i="2"/>
  <c r="H256" i="2"/>
  <c r="I256" i="2"/>
  <c r="J256" i="2"/>
  <c r="K256" i="2"/>
  <c r="F257" i="2"/>
  <c r="G257" i="2"/>
  <c r="H257" i="2"/>
  <c r="I257" i="2"/>
  <c r="J257" i="2"/>
  <c r="K257" i="2"/>
  <c r="E252" i="2"/>
  <c r="F252" i="2"/>
  <c r="G252" i="2"/>
  <c r="Q252" i="2"/>
  <c r="R252" i="2"/>
  <c r="S252" i="2"/>
  <c r="M253" i="2"/>
  <c r="N253" i="2"/>
  <c r="O253" i="2"/>
  <c r="P253" i="2"/>
  <c r="Q253" i="2"/>
  <c r="R253" i="2"/>
  <c r="S253" i="2"/>
  <c r="M254" i="2"/>
  <c r="N254" i="2"/>
  <c r="O254" i="2"/>
  <c r="P254" i="2"/>
  <c r="Q254" i="2"/>
  <c r="R254" i="2"/>
  <c r="S254" i="2"/>
  <c r="M255" i="2"/>
  <c r="N255" i="2"/>
  <c r="O255" i="2"/>
  <c r="P255" i="2"/>
  <c r="Q255" i="2"/>
  <c r="R255" i="2"/>
  <c r="S255" i="2"/>
  <c r="M256" i="2"/>
  <c r="N256" i="2"/>
  <c r="O256" i="2"/>
  <c r="P256" i="2"/>
  <c r="Q256" i="2"/>
  <c r="R256" i="2"/>
  <c r="S256" i="2"/>
  <c r="M257" i="2"/>
  <c r="N257" i="2"/>
  <c r="O257" i="2"/>
  <c r="P257" i="2"/>
  <c r="Q257" i="2"/>
  <c r="R257" i="2"/>
  <c r="E258" i="2"/>
  <c r="F258" i="2"/>
  <c r="G258" i="2"/>
  <c r="H258" i="2"/>
  <c r="I258" i="2"/>
  <c r="J258" i="2"/>
  <c r="K258" i="2"/>
  <c r="E259" i="2"/>
  <c r="F259" i="2"/>
  <c r="G259" i="2"/>
  <c r="H259" i="2"/>
  <c r="I259" i="2"/>
  <c r="J259" i="2"/>
  <c r="K259" i="2"/>
  <c r="E260" i="2"/>
  <c r="F260" i="2"/>
  <c r="G260" i="2"/>
  <c r="H260" i="2"/>
  <c r="I260" i="2"/>
  <c r="J260" i="2"/>
  <c r="K260" i="2"/>
  <c r="E261" i="2"/>
  <c r="F261" i="2"/>
  <c r="G261" i="2"/>
  <c r="H261" i="2"/>
  <c r="I261" i="2"/>
  <c r="J261" i="2"/>
  <c r="K261" i="2"/>
  <c r="E262" i="2"/>
  <c r="F262" i="2"/>
  <c r="G262" i="2"/>
  <c r="H262" i="2"/>
  <c r="I262" i="2"/>
  <c r="J262" i="2"/>
  <c r="K262" i="2"/>
  <c r="M258" i="2"/>
  <c r="N258" i="2"/>
  <c r="O258" i="2"/>
  <c r="P258" i="2"/>
  <c r="Q258" i="2"/>
  <c r="R258" i="2"/>
  <c r="S258" i="2"/>
  <c r="M259" i="2"/>
  <c r="N259" i="2"/>
  <c r="O259" i="2"/>
  <c r="P259" i="2"/>
  <c r="Q259" i="2"/>
  <c r="R259" i="2"/>
  <c r="S259" i="2"/>
  <c r="M260" i="2"/>
  <c r="N260" i="2"/>
  <c r="O260" i="2"/>
  <c r="P260" i="2"/>
  <c r="Q260" i="2"/>
  <c r="R260" i="2"/>
  <c r="S260" i="2"/>
  <c r="M261" i="2"/>
  <c r="N261" i="2"/>
  <c r="O261" i="2"/>
  <c r="P261" i="2"/>
  <c r="Q261" i="2"/>
  <c r="R261" i="2"/>
  <c r="S261" i="2"/>
  <c r="M262" i="2"/>
  <c r="N262" i="2"/>
  <c r="O262" i="2"/>
  <c r="P262" i="2"/>
  <c r="Q262" i="2"/>
  <c r="R262" i="2"/>
  <c r="S262" i="2"/>
  <c r="S257" i="2"/>
  <c r="E257" i="2"/>
  <c r="E263" i="2"/>
  <c r="F263" i="2"/>
  <c r="G263" i="2"/>
  <c r="H263" i="2"/>
  <c r="I263" i="2"/>
  <c r="J263" i="2"/>
  <c r="K263" i="2"/>
  <c r="E264" i="2"/>
  <c r="F264" i="2"/>
  <c r="G264" i="2"/>
  <c r="H264" i="2"/>
  <c r="I264" i="2"/>
  <c r="J264" i="2"/>
  <c r="K264" i="2"/>
  <c r="E265" i="2"/>
  <c r="F265" i="2"/>
  <c r="G265" i="2"/>
  <c r="H265" i="2"/>
  <c r="I265" i="2"/>
  <c r="J265" i="2"/>
  <c r="K265" i="2"/>
  <c r="E266" i="2"/>
  <c r="F266" i="2"/>
  <c r="G266" i="2"/>
  <c r="H266" i="2"/>
  <c r="I266" i="2"/>
  <c r="J266" i="2"/>
  <c r="K266" i="2"/>
  <c r="E267" i="2"/>
  <c r="F267" i="2"/>
  <c r="G267" i="2"/>
  <c r="H267" i="2"/>
  <c r="I267" i="2"/>
  <c r="J267" i="2"/>
  <c r="K267" i="2"/>
  <c r="M263" i="2"/>
  <c r="N263" i="2"/>
  <c r="O263" i="2"/>
  <c r="P263" i="2"/>
  <c r="Q263" i="2"/>
  <c r="R263" i="2"/>
  <c r="S263" i="2"/>
  <c r="M264" i="2"/>
  <c r="N264" i="2"/>
  <c r="O264" i="2"/>
  <c r="P264" i="2"/>
  <c r="Q264" i="2"/>
  <c r="R264" i="2"/>
  <c r="S264" i="2"/>
  <c r="M265" i="2"/>
  <c r="N265" i="2"/>
  <c r="O265" i="2"/>
  <c r="P265" i="2"/>
  <c r="Q265" i="2"/>
  <c r="R265" i="2"/>
  <c r="S265" i="2"/>
  <c r="M266" i="2"/>
  <c r="N266" i="2"/>
  <c r="O266" i="2"/>
  <c r="P266" i="2"/>
  <c r="Q266" i="2"/>
  <c r="R266" i="2"/>
  <c r="S266" i="2"/>
  <c r="M267" i="2"/>
  <c r="N267" i="2"/>
  <c r="O267" i="2"/>
  <c r="P267" i="2"/>
  <c r="Q267" i="2"/>
  <c r="R267" i="2"/>
  <c r="S267" i="2"/>
  <c r="B141" i="2"/>
  <c r="B142" i="2"/>
  <c r="C143" i="2" s="1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U142" i="2"/>
  <c r="Z142" i="2"/>
  <c r="AD142" i="2"/>
  <c r="B143" i="2"/>
  <c r="J143" i="2"/>
  <c r="K143" i="2"/>
  <c r="L143" i="2"/>
  <c r="M143" i="2"/>
  <c r="N143" i="2"/>
  <c r="U143" i="2"/>
  <c r="Z143" i="2"/>
  <c r="AD143" i="2"/>
  <c r="B144" i="2"/>
  <c r="C154" i="2" s="1"/>
  <c r="K144" i="2"/>
  <c r="L144" i="2"/>
  <c r="M144" i="2"/>
  <c r="U144" i="2"/>
  <c r="Z144" i="2"/>
  <c r="AD144" i="2"/>
  <c r="B145" i="2"/>
  <c r="C160" i="2" s="1"/>
  <c r="L145" i="2"/>
  <c r="U145" i="2"/>
  <c r="Z145" i="2"/>
  <c r="AD145" i="2"/>
  <c r="B146" i="2"/>
  <c r="C165" i="2" s="1"/>
  <c r="L146" i="2"/>
  <c r="U146" i="2"/>
  <c r="Z146" i="2"/>
  <c r="AD146" i="2"/>
  <c r="B147" i="2"/>
  <c r="L147" i="2"/>
  <c r="U147" i="2"/>
  <c r="Z147" i="2"/>
  <c r="AD147" i="2"/>
  <c r="B148" i="2"/>
  <c r="C148" i="2"/>
  <c r="L148" i="2"/>
  <c r="U148" i="2"/>
  <c r="Z148" i="2"/>
  <c r="AD148" i="2"/>
  <c r="B149" i="2"/>
  <c r="C181" i="2" s="1"/>
  <c r="L149" i="2"/>
  <c r="U149" i="2"/>
  <c r="Z149" i="2"/>
  <c r="AD149" i="2"/>
  <c r="B150" i="2"/>
  <c r="L150" i="2"/>
  <c r="U150" i="2"/>
  <c r="Z150" i="2"/>
  <c r="AD150" i="2"/>
  <c r="B151" i="2"/>
  <c r="C192" i="2" s="1"/>
  <c r="L151" i="2"/>
  <c r="U151" i="2"/>
  <c r="Z151" i="2"/>
  <c r="AD151" i="2"/>
  <c r="B152" i="2"/>
  <c r="C197" i="2" s="1"/>
  <c r="L152" i="2"/>
  <c r="U152" i="2"/>
  <c r="Z152" i="2"/>
  <c r="AD152" i="2"/>
  <c r="B153" i="2"/>
  <c r="C202" i="2" s="1"/>
  <c r="L153" i="2"/>
  <c r="U153" i="2"/>
  <c r="Z153" i="2"/>
  <c r="AD153" i="2"/>
  <c r="B154" i="2"/>
  <c r="L154" i="2"/>
  <c r="U154" i="2"/>
  <c r="Z154" i="2"/>
  <c r="AD154" i="2"/>
  <c r="B155" i="2"/>
  <c r="C212" i="2" s="1"/>
  <c r="L155" i="2"/>
  <c r="U155" i="2"/>
  <c r="Z155" i="2"/>
  <c r="AD155" i="2"/>
  <c r="B156" i="2"/>
  <c r="C217" i="2" s="1"/>
  <c r="L156" i="2"/>
  <c r="U156" i="2"/>
  <c r="Z156" i="2"/>
  <c r="AD156" i="2"/>
  <c r="B157" i="2"/>
  <c r="C223" i="2" s="1"/>
  <c r="L157" i="2"/>
  <c r="U157" i="2"/>
  <c r="Z157" i="2"/>
  <c r="AD157" i="2"/>
  <c r="B158" i="2"/>
  <c r="C228" i="2" s="1"/>
  <c r="L158" i="2"/>
  <c r="U158" i="2"/>
  <c r="Z158" i="2"/>
  <c r="AD158" i="2"/>
  <c r="B159" i="2"/>
  <c r="C233" i="2" s="1"/>
  <c r="L159" i="2"/>
  <c r="U159" i="2"/>
  <c r="Z159" i="2"/>
  <c r="AD159" i="2"/>
  <c r="B160" i="2"/>
  <c r="C238" i="2" s="1"/>
  <c r="L160" i="2"/>
  <c r="U160" i="2"/>
  <c r="Z160" i="2"/>
  <c r="AD160" i="2"/>
  <c r="B161" i="2"/>
  <c r="C243" i="2" s="1"/>
  <c r="L161" i="2"/>
  <c r="U161" i="2"/>
  <c r="Z161" i="2"/>
  <c r="AD161" i="2"/>
  <c r="B162" i="2"/>
  <c r="C248" i="2" s="1"/>
  <c r="L162" i="2"/>
  <c r="U162" i="2"/>
  <c r="Z162" i="2"/>
  <c r="AD162" i="2"/>
  <c r="B163" i="2"/>
  <c r="L163" i="2"/>
  <c r="U163" i="2"/>
  <c r="Z163" i="2"/>
  <c r="AD163" i="2"/>
  <c r="B164" i="2"/>
  <c r="C258" i="2" s="1"/>
  <c r="L164" i="2"/>
  <c r="U164" i="2"/>
  <c r="Z164" i="2"/>
  <c r="AD164" i="2"/>
  <c r="B165" i="2"/>
  <c r="C264" i="2" s="1"/>
  <c r="L165" i="2"/>
  <c r="U165" i="2"/>
  <c r="Z165" i="2"/>
  <c r="AD165" i="2"/>
  <c r="B166" i="2"/>
  <c r="L166" i="2"/>
  <c r="L167" i="2"/>
  <c r="L168" i="2"/>
  <c r="L169" i="2"/>
  <c r="L170" i="2"/>
  <c r="C171" i="2"/>
  <c r="L171" i="2"/>
  <c r="L172" i="2"/>
  <c r="L173" i="2"/>
  <c r="L174" i="2"/>
  <c r="L175" i="2"/>
  <c r="C176" i="2"/>
  <c r="L176" i="2"/>
  <c r="L177" i="2"/>
  <c r="L178" i="2"/>
  <c r="L179" i="2"/>
  <c r="L180" i="2"/>
  <c r="L181" i="2"/>
  <c r="L182" i="2"/>
  <c r="L183" i="2"/>
  <c r="L184" i="2"/>
  <c r="L185" i="2"/>
  <c r="L186" i="2"/>
  <c r="C187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C207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C253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Q268" i="2"/>
  <c r="R268" i="2"/>
  <c r="S268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Q269" i="2"/>
  <c r="R269" i="2"/>
  <c r="S269" i="2"/>
  <c r="BU38" i="2" l="1"/>
  <c r="BV38" i="2" s="1"/>
  <c r="BK38" i="2"/>
  <c r="BJ38" i="2" s="1"/>
  <c r="CX36" i="2"/>
  <c r="BP38" i="2"/>
  <c r="BO38" i="2" s="1"/>
  <c r="D38" i="2"/>
  <c r="BF38" i="2"/>
  <c r="BE38" i="2" s="1"/>
  <c r="S36" i="2"/>
  <c r="DU38" i="2"/>
  <c r="DV38" i="2" s="1"/>
  <c r="BB38" i="2"/>
  <c r="BA38" i="2" s="1"/>
  <c r="DN34" i="2"/>
  <c r="DN38" i="2"/>
  <c r="AV38" i="2"/>
  <c r="AU38" i="2" s="1"/>
  <c r="CF32" i="2"/>
  <c r="AP38" i="2"/>
  <c r="BE30" i="2"/>
  <c r="DE38" i="2"/>
  <c r="DD38" i="2" s="1"/>
  <c r="BK20" i="2"/>
  <c r="CZ38" i="2"/>
  <c r="CY38" i="2" s="1"/>
  <c r="AK38" i="2"/>
  <c r="AV20" i="2"/>
  <c r="CU38" i="2"/>
  <c r="CT38" i="2" s="1"/>
  <c r="AE38" i="2"/>
  <c r="Z20" i="2"/>
  <c r="Z38" i="2"/>
  <c r="Y38" i="2" s="1"/>
  <c r="CK38" i="2"/>
  <c r="U38" i="2"/>
  <c r="T38" i="2" s="1"/>
  <c r="O38" i="2"/>
  <c r="N38" i="2" s="1"/>
  <c r="CF38" i="2"/>
  <c r="CG38" i="2" s="1"/>
  <c r="BZ38" i="2"/>
  <c r="BY38" i="2" s="1"/>
  <c r="J38" i="2"/>
  <c r="I38" i="2" s="1"/>
  <c r="V154" i="2"/>
  <c r="AA154" i="2" s="1"/>
  <c r="AE154" i="2" s="1"/>
  <c r="C125" i="2" s="1"/>
  <c r="J65" i="2"/>
  <c r="J70" i="2" s="1"/>
  <c r="J78" i="2" s="1"/>
  <c r="C93" i="2" s="1"/>
  <c r="V150" i="2"/>
  <c r="AA150" i="2" s="1"/>
  <c r="AE150" i="2" s="1"/>
  <c r="C121" i="2" s="1"/>
  <c r="AI36" i="2"/>
  <c r="F33" i="2"/>
  <c r="BI28" i="2"/>
  <c r="DI36" i="2"/>
  <c r="V36" i="2"/>
  <c r="DX34" i="2"/>
  <c r="DN32" i="2"/>
  <c r="BS30" i="2"/>
  <c r="DM27" i="2"/>
  <c r="DR22" i="2"/>
  <c r="B54" i="3"/>
  <c r="CU36" i="2"/>
  <c r="Q36" i="2"/>
  <c r="CF34" i="2"/>
  <c r="BS32" i="2"/>
  <c r="BB30" i="2"/>
  <c r="BB27" i="2"/>
  <c r="CS36" i="2"/>
  <c r="F36" i="2"/>
  <c r="BS34" i="2"/>
  <c r="BP32" i="2"/>
  <c r="R30" i="2"/>
  <c r="AF27" i="2"/>
  <c r="CH36" i="2"/>
  <c r="C36" i="2"/>
  <c r="BP34" i="2"/>
  <c r="AI32" i="2"/>
  <c r="E30" i="2"/>
  <c r="AA27" i="2"/>
  <c r="B22" i="2"/>
  <c r="CE36" i="2"/>
  <c r="DY35" i="2"/>
  <c r="AI34" i="2"/>
  <c r="V32" i="2"/>
  <c r="DY29" i="2"/>
  <c r="BZ26" i="2"/>
  <c r="CC36" i="2"/>
  <c r="DN35" i="2"/>
  <c r="V34" i="2"/>
  <c r="R32" i="2"/>
  <c r="CJ29" i="2"/>
  <c r="BA26" i="2"/>
  <c r="B38" i="3"/>
  <c r="CE38" i="2"/>
  <c r="BR36" i="2"/>
  <c r="DK35" i="2"/>
  <c r="S34" i="2"/>
  <c r="DE31" i="2"/>
  <c r="BW29" i="2"/>
  <c r="AU26" i="2"/>
  <c r="B39" i="3"/>
  <c r="BO36" i="2"/>
  <c r="DI35" i="2"/>
  <c r="DH33" i="2"/>
  <c r="CR31" i="2"/>
  <c r="BQ29" i="2"/>
  <c r="BS25" i="2"/>
  <c r="B40" i="3"/>
  <c r="BM36" i="2"/>
  <c r="CX35" i="2"/>
  <c r="CV33" i="2"/>
  <c r="CN31" i="2"/>
  <c r="R29" i="2"/>
  <c r="AR25" i="2"/>
  <c r="B41" i="3"/>
  <c r="BB36" i="2"/>
  <c r="CU35" i="2"/>
  <c r="CR33" i="2"/>
  <c r="AV31" i="2"/>
  <c r="N29" i="2"/>
  <c r="AM25" i="2"/>
  <c r="B44" i="3"/>
  <c r="AY36" i="2"/>
  <c r="CI35" i="2"/>
  <c r="BC33" i="2"/>
  <c r="AR31" i="2"/>
  <c r="DV28" i="2"/>
  <c r="BI24" i="2"/>
  <c r="DT38" i="2"/>
  <c r="AW36" i="2"/>
  <c r="BC35" i="2"/>
  <c r="AY33" i="2"/>
  <c r="AE31" i="2"/>
  <c r="CE28" i="2"/>
  <c r="AG24" i="2"/>
  <c r="B15" i="3"/>
  <c r="DY36" i="2"/>
  <c r="AY35" i="2"/>
  <c r="AM33" i="2"/>
  <c r="DT30" i="2"/>
  <c r="BW28" i="2"/>
  <c r="H24" i="2"/>
  <c r="B17" i="3"/>
  <c r="AL36" i="2"/>
  <c r="DN36" i="2"/>
  <c r="AM35" i="2"/>
  <c r="DN30" i="2"/>
  <c r="AV23" i="2"/>
  <c r="DK36" i="2"/>
  <c r="AG36" i="2"/>
  <c r="F35" i="2"/>
  <c r="DX32" i="2"/>
  <c r="DC30" i="2"/>
  <c r="H28" i="2"/>
  <c r="B53" i="3"/>
  <c r="Q22" i="2"/>
  <c r="C22" i="2"/>
  <c r="AK22" i="2"/>
  <c r="BN22" i="2"/>
  <c r="CQ22" i="2"/>
  <c r="DU22" i="2"/>
  <c r="AA23" i="2"/>
  <c r="BD23" i="2"/>
  <c r="CE23" i="2"/>
  <c r="DF23" i="2"/>
  <c r="J24" i="2"/>
  <c r="AL24" i="2"/>
  <c r="BL24" i="2"/>
  <c r="CN24" i="2"/>
  <c r="DO24" i="2"/>
  <c r="R25" i="2"/>
  <c r="AT25" i="2"/>
  <c r="BU25" i="2"/>
  <c r="CW25" i="2"/>
  <c r="DW25" i="2"/>
  <c r="AA26" i="2"/>
  <c r="BC26" i="2"/>
  <c r="CC26" i="2"/>
  <c r="DE26" i="2"/>
  <c r="H27" i="2"/>
  <c r="AI27" i="2"/>
  <c r="BK27" i="2"/>
  <c r="CL27" i="2"/>
  <c r="DN27" i="2"/>
  <c r="O28" i="2"/>
  <c r="AN28" i="2"/>
  <c r="BL28" i="2"/>
  <c r="CH28" i="2"/>
  <c r="DC28" i="2"/>
  <c r="DW28" i="2"/>
  <c r="S29" i="2"/>
  <c r="AO29" i="2"/>
  <c r="BH29" i="2"/>
  <c r="CA29" i="2"/>
  <c r="CT29" i="2"/>
  <c r="DN29" i="2"/>
  <c r="G30" i="2"/>
  <c r="X30" i="2"/>
  <c r="AO30" i="2"/>
  <c r="BF30" i="2"/>
  <c r="BW30" i="2"/>
  <c r="CN30" i="2"/>
  <c r="DE30" i="2"/>
  <c r="DV30" i="2"/>
  <c r="O31" i="2"/>
  <c r="AF31" i="2"/>
  <c r="AW31" i="2"/>
  <c r="BN31" i="2"/>
  <c r="CE31" i="2"/>
  <c r="CW31" i="2"/>
  <c r="DN31" i="2"/>
  <c r="G32" i="2"/>
  <c r="X32" i="2"/>
  <c r="AN32" i="2"/>
  <c r="BD32" i="2"/>
  <c r="BT32" i="2"/>
  <c r="CJ32" i="2"/>
  <c r="CZ32" i="2"/>
  <c r="DP32" i="2"/>
  <c r="H33" i="2"/>
  <c r="X33" i="2"/>
  <c r="AN33" i="2"/>
  <c r="BD33" i="2"/>
  <c r="BT33" i="2"/>
  <c r="CJ33" i="2"/>
  <c r="CZ33" i="2"/>
  <c r="DP33" i="2"/>
  <c r="H34" i="2"/>
  <c r="X34" i="2"/>
  <c r="AN34" i="2"/>
  <c r="BD34" i="2"/>
  <c r="BT34" i="2"/>
  <c r="CJ34" i="2"/>
  <c r="CZ34" i="2"/>
  <c r="DP34" i="2"/>
  <c r="H35" i="2"/>
  <c r="X35" i="2"/>
  <c r="AN35" i="2"/>
  <c r="BD35" i="2"/>
  <c r="BT35" i="2"/>
  <c r="CJ35" i="2"/>
  <c r="G22" i="2"/>
  <c r="AN22" i="2"/>
  <c r="BO22" i="2"/>
  <c r="CS22" i="2"/>
  <c r="DV22" i="2"/>
  <c r="AC23" i="2"/>
  <c r="BF23" i="2"/>
  <c r="CG23" i="2"/>
  <c r="DH23" i="2"/>
  <c r="K24" i="2"/>
  <c r="AN24" i="2"/>
  <c r="BN24" i="2"/>
  <c r="CO24" i="2"/>
  <c r="DQ24" i="2"/>
  <c r="S25" i="2"/>
  <c r="AV25" i="2"/>
  <c r="BW25" i="2"/>
  <c r="CX25" i="2"/>
  <c r="DY25" i="2"/>
  <c r="AB26" i="2"/>
  <c r="BE26" i="2"/>
  <c r="CE26" i="2"/>
  <c r="DF26" i="2"/>
  <c r="J27" i="2"/>
  <c r="AK27" i="2"/>
  <c r="BM27" i="2"/>
  <c r="CN27" i="2"/>
  <c r="DO27" i="2"/>
  <c r="P28" i="2"/>
  <c r="AO28" i="2"/>
  <c r="BN28" i="2"/>
  <c r="CI28" i="2"/>
  <c r="DD28" i="2"/>
  <c r="DX28" i="2"/>
  <c r="V29" i="2"/>
  <c r="AP29" i="2"/>
  <c r="BI29" i="2"/>
  <c r="CB29" i="2"/>
  <c r="CU29" i="2"/>
  <c r="DO29" i="2"/>
  <c r="H30" i="2"/>
  <c r="Y30" i="2"/>
  <c r="AP30" i="2"/>
  <c r="BG30" i="2"/>
  <c r="BX30" i="2"/>
  <c r="CO30" i="2"/>
  <c r="DF30" i="2"/>
  <c r="DW30" i="2"/>
  <c r="P31" i="2"/>
  <c r="AG31" i="2"/>
  <c r="AX31" i="2"/>
  <c r="BO31" i="2"/>
  <c r="CG31" i="2"/>
  <c r="CX31" i="2"/>
  <c r="DO31" i="2"/>
  <c r="H32" i="2"/>
  <c r="Y32" i="2"/>
  <c r="AO32" i="2"/>
  <c r="BE32" i="2"/>
  <c r="BU32" i="2"/>
  <c r="CK32" i="2"/>
  <c r="DA32" i="2"/>
  <c r="DQ32" i="2"/>
  <c r="I33" i="2"/>
  <c r="Y33" i="2"/>
  <c r="AO33" i="2"/>
  <c r="BE33" i="2"/>
  <c r="BU33" i="2"/>
  <c r="CK33" i="2"/>
  <c r="DA33" i="2"/>
  <c r="DQ33" i="2"/>
  <c r="I34" i="2"/>
  <c r="Y34" i="2"/>
  <c r="AO34" i="2"/>
  <c r="BE34" i="2"/>
  <c r="BU34" i="2"/>
  <c r="CK34" i="2"/>
  <c r="DA34" i="2"/>
  <c r="DQ34" i="2"/>
  <c r="I35" i="2"/>
  <c r="Y35" i="2"/>
  <c r="AO35" i="2"/>
  <c r="BE35" i="2"/>
  <c r="BU35" i="2"/>
  <c r="CK35" i="2"/>
  <c r="K22" i="2"/>
  <c r="AO22" i="2"/>
  <c r="BS22" i="2"/>
  <c r="CU22" i="2"/>
  <c r="DX22" i="2"/>
  <c r="AD23" i="2"/>
  <c r="BG23" i="2"/>
  <c r="CI23" i="2"/>
  <c r="DJ23" i="2"/>
  <c r="M24" i="2"/>
  <c r="AO24" i="2"/>
  <c r="BO24" i="2"/>
  <c r="CQ24" i="2"/>
  <c r="DS24" i="2"/>
  <c r="V25" i="2"/>
  <c r="AW25" i="2"/>
  <c r="BX25" i="2"/>
  <c r="CZ25" i="2"/>
  <c r="C26" i="2"/>
  <c r="AD26" i="2"/>
  <c r="BF26" i="2"/>
  <c r="CG26" i="2"/>
  <c r="DH26" i="2"/>
  <c r="L27" i="2"/>
  <c r="AM27" i="2"/>
  <c r="BN27" i="2"/>
  <c r="CO27" i="2"/>
  <c r="DQ27" i="2"/>
  <c r="R28" i="2"/>
  <c r="AP28" i="2"/>
  <c r="BO28" i="2"/>
  <c r="CK28" i="2"/>
  <c r="DE28" i="2"/>
  <c r="DY28" i="2"/>
  <c r="X29" i="2"/>
  <c r="AQ29" i="2"/>
  <c r="BJ29" i="2"/>
  <c r="CC29" i="2"/>
  <c r="CW29" i="2"/>
  <c r="DP29" i="2"/>
  <c r="I30" i="2"/>
  <c r="Z30" i="2"/>
  <c r="AQ30" i="2"/>
  <c r="BH30" i="2"/>
  <c r="BY30" i="2"/>
  <c r="CP30" i="2"/>
  <c r="DG30" i="2"/>
  <c r="DX30" i="2"/>
  <c r="Q31" i="2"/>
  <c r="AH31" i="2"/>
  <c r="AY31" i="2"/>
  <c r="BQ31" i="2"/>
  <c r="CH31" i="2"/>
  <c r="CY31" i="2"/>
  <c r="DP31" i="2"/>
  <c r="I32" i="2"/>
  <c r="Z32" i="2"/>
  <c r="AP32" i="2"/>
  <c r="BF32" i="2"/>
  <c r="BV32" i="2"/>
  <c r="CL32" i="2"/>
  <c r="DB32" i="2"/>
  <c r="DR32" i="2"/>
  <c r="J33" i="2"/>
  <c r="Z33" i="2"/>
  <c r="AP33" i="2"/>
  <c r="BF33" i="2"/>
  <c r="BV33" i="2"/>
  <c r="CL33" i="2"/>
  <c r="DB33" i="2"/>
  <c r="DR33" i="2"/>
  <c r="J34" i="2"/>
  <c r="Z34" i="2"/>
  <c r="AP34" i="2"/>
  <c r="BF34" i="2"/>
  <c r="BV34" i="2"/>
  <c r="CL34" i="2"/>
  <c r="DB34" i="2"/>
  <c r="DR34" i="2"/>
  <c r="J35" i="2"/>
  <c r="Z35" i="2"/>
  <c r="AP35" i="2"/>
  <c r="BF35" i="2"/>
  <c r="BV35" i="2"/>
  <c r="CL35" i="2"/>
  <c r="L22" i="2"/>
  <c r="AQ22" i="2"/>
  <c r="BT22" i="2"/>
  <c r="CY22" i="2"/>
  <c r="B23" i="2"/>
  <c r="AE23" i="2"/>
  <c r="BI23" i="2"/>
  <c r="CJ23" i="2"/>
  <c r="DM23" i="2"/>
  <c r="O24" i="2"/>
  <c r="AP24" i="2"/>
  <c r="BR24" i="2"/>
  <c r="CR24" i="2"/>
  <c r="DU24" i="2"/>
  <c r="X25" i="2"/>
  <c r="AX25" i="2"/>
  <c r="BZ25" i="2"/>
  <c r="DA25" i="2"/>
  <c r="F26" i="2"/>
  <c r="AF26" i="2"/>
  <c r="BG26" i="2"/>
  <c r="CI26" i="2"/>
  <c r="DI26" i="2"/>
  <c r="N27" i="2"/>
  <c r="AO27" i="2"/>
  <c r="BO27" i="2"/>
  <c r="CQ27" i="2"/>
  <c r="DR27" i="2"/>
  <c r="U28" i="2"/>
  <c r="AR28" i="2"/>
  <c r="BQ28" i="2"/>
  <c r="CL28" i="2"/>
  <c r="DF28" i="2"/>
  <c r="B29" i="2"/>
  <c r="Y29" i="2"/>
  <c r="AR29" i="2"/>
  <c r="BK29" i="2"/>
  <c r="CD29" i="2"/>
  <c r="CX29" i="2"/>
  <c r="DQ29" i="2"/>
  <c r="J30" i="2"/>
  <c r="AA30" i="2"/>
  <c r="AR30" i="2"/>
  <c r="BI30" i="2"/>
  <c r="BZ30" i="2"/>
  <c r="CQ30" i="2"/>
  <c r="DH30" i="2"/>
  <c r="DY30" i="2"/>
  <c r="R31" i="2"/>
  <c r="AI31" i="2"/>
  <c r="BA31" i="2"/>
  <c r="BR31" i="2"/>
  <c r="CI31" i="2"/>
  <c r="CZ31" i="2"/>
  <c r="DQ31" i="2"/>
  <c r="J32" i="2"/>
  <c r="AA32" i="2"/>
  <c r="AQ32" i="2"/>
  <c r="BG32" i="2"/>
  <c r="BW32" i="2"/>
  <c r="CM32" i="2"/>
  <c r="DC32" i="2"/>
  <c r="DS32" i="2"/>
  <c r="K33" i="2"/>
  <c r="AA33" i="2"/>
  <c r="AQ33" i="2"/>
  <c r="BG33" i="2"/>
  <c r="BW33" i="2"/>
  <c r="CM33" i="2"/>
  <c r="DC33" i="2"/>
  <c r="DS33" i="2"/>
  <c r="K34" i="2"/>
  <c r="AA34" i="2"/>
  <c r="AQ34" i="2"/>
  <c r="BG34" i="2"/>
  <c r="BW34" i="2"/>
  <c r="CM34" i="2"/>
  <c r="DC34" i="2"/>
  <c r="DS34" i="2"/>
  <c r="K35" i="2"/>
  <c r="AA35" i="2"/>
  <c r="AQ35" i="2"/>
  <c r="BG35" i="2"/>
  <c r="BW35" i="2"/>
  <c r="CM35" i="2"/>
  <c r="M22" i="2"/>
  <c r="AS22" i="2"/>
  <c r="BV22" i="2"/>
  <c r="CZ22" i="2"/>
  <c r="C23" i="2"/>
  <c r="AG23" i="2"/>
  <c r="BK23" i="2"/>
  <c r="CL23" i="2"/>
  <c r="DN23" i="2"/>
  <c r="P24" i="2"/>
  <c r="AR24" i="2"/>
  <c r="BT24" i="2"/>
  <c r="CT24" i="2"/>
  <c r="DV24" i="2"/>
  <c r="Y25" i="2"/>
  <c r="BA25" i="2"/>
  <c r="CB25" i="2"/>
  <c r="DC25" i="2"/>
  <c r="G26" i="2"/>
  <c r="AG26" i="2"/>
  <c r="BI26" i="2"/>
  <c r="CK26" i="2"/>
  <c r="DK26" i="2"/>
  <c r="O27" i="2"/>
  <c r="AP27" i="2"/>
  <c r="BR27" i="2"/>
  <c r="CS27" i="2"/>
  <c r="DT27" i="2"/>
  <c r="V28" i="2"/>
  <c r="AS28" i="2"/>
  <c r="BR28" i="2"/>
  <c r="CM28" i="2"/>
  <c r="DG28" i="2"/>
  <c r="E29" i="2"/>
  <c r="Z29" i="2"/>
  <c r="AS29" i="2"/>
  <c r="BL29" i="2"/>
  <c r="CE29" i="2"/>
  <c r="CY29" i="2"/>
  <c r="DR29" i="2"/>
  <c r="K30" i="2"/>
  <c r="AB30" i="2"/>
  <c r="AS30" i="2"/>
  <c r="BJ30" i="2"/>
  <c r="CA30" i="2"/>
  <c r="CR30" i="2"/>
  <c r="DI30" i="2"/>
  <c r="B31" i="2"/>
  <c r="S31" i="2"/>
  <c r="AK31" i="2"/>
  <c r="BB31" i="2"/>
  <c r="BS31" i="2"/>
  <c r="CJ31" i="2"/>
  <c r="DA31" i="2"/>
  <c r="DR31" i="2"/>
  <c r="K32" i="2"/>
  <c r="AB32" i="2"/>
  <c r="AR32" i="2"/>
  <c r="BH32" i="2"/>
  <c r="BX32" i="2"/>
  <c r="CN32" i="2"/>
  <c r="DD32" i="2"/>
  <c r="DT32" i="2"/>
  <c r="L33" i="2"/>
  <c r="AB33" i="2"/>
  <c r="AR33" i="2"/>
  <c r="BH33" i="2"/>
  <c r="BX33" i="2"/>
  <c r="CN33" i="2"/>
  <c r="DD33" i="2"/>
  <c r="DT33" i="2"/>
  <c r="L34" i="2"/>
  <c r="AB34" i="2"/>
  <c r="AR34" i="2"/>
  <c r="BH34" i="2"/>
  <c r="BX34" i="2"/>
  <c r="CN34" i="2"/>
  <c r="DD34" i="2"/>
  <c r="DT34" i="2"/>
  <c r="L35" i="2"/>
  <c r="AB35" i="2"/>
  <c r="AR35" i="2"/>
  <c r="BH35" i="2"/>
  <c r="BX35" i="2"/>
  <c r="CN35" i="2"/>
  <c r="O22" i="2"/>
  <c r="AU22" i="2"/>
  <c r="BX22" i="2"/>
  <c r="DA22" i="2"/>
  <c r="G23" i="2"/>
  <c r="AH23" i="2"/>
  <c r="BM23" i="2"/>
  <c r="CN23" i="2"/>
  <c r="DO23" i="2"/>
  <c r="R24" i="2"/>
  <c r="AS24" i="2"/>
  <c r="BV24" i="2"/>
  <c r="CW24" i="2"/>
  <c r="DW24" i="2"/>
  <c r="AA25" i="2"/>
  <c r="BB25" i="2"/>
  <c r="CD25" i="2"/>
  <c r="DE25" i="2"/>
  <c r="H26" i="2"/>
  <c r="AI26" i="2"/>
  <c r="BJ26" i="2"/>
  <c r="CM26" i="2"/>
  <c r="DN26" i="2"/>
  <c r="P27" i="2"/>
  <c r="AR27" i="2"/>
  <c r="BS27" i="2"/>
  <c r="CU27" i="2"/>
  <c r="DV27" i="2"/>
  <c r="W28" i="2"/>
  <c r="AU28" i="2"/>
  <c r="BT28" i="2"/>
  <c r="CN28" i="2"/>
  <c r="DH28" i="2"/>
  <c r="G29" i="2"/>
  <c r="AA29" i="2"/>
  <c r="AT29" i="2"/>
  <c r="BM29" i="2"/>
  <c r="CG29" i="2"/>
  <c r="CZ29" i="2"/>
  <c r="DS29" i="2"/>
  <c r="L30" i="2"/>
  <c r="AC30" i="2"/>
  <c r="AT30" i="2"/>
  <c r="BK30" i="2"/>
  <c r="CB30" i="2"/>
  <c r="CS30" i="2"/>
  <c r="DJ30" i="2"/>
  <c r="C31" i="2"/>
  <c r="U31" i="2"/>
  <c r="AL31" i="2"/>
  <c r="BC31" i="2"/>
  <c r="BT31" i="2"/>
  <c r="CK31" i="2"/>
  <c r="DB31" i="2"/>
  <c r="DS31" i="2"/>
  <c r="L32" i="2"/>
  <c r="AC32" i="2"/>
  <c r="AS32" i="2"/>
  <c r="BI32" i="2"/>
  <c r="BY32" i="2"/>
  <c r="CO32" i="2"/>
  <c r="DE32" i="2"/>
  <c r="DU32" i="2"/>
  <c r="M33" i="2"/>
  <c r="AC33" i="2"/>
  <c r="AS33" i="2"/>
  <c r="BI33" i="2"/>
  <c r="BY33" i="2"/>
  <c r="CO33" i="2"/>
  <c r="DE33" i="2"/>
  <c r="DU33" i="2"/>
  <c r="M34" i="2"/>
  <c r="AC34" i="2"/>
  <c r="AS34" i="2"/>
  <c r="BI34" i="2"/>
  <c r="BY34" i="2"/>
  <c r="CO34" i="2"/>
  <c r="DE34" i="2"/>
  <c r="DU34" i="2"/>
  <c r="M35" i="2"/>
  <c r="AC35" i="2"/>
  <c r="AS35" i="2"/>
  <c r="BI35" i="2"/>
  <c r="BY35" i="2"/>
  <c r="CO35" i="2"/>
  <c r="P22" i="2"/>
  <c r="AV22" i="2"/>
  <c r="BY22" i="2"/>
  <c r="DC22" i="2"/>
  <c r="I23" i="2"/>
  <c r="AK23" i="2"/>
  <c r="BN23" i="2"/>
  <c r="CO23" i="2"/>
  <c r="DQ23" i="2"/>
  <c r="U24" i="2"/>
  <c r="AU24" i="2"/>
  <c r="BW24" i="2"/>
  <c r="CX24" i="2"/>
  <c r="DY24" i="2"/>
  <c r="AC25" i="2"/>
  <c r="BD25" i="2"/>
  <c r="CE25" i="2"/>
  <c r="DF25" i="2"/>
  <c r="J26" i="2"/>
  <c r="AL26" i="2"/>
  <c r="BL26" i="2"/>
  <c r="CN26" i="2"/>
  <c r="DO26" i="2"/>
  <c r="R27" i="2"/>
  <c r="AT27" i="2"/>
  <c r="BU27" i="2"/>
  <c r="CW27" i="2"/>
  <c r="DW27" i="2"/>
  <c r="X28" i="2"/>
  <c r="AW28" i="2"/>
  <c r="BU28" i="2"/>
  <c r="CO28" i="2"/>
  <c r="DI28" i="2"/>
  <c r="H29" i="2"/>
  <c r="AB29" i="2"/>
  <c r="AU29" i="2"/>
  <c r="BN29" i="2"/>
  <c r="CH29" i="2"/>
  <c r="DA29" i="2"/>
  <c r="DT29" i="2"/>
  <c r="M30" i="2"/>
  <c r="AD30" i="2"/>
  <c r="AU30" i="2"/>
  <c r="BL30" i="2"/>
  <c r="CC30" i="2"/>
  <c r="CT30" i="2"/>
  <c r="DK30" i="2"/>
  <c r="E31" i="2"/>
  <c r="V31" i="2"/>
  <c r="AM31" i="2"/>
  <c r="BD31" i="2"/>
  <c r="BU31" i="2"/>
  <c r="CL31" i="2"/>
  <c r="DC31" i="2"/>
  <c r="DT31" i="2"/>
  <c r="M32" i="2"/>
  <c r="AD32" i="2"/>
  <c r="AT32" i="2"/>
  <c r="BJ32" i="2"/>
  <c r="BZ32" i="2"/>
  <c r="CP32" i="2"/>
  <c r="DF32" i="2"/>
  <c r="DV32" i="2"/>
  <c r="N33" i="2"/>
  <c r="AD33" i="2"/>
  <c r="AT33" i="2"/>
  <c r="BJ33" i="2"/>
  <c r="BZ33" i="2"/>
  <c r="CP33" i="2"/>
  <c r="DF33" i="2"/>
  <c r="DV33" i="2"/>
  <c r="N34" i="2"/>
  <c r="AD34" i="2"/>
  <c r="AT34" i="2"/>
  <c r="BJ34" i="2"/>
  <c r="BZ34" i="2"/>
  <c r="CP34" i="2"/>
  <c r="DF34" i="2"/>
  <c r="DV34" i="2"/>
  <c r="N35" i="2"/>
  <c r="AD35" i="2"/>
  <c r="AT35" i="2"/>
  <c r="BJ35" i="2"/>
  <c r="BZ35" i="2"/>
  <c r="CP35" i="2"/>
  <c r="R22" i="2"/>
  <c r="AW22" i="2"/>
  <c r="CA22" i="2"/>
  <c r="DD22" i="2"/>
  <c r="K23" i="2"/>
  <c r="AN23" i="2"/>
  <c r="BO23" i="2"/>
  <c r="CQ23" i="2"/>
  <c r="DR23" i="2"/>
  <c r="W24" i="2"/>
  <c r="AW24" i="2"/>
  <c r="BX24" i="2"/>
  <c r="CZ24" i="2"/>
  <c r="B25" i="2"/>
  <c r="AE25" i="2"/>
  <c r="BF25" i="2"/>
  <c r="CG25" i="2"/>
  <c r="DH25" i="2"/>
  <c r="K26" i="2"/>
  <c r="AN26" i="2"/>
  <c r="BN26" i="2"/>
  <c r="CO26" i="2"/>
  <c r="DQ26" i="2"/>
  <c r="S27" i="2"/>
  <c r="AV27" i="2"/>
  <c r="BW27" i="2"/>
  <c r="CX27" i="2"/>
  <c r="DY27" i="2"/>
  <c r="Y28" i="2"/>
  <c r="AX28" i="2"/>
  <c r="BV28" i="2"/>
  <c r="CP28" i="2"/>
  <c r="DK28" i="2"/>
  <c r="I29" i="2"/>
  <c r="AC29" i="2"/>
  <c r="AV29" i="2"/>
  <c r="BO29" i="2"/>
  <c r="CI29" i="2"/>
  <c r="DC29" i="2"/>
  <c r="DU29" i="2"/>
  <c r="N30" i="2"/>
  <c r="AE30" i="2"/>
  <c r="AV30" i="2"/>
  <c r="BM30" i="2"/>
  <c r="CD30" i="2"/>
  <c r="CU30" i="2"/>
  <c r="DM30" i="2"/>
  <c r="F31" i="2"/>
  <c r="W31" i="2"/>
  <c r="AN31" i="2"/>
  <c r="BE31" i="2"/>
  <c r="BV31" i="2"/>
  <c r="CM31" i="2"/>
  <c r="DD31" i="2"/>
  <c r="DU31" i="2"/>
  <c r="N32" i="2"/>
  <c r="AE32" i="2"/>
  <c r="AU32" i="2"/>
  <c r="BK32" i="2"/>
  <c r="CA32" i="2"/>
  <c r="CQ32" i="2"/>
  <c r="DG32" i="2"/>
  <c r="DW32" i="2"/>
  <c r="O33" i="2"/>
  <c r="AE33" i="2"/>
  <c r="AU33" i="2"/>
  <c r="BK33" i="2"/>
  <c r="CA33" i="2"/>
  <c r="CQ33" i="2"/>
  <c r="DG33" i="2"/>
  <c r="DW33" i="2"/>
  <c r="O34" i="2"/>
  <c r="AE34" i="2"/>
  <c r="AU34" i="2"/>
  <c r="BK34" i="2"/>
  <c r="CA34" i="2"/>
  <c r="CQ34" i="2"/>
  <c r="DG34" i="2"/>
  <c r="DW34" i="2"/>
  <c r="O35" i="2"/>
  <c r="AE35" i="2"/>
  <c r="AU35" i="2"/>
  <c r="BK35" i="2"/>
  <c r="CA35" i="2"/>
  <c r="CQ35" i="2"/>
  <c r="U22" i="2"/>
  <c r="AY22" i="2"/>
  <c r="CC22" i="2"/>
  <c r="DF22" i="2"/>
  <c r="L23" i="2"/>
  <c r="AO23" i="2"/>
  <c r="BR23" i="2"/>
  <c r="CS23" i="2"/>
  <c r="DT23" i="2"/>
  <c r="X24" i="2"/>
  <c r="AX24" i="2"/>
  <c r="BZ24" i="2"/>
  <c r="DB24" i="2"/>
  <c r="E25" i="2"/>
  <c r="AF25" i="2"/>
  <c r="BG25" i="2"/>
  <c r="CI25" i="2"/>
  <c r="DJ25" i="2"/>
  <c r="M26" i="2"/>
  <c r="W22" i="2"/>
  <c r="BA22" i="2"/>
  <c r="CE22" i="2"/>
  <c r="DH22" i="2"/>
  <c r="M23" i="2"/>
  <c r="AQ23" i="2"/>
  <c r="BS23" i="2"/>
  <c r="CU23" i="2"/>
  <c r="DV23" i="2"/>
  <c r="Y24" i="2"/>
  <c r="BA24" i="2"/>
  <c r="CA24" i="2"/>
  <c r="DD24" i="2"/>
  <c r="G25" i="2"/>
  <c r="AG25" i="2"/>
  <c r="BI25" i="2"/>
  <c r="CJ25" i="2"/>
  <c r="DM25" i="2"/>
  <c r="O26" i="2"/>
  <c r="AP26" i="2"/>
  <c r="BR26" i="2"/>
  <c r="CR26" i="2"/>
  <c r="DU26" i="2"/>
  <c r="X27" i="2"/>
  <c r="AX27" i="2"/>
  <c r="BZ27" i="2"/>
  <c r="DA27" i="2"/>
  <c r="E28" i="2"/>
  <c r="AB28" i="2"/>
  <c r="BC28" i="2"/>
  <c r="BX28" i="2"/>
  <c r="CR28" i="2"/>
  <c r="DO28" i="2"/>
  <c r="L29" i="2"/>
  <c r="AE29" i="2"/>
  <c r="AX29" i="2"/>
  <c r="BR29" i="2"/>
  <c r="CL29" i="2"/>
  <c r="DF29" i="2"/>
  <c r="DW29" i="2"/>
  <c r="P30" i="2"/>
  <c r="AG30" i="2"/>
  <c r="AX30" i="2"/>
  <c r="BO30" i="2"/>
  <c r="CG30" i="2"/>
  <c r="CX30" i="2"/>
  <c r="DO30" i="2"/>
  <c r="H31" i="2"/>
  <c r="Y31" i="2"/>
  <c r="AP31" i="2"/>
  <c r="BG31" i="2"/>
  <c r="BX31" i="2"/>
  <c r="CO31" i="2"/>
  <c r="DF31" i="2"/>
  <c r="DW31" i="2"/>
  <c r="P32" i="2"/>
  <c r="AG32" i="2"/>
  <c r="AW32" i="2"/>
  <c r="BM32" i="2"/>
  <c r="CC32" i="2"/>
  <c r="CS32" i="2"/>
  <c r="DI32" i="2"/>
  <c r="DY32" i="2"/>
  <c r="Q33" i="2"/>
  <c r="AG33" i="2"/>
  <c r="AW33" i="2"/>
  <c r="BM33" i="2"/>
  <c r="CC33" i="2"/>
  <c r="CS33" i="2"/>
  <c r="DI33" i="2"/>
  <c r="DY33" i="2"/>
  <c r="Q34" i="2"/>
  <c r="AG34" i="2"/>
  <c r="AW34" i="2"/>
  <c r="BM34" i="2"/>
  <c r="CC34" i="2"/>
  <c r="CS34" i="2"/>
  <c r="DI34" i="2"/>
  <c r="DY34" i="2"/>
  <c r="Q35" i="2"/>
  <c r="AG35" i="2"/>
  <c r="AW35" i="2"/>
  <c r="BM35" i="2"/>
  <c r="CC35" i="2"/>
  <c r="CS35" i="2"/>
  <c r="Y22" i="2"/>
  <c r="BD22" i="2"/>
  <c r="CG22" i="2"/>
  <c r="DI22" i="2"/>
  <c r="O23" i="2"/>
  <c r="AS23" i="2"/>
  <c r="BU23" i="2"/>
  <c r="CW23" i="2"/>
  <c r="DW23" i="2"/>
  <c r="AA24" i="2"/>
  <c r="BC24" i="2"/>
  <c r="CC24" i="2"/>
  <c r="DE24" i="2"/>
  <c r="H25" i="2"/>
  <c r="AI25" i="2"/>
  <c r="BK25" i="2"/>
  <c r="CL25" i="2"/>
  <c r="DN25" i="2"/>
  <c r="P26" i="2"/>
  <c r="AR26" i="2"/>
  <c r="BT26" i="2"/>
  <c r="CT26" i="2"/>
  <c r="DV26" i="2"/>
  <c r="Y27" i="2"/>
  <c r="BA27" i="2"/>
  <c r="CB27" i="2"/>
  <c r="DC27" i="2"/>
  <c r="F28" i="2"/>
  <c r="AD28" i="2"/>
  <c r="BD28" i="2"/>
  <c r="BY28" i="2"/>
  <c r="CT28" i="2"/>
  <c r="DP28" i="2"/>
  <c r="M29" i="2"/>
  <c r="AF29" i="2"/>
  <c r="AY29" i="2"/>
  <c r="BS29" i="2"/>
  <c r="CN29" i="2"/>
  <c r="DG29" i="2"/>
  <c r="DX29" i="2"/>
  <c r="Q30" i="2"/>
  <c r="AH30" i="2"/>
  <c r="AY30" i="2"/>
  <c r="BQ30" i="2"/>
  <c r="CH30" i="2"/>
  <c r="CY30" i="2"/>
  <c r="DP30" i="2"/>
  <c r="I31" i="2"/>
  <c r="Z31" i="2"/>
  <c r="AQ31" i="2"/>
  <c r="BH31" i="2"/>
  <c r="BY31" i="2"/>
  <c r="CP31" i="2"/>
  <c r="DG31" i="2"/>
  <c r="DX31" i="2"/>
  <c r="Q32" i="2"/>
  <c r="AH32" i="2"/>
  <c r="AX32" i="2"/>
  <c r="BN32" i="2"/>
  <c r="CD32" i="2"/>
  <c r="CT32" i="2"/>
  <c r="DJ32" i="2"/>
  <c r="B33" i="2"/>
  <c r="R33" i="2"/>
  <c r="AH33" i="2"/>
  <c r="AX33" i="2"/>
  <c r="BN33" i="2"/>
  <c r="CD33" i="2"/>
  <c r="CT33" i="2"/>
  <c r="DJ33" i="2"/>
  <c r="B34" i="2"/>
  <c r="R34" i="2"/>
  <c r="AH34" i="2"/>
  <c r="AX34" i="2"/>
  <c r="BN34" i="2"/>
  <c r="CD34" i="2"/>
  <c r="CT34" i="2"/>
  <c r="DJ34" i="2"/>
  <c r="B35" i="2"/>
  <c r="R35" i="2"/>
  <c r="AH35" i="2"/>
  <c r="AX35" i="2"/>
  <c r="BN35" i="2"/>
  <c r="CD35" i="2"/>
  <c r="CT35" i="2"/>
  <c r="AC22" i="2"/>
  <c r="BF22" i="2"/>
  <c r="CI22" i="2"/>
  <c r="DK22" i="2"/>
  <c r="P23" i="2"/>
  <c r="AU23" i="2"/>
  <c r="BW23" i="2"/>
  <c r="CX23" i="2"/>
  <c r="DY23" i="2"/>
  <c r="AB24" i="2"/>
  <c r="BE24" i="2"/>
  <c r="CE24" i="2"/>
  <c r="DF24" i="2"/>
  <c r="J25" i="2"/>
  <c r="AK25" i="2"/>
  <c r="BM25" i="2"/>
  <c r="CN25" i="2"/>
  <c r="DO25" i="2"/>
  <c r="R26" i="2"/>
  <c r="AS26" i="2"/>
  <c r="BV26" i="2"/>
  <c r="CW26" i="2"/>
  <c r="DW26" i="2"/>
  <c r="AE22" i="2"/>
  <c r="BI22" i="2"/>
  <c r="CL22" i="2"/>
  <c r="DQ22" i="2"/>
  <c r="U23" i="2"/>
  <c r="AW23" i="2"/>
  <c r="BZ23" i="2"/>
  <c r="DA23" i="2"/>
  <c r="F24" i="2"/>
  <c r="AF24" i="2"/>
  <c r="BG24" i="2"/>
  <c r="CI24" i="2"/>
  <c r="DI24" i="2"/>
  <c r="N25" i="2"/>
  <c r="AO25" i="2"/>
  <c r="BO25" i="2"/>
  <c r="CQ25" i="2"/>
  <c r="DR25" i="2"/>
  <c r="W26" i="2"/>
  <c r="AW26" i="2"/>
  <c r="BX26" i="2"/>
  <c r="CZ26" i="2"/>
  <c r="B27" i="2"/>
  <c r="AE27" i="2"/>
  <c r="BF27" i="2"/>
  <c r="CG27" i="2"/>
  <c r="DH27" i="2"/>
  <c r="J28" i="2"/>
  <c r="AI28" i="2"/>
  <c r="BG28" i="2"/>
  <c r="CC28" i="2"/>
  <c r="CY28" i="2"/>
  <c r="DT28" i="2"/>
  <c r="P29" i="2"/>
  <c r="AI29" i="2"/>
  <c r="BD29" i="2"/>
  <c r="BX29" i="2"/>
  <c r="CQ29" i="2"/>
  <c r="DJ29" i="2"/>
  <c r="C30" i="2"/>
  <c r="U30" i="2"/>
  <c r="AL30" i="2"/>
  <c r="BC30" i="2"/>
  <c r="BT30" i="2"/>
  <c r="CK30" i="2"/>
  <c r="DB30" i="2"/>
  <c r="DS30" i="2"/>
  <c r="L31" i="2"/>
  <c r="AC31" i="2"/>
  <c r="AT31" i="2"/>
  <c r="BK31" i="2"/>
  <c r="CB31" i="2"/>
  <c r="CS31" i="2"/>
  <c r="DJ31" i="2"/>
  <c r="C32" i="2"/>
  <c r="U32" i="2"/>
  <c r="AK32" i="2"/>
  <c r="BA32" i="2"/>
  <c r="BQ32" i="2"/>
  <c r="CG32" i="2"/>
  <c r="CW32" i="2"/>
  <c r="DM32" i="2"/>
  <c r="E33" i="2"/>
  <c r="U33" i="2"/>
  <c r="AK33" i="2"/>
  <c r="BA33" i="2"/>
  <c r="BQ33" i="2"/>
  <c r="CG33" i="2"/>
  <c r="CW33" i="2"/>
  <c r="DM33" i="2"/>
  <c r="E34" i="2"/>
  <c r="U34" i="2"/>
  <c r="AK34" i="2"/>
  <c r="BA34" i="2"/>
  <c r="BQ34" i="2"/>
  <c r="CG34" i="2"/>
  <c r="CW34" i="2"/>
  <c r="DM34" i="2"/>
  <c r="E35" i="2"/>
  <c r="U35" i="2"/>
  <c r="AK35" i="2"/>
  <c r="BA35" i="2"/>
  <c r="BQ35" i="2"/>
  <c r="DM36" i="2"/>
  <c r="CW36" i="2"/>
  <c r="CG36" i="2"/>
  <c r="BQ36" i="2"/>
  <c r="BA36" i="2"/>
  <c r="AK36" i="2"/>
  <c r="U36" i="2"/>
  <c r="E36" i="2"/>
  <c r="DM35" i="2"/>
  <c r="CW35" i="2"/>
  <c r="BB35" i="2"/>
  <c r="D35" i="2"/>
  <c r="CE34" i="2"/>
  <c r="AF34" i="2"/>
  <c r="CY33" i="2"/>
  <c r="BB33" i="2"/>
  <c r="D33" i="2"/>
  <c r="CE32" i="2"/>
  <c r="AF32" i="2"/>
  <c r="CU31" i="2"/>
  <c r="AU31" i="2"/>
  <c r="DR30" i="2"/>
  <c r="BR30" i="2"/>
  <c r="O30" i="2"/>
  <c r="BZ29" i="2"/>
  <c r="Q29" i="2"/>
  <c r="CA28" i="2"/>
  <c r="G28" i="2"/>
  <c r="AW27" i="2"/>
  <c r="BW26" i="2"/>
  <c r="BR25" i="2"/>
  <c r="BF24" i="2"/>
  <c r="Y23" i="2"/>
  <c r="DL36" i="2"/>
  <c r="CV36" i="2"/>
  <c r="CF36" i="2"/>
  <c r="BP36" i="2"/>
  <c r="AZ36" i="2"/>
  <c r="AJ36" i="2"/>
  <c r="T36" i="2"/>
  <c r="D36" i="2"/>
  <c r="DL35" i="2"/>
  <c r="CV35" i="2"/>
  <c r="AZ35" i="2"/>
  <c r="C35" i="2"/>
  <c r="CB34" i="2"/>
  <c r="W34" i="2"/>
  <c r="CX33" i="2"/>
  <c r="AZ33" i="2"/>
  <c r="C33" i="2"/>
  <c r="CB32" i="2"/>
  <c r="W32" i="2"/>
  <c r="CT31" i="2"/>
  <c r="AS31" i="2"/>
  <c r="DQ30" i="2"/>
  <c r="BN30" i="2"/>
  <c r="F30" i="2"/>
  <c r="BY29" i="2"/>
  <c r="O29" i="2"/>
  <c r="BZ28" i="2"/>
  <c r="C28" i="2"/>
  <c r="AG27" i="2"/>
  <c r="BO26" i="2"/>
  <c r="BN25" i="2"/>
  <c r="AI24" i="2"/>
  <c r="W23" i="2"/>
  <c r="DJ36" i="2"/>
  <c r="CT36" i="2"/>
  <c r="CD36" i="2"/>
  <c r="BN36" i="2"/>
  <c r="AX36" i="2"/>
  <c r="AH36" i="2"/>
  <c r="R36" i="2"/>
  <c r="B36" i="2"/>
  <c r="DJ35" i="2"/>
  <c r="CR35" i="2"/>
  <c r="AV35" i="2"/>
  <c r="DO34" i="2"/>
  <c r="BR34" i="2"/>
  <c r="T34" i="2"/>
  <c r="CU33" i="2"/>
  <c r="AV33" i="2"/>
  <c r="DO32" i="2"/>
  <c r="BR32" i="2"/>
  <c r="S32" i="2"/>
  <c r="CQ31" i="2"/>
  <c r="AO31" i="2"/>
  <c r="DD30" i="2"/>
  <c r="BD30" i="2"/>
  <c r="B30" i="2"/>
  <c r="BU29" i="2"/>
  <c r="J29" i="2"/>
  <c r="BJ28" i="2"/>
  <c r="DJ27" i="2"/>
  <c r="AC27" i="2"/>
  <c r="AX26" i="2"/>
  <c r="AP25" i="2"/>
  <c r="AD24" i="2"/>
  <c r="DS22" i="2"/>
  <c r="DX36" i="2"/>
  <c r="DH36" i="2"/>
  <c r="CR36" i="2"/>
  <c r="CB36" i="2"/>
  <c r="BL36" i="2"/>
  <c r="AV36" i="2"/>
  <c r="AF36" i="2"/>
  <c r="P36" i="2"/>
  <c r="DX35" i="2"/>
  <c r="DH35" i="2"/>
  <c r="CH35" i="2"/>
  <c r="AL35" i="2"/>
  <c r="DL34" i="2"/>
  <c r="BO34" i="2"/>
  <c r="P34" i="2"/>
  <c r="CI33" i="2"/>
  <c r="AL33" i="2"/>
  <c r="DL32" i="2"/>
  <c r="BO32" i="2"/>
  <c r="O32" i="2"/>
  <c r="CD31" i="2"/>
  <c r="AD31" i="2"/>
  <c r="DA30" i="2"/>
  <c r="BA30" i="2"/>
  <c r="DV29" i="2"/>
  <c r="BG29" i="2"/>
  <c r="DU28" i="2"/>
  <c r="BF28" i="2"/>
  <c r="DE27" i="2"/>
  <c r="V27" i="2"/>
  <c r="AO26" i="2"/>
  <c r="P25" i="2"/>
  <c r="G24" i="2"/>
  <c r="DO22" i="2"/>
  <c r="DW36" i="2"/>
  <c r="DG36" i="2"/>
  <c r="CQ36" i="2"/>
  <c r="CA36" i="2"/>
  <c r="BK36" i="2"/>
  <c r="AU36" i="2"/>
  <c r="AE36" i="2"/>
  <c r="O36" i="2"/>
  <c r="DW35" i="2"/>
  <c r="DG35" i="2"/>
  <c r="CG35" i="2"/>
  <c r="AJ35" i="2"/>
  <c r="DK34" i="2"/>
  <c r="BL34" i="2"/>
  <c r="G34" i="2"/>
  <c r="CH33" i="2"/>
  <c r="AJ33" i="2"/>
  <c r="DK32" i="2"/>
  <c r="BL32" i="2"/>
  <c r="F32" i="2"/>
  <c r="CC31" i="2"/>
  <c r="AB31" i="2"/>
  <c r="CZ30" i="2"/>
  <c r="AW30" i="2"/>
  <c r="DM29" i="2"/>
  <c r="BF29" i="2"/>
  <c r="DS28" i="2"/>
  <c r="BE28" i="2"/>
  <c r="CZ27" i="2"/>
  <c r="G27" i="2"/>
  <c r="Y26" i="2"/>
  <c r="O25" i="2"/>
  <c r="C24" i="2"/>
  <c r="CP22" i="2"/>
  <c r="DV36" i="2"/>
  <c r="DF36" i="2"/>
  <c r="CP36" i="2"/>
  <c r="BZ36" i="2"/>
  <c r="BJ36" i="2"/>
  <c r="AT36" i="2"/>
  <c r="AD36" i="2"/>
  <c r="N36" i="2"/>
  <c r="DV35" i="2"/>
  <c r="DF35" i="2"/>
  <c r="CF35" i="2"/>
  <c r="AI35" i="2"/>
  <c r="DH34" i="2"/>
  <c r="BC34" i="2"/>
  <c r="F34" i="2"/>
  <c r="CF33" i="2"/>
  <c r="AI33" i="2"/>
  <c r="DH32" i="2"/>
  <c r="BC32" i="2"/>
  <c r="E32" i="2"/>
  <c r="CA31" i="2"/>
  <c r="AA31" i="2"/>
  <c r="CW30" i="2"/>
  <c r="AN30" i="2"/>
  <c r="DK29" i="2"/>
  <c r="BB29" i="2"/>
  <c r="DQ28" i="2"/>
  <c r="BA28" i="2"/>
  <c r="CJ27" i="2"/>
  <c r="E27" i="2"/>
  <c r="X26" i="2"/>
  <c r="L25" i="2"/>
  <c r="DE23" i="2"/>
  <c r="CN22" i="2"/>
  <c r="DU36" i="2"/>
  <c r="DE36" i="2"/>
  <c r="CO36" i="2"/>
  <c r="BY36" i="2"/>
  <c r="BI36" i="2"/>
  <c r="AS36" i="2"/>
  <c r="AC36" i="2"/>
  <c r="M36" i="2"/>
  <c r="DU35" i="2"/>
  <c r="DE35" i="2"/>
  <c r="CE35" i="2"/>
  <c r="AF35" i="2"/>
  <c r="CY34" i="2"/>
  <c r="BB34" i="2"/>
  <c r="D34" i="2"/>
  <c r="CE33" i="2"/>
  <c r="AF33" i="2"/>
  <c r="CY32" i="2"/>
  <c r="BB32" i="2"/>
  <c r="B32" i="2"/>
  <c r="BZ31" i="2"/>
  <c r="X31" i="2"/>
  <c r="CM30" i="2"/>
  <c r="AM30" i="2"/>
  <c r="DI29" i="2"/>
  <c r="BA29" i="2"/>
  <c r="DN28" i="2"/>
  <c r="AM28" i="2"/>
  <c r="CI27" i="2"/>
  <c r="DY26" i="2"/>
  <c r="U26" i="2"/>
  <c r="DN24" i="2"/>
  <c r="DC23" i="2"/>
  <c r="CK22" i="2"/>
  <c r="DT36" i="2"/>
  <c r="DD36" i="2"/>
  <c r="CN36" i="2"/>
  <c r="BX36" i="2"/>
  <c r="BH36" i="2"/>
  <c r="AR36" i="2"/>
  <c r="AB36" i="2"/>
  <c r="L36" i="2"/>
  <c r="DT35" i="2"/>
  <c r="DD35" i="2"/>
  <c r="CB35" i="2"/>
  <c r="W35" i="2"/>
  <c r="CX34" i="2"/>
  <c r="AZ34" i="2"/>
  <c r="C34" i="2"/>
  <c r="CB33" i="2"/>
  <c r="W33" i="2"/>
  <c r="CX32" i="2"/>
  <c r="AZ32" i="2"/>
  <c r="DY31" i="2"/>
  <c r="BW31" i="2"/>
  <c r="N31" i="2"/>
  <c r="CL30" i="2"/>
  <c r="AK30" i="2"/>
  <c r="DH29" i="2"/>
  <c r="AW29" i="2"/>
  <c r="DB28" i="2"/>
  <c r="AL28" i="2"/>
  <c r="CE27" i="2"/>
  <c r="DS26" i="2"/>
  <c r="DV25" i="2"/>
  <c r="DK24" i="2"/>
  <c r="CZ23" i="2"/>
  <c r="BM22" i="2"/>
  <c r="DS36" i="2"/>
  <c r="DC36" i="2"/>
  <c r="CM36" i="2"/>
  <c r="BW36" i="2"/>
  <c r="BG36" i="2"/>
  <c r="AQ36" i="2"/>
  <c r="AA36" i="2"/>
  <c r="K36" i="2"/>
  <c r="DS35" i="2"/>
  <c r="DC35" i="2"/>
  <c r="BS35" i="2"/>
  <c r="V35" i="2"/>
  <c r="CV34" i="2"/>
  <c r="AY34" i="2"/>
  <c r="DX33" i="2"/>
  <c r="BS33" i="2"/>
  <c r="V33" i="2"/>
  <c r="CV32" i="2"/>
  <c r="AY32" i="2"/>
  <c r="DV31" i="2"/>
  <c r="BM31" i="2"/>
  <c r="M31" i="2"/>
  <c r="CJ30" i="2"/>
  <c r="AI30" i="2"/>
  <c r="DE29" i="2"/>
  <c r="AM29" i="2"/>
  <c r="CZ28" i="2"/>
  <c r="AG28" i="2"/>
  <c r="CD27" i="2"/>
  <c r="DD26" i="2"/>
  <c r="DT25" i="2"/>
  <c r="DH24" i="2"/>
  <c r="CD23" i="2"/>
  <c r="BK22" i="2"/>
  <c r="DR36" i="2"/>
  <c r="DB36" i="2"/>
  <c r="CL36" i="2"/>
  <c r="BV36" i="2"/>
  <c r="BF36" i="2"/>
  <c r="AP36" i="2"/>
  <c r="Z36" i="2"/>
  <c r="J36" i="2"/>
  <c r="DR35" i="2"/>
  <c r="DB35" i="2"/>
  <c r="BR35" i="2"/>
  <c r="T35" i="2"/>
  <c r="CU34" i="2"/>
  <c r="AV34" i="2"/>
  <c r="DO33" i="2"/>
  <c r="BR33" i="2"/>
  <c r="T33" i="2"/>
  <c r="CU32" i="2"/>
  <c r="AV32" i="2"/>
  <c r="DM31" i="2"/>
  <c r="BL31" i="2"/>
  <c r="K31" i="2"/>
  <c r="CI30" i="2"/>
  <c r="AF30" i="2"/>
  <c r="CS29" i="2"/>
  <c r="AK29" i="2"/>
  <c r="CX28" i="2"/>
  <c r="AF28" i="2"/>
  <c r="BX27" i="2"/>
  <c r="DB26" i="2"/>
  <c r="DQ25" i="2"/>
  <c r="CM24" i="2"/>
  <c r="CB23" i="2"/>
  <c r="BG22" i="2"/>
  <c r="DQ36" i="2"/>
  <c r="DA36" i="2"/>
  <c r="CK36" i="2"/>
  <c r="BU36" i="2"/>
  <c r="BE36" i="2"/>
  <c r="AO36" i="2"/>
  <c r="Y36" i="2"/>
  <c r="I36" i="2"/>
  <c r="DQ35" i="2"/>
  <c r="DA35" i="2"/>
  <c r="BP35" i="2"/>
  <c r="S35" i="2"/>
  <c r="CR34" i="2"/>
  <c r="AM34" i="2"/>
  <c r="DN33" i="2"/>
  <c r="BP33" i="2"/>
  <c r="S33" i="2"/>
  <c r="CR32" i="2"/>
  <c r="AM32" i="2"/>
  <c r="DK31" i="2"/>
  <c r="BJ31" i="2"/>
  <c r="J31" i="2"/>
  <c r="CE30" i="2"/>
  <c r="W30" i="2"/>
  <c r="CR29" i="2"/>
  <c r="AH29" i="2"/>
  <c r="CW28" i="2"/>
  <c r="AA28" i="2"/>
  <c r="BI27" i="2"/>
  <c r="CX26" i="2"/>
  <c r="CU25" i="2"/>
  <c r="CK24" i="2"/>
  <c r="BX23" i="2"/>
  <c r="AH22" i="2"/>
  <c r="DP36" i="2"/>
  <c r="CZ36" i="2"/>
  <c r="CJ36" i="2"/>
  <c r="BT36" i="2"/>
  <c r="BD36" i="2"/>
  <c r="AN36" i="2"/>
  <c r="X36" i="2"/>
  <c r="H36" i="2"/>
  <c r="DP35" i="2"/>
  <c r="CZ35" i="2"/>
  <c r="BO35" i="2"/>
  <c r="P35" i="2"/>
  <c r="CI34" i="2"/>
  <c r="AL34" i="2"/>
  <c r="DL33" i="2"/>
  <c r="BO33" i="2"/>
  <c r="P33" i="2"/>
  <c r="CI32" i="2"/>
  <c r="AL32" i="2"/>
  <c r="DI31" i="2"/>
  <c r="BI31" i="2"/>
  <c r="G31" i="2"/>
  <c r="BV30" i="2"/>
  <c r="V30" i="2"/>
  <c r="CP29" i="2"/>
  <c r="AG29" i="2"/>
  <c r="CQ28" i="2"/>
  <c r="M28" i="2"/>
  <c r="BG27" i="2"/>
  <c r="CQ26" i="2"/>
  <c r="CS25" i="2"/>
  <c r="CG24" i="2"/>
  <c r="BA23" i="2"/>
  <c r="AG22" i="2"/>
  <c r="DO36" i="2"/>
  <c r="CY36" i="2"/>
  <c r="CI36" i="2"/>
  <c r="BS36" i="2"/>
  <c r="BC36" i="2"/>
  <c r="AM36" i="2"/>
  <c r="W36" i="2"/>
  <c r="G36" i="2"/>
  <c r="DO35" i="2"/>
  <c r="CY35" i="2"/>
  <c r="BL35" i="2"/>
  <c r="G35" i="2"/>
  <c r="CH34" i="2"/>
  <c r="AJ34" i="2"/>
  <c r="DK33" i="2"/>
  <c r="BL33" i="2"/>
  <c r="G33" i="2"/>
  <c r="CH32" i="2"/>
  <c r="AJ32" i="2"/>
  <c r="DH31" i="2"/>
  <c r="BF31" i="2"/>
  <c r="DU30" i="2"/>
  <c r="BU30" i="2"/>
  <c r="S30" i="2"/>
  <c r="CO29" i="2"/>
  <c r="AD29" i="2"/>
  <c r="CG28" i="2"/>
  <c r="K28" i="2"/>
  <c r="BD27" i="2"/>
  <c r="CA26" i="2"/>
  <c r="CO25" i="2"/>
  <c r="BJ24" i="2"/>
  <c r="AY23" i="2"/>
  <c r="AD22" i="2"/>
  <c r="B5" i="3"/>
  <c r="DK27" i="2"/>
  <c r="CT27" i="2"/>
  <c r="CC27" i="2"/>
  <c r="BL27" i="2"/>
  <c r="AU27" i="2"/>
  <c r="AD27" i="2"/>
  <c r="M27" i="2"/>
  <c r="DT26" i="2"/>
  <c r="DC26" i="2"/>
  <c r="CL26" i="2"/>
  <c r="BU26" i="2"/>
  <c r="BD26" i="2"/>
  <c r="AM26" i="2"/>
  <c r="V26" i="2"/>
  <c r="E26" i="2"/>
  <c r="DK25" i="2"/>
  <c r="CT25" i="2"/>
  <c r="CC25" i="2"/>
  <c r="BL25" i="2"/>
  <c r="AU25" i="2"/>
  <c r="AD25" i="2"/>
  <c r="M25" i="2"/>
  <c r="DT24" i="2"/>
  <c r="DC24" i="2"/>
  <c r="CL24" i="2"/>
  <c r="BU24" i="2"/>
  <c r="BD24" i="2"/>
  <c r="AM24" i="2"/>
  <c r="V24" i="2"/>
  <c r="E24" i="2"/>
  <c r="DK23" i="2"/>
  <c r="CT23" i="2"/>
  <c r="CC23" i="2"/>
  <c r="BL23" i="2"/>
  <c r="AT23" i="2"/>
  <c r="AB23" i="2"/>
  <c r="J23" i="2"/>
  <c r="DP22" i="2"/>
  <c r="CW22" i="2"/>
  <c r="CD22" i="2"/>
  <c r="BL22" i="2"/>
  <c r="AT22" i="2"/>
  <c r="AB22" i="2"/>
  <c r="J22" i="2"/>
  <c r="B34" i="3"/>
  <c r="DK38" i="2"/>
  <c r="AA22" i="2"/>
  <c r="I22" i="2"/>
  <c r="BG38" i="2"/>
  <c r="K29" i="2"/>
  <c r="DR28" i="2"/>
  <c r="DA28" i="2"/>
  <c r="CJ28" i="2"/>
  <c r="BS28" i="2"/>
  <c r="BB28" i="2"/>
  <c r="AK28" i="2"/>
  <c r="S28" i="2"/>
  <c r="B28" i="2"/>
  <c r="DI27" i="2"/>
  <c r="CR27" i="2"/>
  <c r="CA27" i="2"/>
  <c r="BJ27" i="2"/>
  <c r="AS27" i="2"/>
  <c r="AB27" i="2"/>
  <c r="K27" i="2"/>
  <c r="DR26" i="2"/>
  <c r="DA26" i="2"/>
  <c r="CJ26" i="2"/>
  <c r="BS26" i="2"/>
  <c r="BB26" i="2"/>
  <c r="AK26" i="2"/>
  <c r="S26" i="2"/>
  <c r="B26" i="2"/>
  <c r="DI25" i="2"/>
  <c r="CR25" i="2"/>
  <c r="CA25" i="2"/>
  <c r="BJ25" i="2"/>
  <c r="AS25" i="2"/>
  <c r="AB25" i="2"/>
  <c r="K25" i="2"/>
  <c r="DR24" i="2"/>
  <c r="DA24" i="2"/>
  <c r="CJ24" i="2"/>
  <c r="BS24" i="2"/>
  <c r="BB24" i="2"/>
  <c r="AK24" i="2"/>
  <c r="S24" i="2"/>
  <c r="B24" i="2"/>
  <c r="DI23" i="2"/>
  <c r="CR23" i="2"/>
  <c r="CA23" i="2"/>
  <c r="BJ23" i="2"/>
  <c r="AR23" i="2"/>
  <c r="Z23" i="2"/>
  <c r="H23" i="2"/>
  <c r="DM22" i="2"/>
  <c r="CT22" i="2"/>
  <c r="CB22" i="2"/>
  <c r="BJ22" i="2"/>
  <c r="AR22" i="2"/>
  <c r="Z22" i="2"/>
  <c r="H22" i="2"/>
  <c r="B27" i="3"/>
  <c r="BC38" i="2"/>
  <c r="AY28" i="2"/>
  <c r="AH28" i="2"/>
  <c r="Q28" i="2"/>
  <c r="DX27" i="2"/>
  <c r="DG27" i="2"/>
  <c r="CP27" i="2"/>
  <c r="BY27" i="2"/>
  <c r="BH27" i="2"/>
  <c r="AQ27" i="2"/>
  <c r="Z27" i="2"/>
  <c r="I27" i="2"/>
  <c r="DP26" i="2"/>
  <c r="CY26" i="2"/>
  <c r="CH26" i="2"/>
  <c r="BQ26" i="2"/>
  <c r="AY26" i="2"/>
  <c r="AH26" i="2"/>
  <c r="Q26" i="2"/>
  <c r="DX25" i="2"/>
  <c r="DG25" i="2"/>
  <c r="CP25" i="2"/>
  <c r="BY25" i="2"/>
  <c r="BH25" i="2"/>
  <c r="AQ25" i="2"/>
  <c r="Z25" i="2"/>
  <c r="I25" i="2"/>
  <c r="DP24" i="2"/>
  <c r="CY24" i="2"/>
  <c r="CH24" i="2"/>
  <c r="BQ24" i="2"/>
  <c r="AY24" i="2"/>
  <c r="AH24" i="2"/>
  <c r="Q24" i="2"/>
  <c r="DX23" i="2"/>
  <c r="DG23" i="2"/>
  <c r="CP23" i="2"/>
  <c r="BY23" i="2"/>
  <c r="BH23" i="2"/>
  <c r="AP23" i="2"/>
  <c r="X23" i="2"/>
  <c r="E23" i="2"/>
  <c r="DJ22" i="2"/>
  <c r="CR22" i="2"/>
  <c r="BZ22" i="2"/>
  <c r="BH22" i="2"/>
  <c r="AP22" i="2"/>
  <c r="X22" i="2"/>
  <c r="E22" i="2"/>
  <c r="B8" i="3"/>
  <c r="DD29" i="2"/>
  <c r="CM29" i="2"/>
  <c r="BV29" i="2"/>
  <c r="BE29" i="2"/>
  <c r="AN29" i="2"/>
  <c r="W29" i="2"/>
  <c r="F29" i="2"/>
  <c r="DM28" i="2"/>
  <c r="CU28" i="2"/>
  <c r="CD28" i="2"/>
  <c r="BM28" i="2"/>
  <c r="AV28" i="2"/>
  <c r="AE28" i="2"/>
  <c r="N28" i="2"/>
  <c r="DU27" i="2"/>
  <c r="DD27" i="2"/>
  <c r="CM27" i="2"/>
  <c r="BV27" i="2"/>
  <c r="BE27" i="2"/>
  <c r="AN27" i="2"/>
  <c r="W27" i="2"/>
  <c r="F27" i="2"/>
  <c r="DM26" i="2"/>
  <c r="CU26" i="2"/>
  <c r="CD26" i="2"/>
  <c r="BM26" i="2"/>
  <c r="AV26" i="2"/>
  <c r="AE26" i="2"/>
  <c r="N26" i="2"/>
  <c r="DU25" i="2"/>
  <c r="DD25" i="2"/>
  <c r="CM25" i="2"/>
  <c r="BV25" i="2"/>
  <c r="BE25" i="2"/>
  <c r="AN25" i="2"/>
  <c r="W25" i="2"/>
  <c r="F25" i="2"/>
  <c r="DM24" i="2"/>
  <c r="CU24" i="2"/>
  <c r="CD24" i="2"/>
  <c r="BM24" i="2"/>
  <c r="AV24" i="2"/>
  <c r="AE24" i="2"/>
  <c r="N24" i="2"/>
  <c r="DU23" i="2"/>
  <c r="DD23" i="2"/>
  <c r="CM23" i="2"/>
  <c r="BV23" i="2"/>
  <c r="BE23" i="2"/>
  <c r="AM23" i="2"/>
  <c r="S23" i="2"/>
  <c r="DY22" i="2"/>
  <c r="DG22" i="2"/>
  <c r="CO22" i="2"/>
  <c r="BW22" i="2"/>
  <c r="BE22" i="2"/>
  <c r="AM22" i="2"/>
  <c r="S22" i="2"/>
  <c r="DE20" i="2"/>
  <c r="BZ20" i="2"/>
  <c r="B16" i="3"/>
  <c r="DB29" i="2"/>
  <c r="CK29" i="2"/>
  <c r="BT29" i="2"/>
  <c r="BC29" i="2"/>
  <c r="AL29" i="2"/>
  <c r="U29" i="2"/>
  <c r="C29" i="2"/>
  <c r="DJ28" i="2"/>
  <c r="CS28" i="2"/>
  <c r="CB28" i="2"/>
  <c r="BK28" i="2"/>
  <c r="AT28" i="2"/>
  <c r="AC28" i="2"/>
  <c r="L28" i="2"/>
  <c r="DS27" i="2"/>
  <c r="DB27" i="2"/>
  <c r="CK27" i="2"/>
  <c r="BT27" i="2"/>
  <c r="BC27" i="2"/>
  <c r="AL27" i="2"/>
  <c r="U27" i="2"/>
  <c r="C27" i="2"/>
  <c r="DJ26" i="2"/>
  <c r="CS26" i="2"/>
  <c r="CB26" i="2"/>
  <c r="BK26" i="2"/>
  <c r="AT26" i="2"/>
  <c r="AC26" i="2"/>
  <c r="L26" i="2"/>
  <c r="DS25" i="2"/>
  <c r="DB25" i="2"/>
  <c r="CK25" i="2"/>
  <c r="BT25" i="2"/>
  <c r="BC25" i="2"/>
  <c r="AL25" i="2"/>
  <c r="U25" i="2"/>
  <c r="C25" i="2"/>
  <c r="DJ24" i="2"/>
  <c r="CS24" i="2"/>
  <c r="CB24" i="2"/>
  <c r="BK24" i="2"/>
  <c r="AT24" i="2"/>
  <c r="AC24" i="2"/>
  <c r="L24" i="2"/>
  <c r="DS23" i="2"/>
  <c r="DB23" i="2"/>
  <c r="CK23" i="2"/>
  <c r="BT23" i="2"/>
  <c r="BC23" i="2"/>
  <c r="AI23" i="2"/>
  <c r="Q23" i="2"/>
  <c r="DW22" i="2"/>
  <c r="DE22" i="2"/>
  <c r="CM22" i="2"/>
  <c r="BU22" i="2"/>
  <c r="BC22" i="2"/>
  <c r="AI22" i="2"/>
  <c r="BP20" i="2"/>
  <c r="BF20" i="2"/>
  <c r="D22" i="2"/>
  <c r="T22" i="2"/>
  <c r="AJ22" i="2"/>
  <c r="AZ22" i="2"/>
  <c r="BP22" i="2"/>
  <c r="CF22" i="2"/>
  <c r="CV22" i="2"/>
  <c r="DL22" i="2"/>
  <c r="D23" i="2"/>
  <c r="T23" i="2"/>
  <c r="AJ23" i="2"/>
  <c r="AZ23" i="2"/>
  <c r="BP23" i="2"/>
  <c r="CF23" i="2"/>
  <c r="CV23" i="2"/>
  <c r="DL23" i="2"/>
  <c r="D24" i="2"/>
  <c r="T24" i="2"/>
  <c r="AJ24" i="2"/>
  <c r="AZ24" i="2"/>
  <c r="BP24" i="2"/>
  <c r="CF24" i="2"/>
  <c r="CV24" i="2"/>
  <c r="DL24" i="2"/>
  <c r="D25" i="2"/>
  <c r="T25" i="2"/>
  <c r="AJ25" i="2"/>
  <c r="AZ25" i="2"/>
  <c r="BP25" i="2"/>
  <c r="CF25" i="2"/>
  <c r="CV25" i="2"/>
  <c r="DL25" i="2"/>
  <c r="D26" i="2"/>
  <c r="T26" i="2"/>
  <c r="AJ26" i="2"/>
  <c r="AZ26" i="2"/>
  <c r="BP26" i="2"/>
  <c r="CF26" i="2"/>
  <c r="CV26" i="2"/>
  <c r="DL26" i="2"/>
  <c r="D27" i="2"/>
  <c r="T27" i="2"/>
  <c r="AJ27" i="2"/>
  <c r="AZ27" i="2"/>
  <c r="BP27" i="2"/>
  <c r="CF27" i="2"/>
  <c r="CV27" i="2"/>
  <c r="DL27" i="2"/>
  <c r="D28" i="2"/>
  <c r="T28" i="2"/>
  <c r="AJ28" i="2"/>
  <c r="AZ28" i="2"/>
  <c r="BP28" i="2"/>
  <c r="CF28" i="2"/>
  <c r="CV28" i="2"/>
  <c r="DL28" i="2"/>
  <c r="D29" i="2"/>
  <c r="T29" i="2"/>
  <c r="AJ29" i="2"/>
  <c r="AZ29" i="2"/>
  <c r="BP29" i="2"/>
  <c r="CF29" i="2"/>
  <c r="CV29" i="2"/>
  <c r="DL29" i="2"/>
  <c r="D30" i="2"/>
  <c r="T30" i="2"/>
  <c r="AJ30" i="2"/>
  <c r="AZ30" i="2"/>
  <c r="BP30" i="2"/>
  <c r="CF30" i="2"/>
  <c r="CV30" i="2"/>
  <c r="DL30" i="2"/>
  <c r="D31" i="2"/>
  <c r="T31" i="2"/>
  <c r="AJ31" i="2"/>
  <c r="AZ31" i="2"/>
  <c r="BP31" i="2"/>
  <c r="CF31" i="2"/>
  <c r="CV31" i="2"/>
  <c r="DL31" i="2"/>
  <c r="D32" i="2"/>
  <c r="T32" i="2"/>
  <c r="F22" i="2"/>
  <c r="V22" i="2"/>
  <c r="AL22" i="2"/>
  <c r="BB22" i="2"/>
  <c r="BR22" i="2"/>
  <c r="CH22" i="2"/>
  <c r="CX22" i="2"/>
  <c r="DN22" i="2"/>
  <c r="F23" i="2"/>
  <c r="V23" i="2"/>
  <c r="AL23" i="2"/>
  <c r="BB23" i="2"/>
  <c r="BH28" i="2"/>
  <c r="AQ28" i="2"/>
  <c r="Z28" i="2"/>
  <c r="I28" i="2"/>
  <c r="DP27" i="2"/>
  <c r="CY27" i="2"/>
  <c r="CH27" i="2"/>
  <c r="BQ27" i="2"/>
  <c r="AY27" i="2"/>
  <c r="AH27" i="2"/>
  <c r="Q27" i="2"/>
  <c r="DX26" i="2"/>
  <c r="DG26" i="2"/>
  <c r="CP26" i="2"/>
  <c r="BY26" i="2"/>
  <c r="BH26" i="2"/>
  <c r="AQ26" i="2"/>
  <c r="Z26" i="2"/>
  <c r="I26" i="2"/>
  <c r="DP25" i="2"/>
  <c r="CY25" i="2"/>
  <c r="CH25" i="2"/>
  <c r="BQ25" i="2"/>
  <c r="AY25" i="2"/>
  <c r="AH25" i="2"/>
  <c r="Q25" i="2"/>
  <c r="DX24" i="2"/>
  <c r="DG24" i="2"/>
  <c r="CP24" i="2"/>
  <c r="BY24" i="2"/>
  <c r="BH24" i="2"/>
  <c r="AQ24" i="2"/>
  <c r="Z24" i="2"/>
  <c r="I24" i="2"/>
  <c r="DP23" i="2"/>
  <c r="CY23" i="2"/>
  <c r="CH23" i="2"/>
  <c r="BQ23" i="2"/>
  <c r="AX23" i="2"/>
  <c r="AF23" i="2"/>
  <c r="N23" i="2"/>
  <c r="DT22" i="2"/>
  <c r="DB22" i="2"/>
  <c r="CJ22" i="2"/>
  <c r="BQ22" i="2"/>
  <c r="AX22" i="2"/>
  <c r="AF22" i="2"/>
  <c r="N22" i="2"/>
  <c r="BA20" i="2"/>
  <c r="B37" i="3"/>
  <c r="V146" i="2"/>
  <c r="AA146" i="2" s="1"/>
  <c r="AE146" i="2" s="1"/>
  <c r="C117" i="2" s="1"/>
  <c r="V155" i="2"/>
  <c r="AA155" i="2" s="1"/>
  <c r="AE155" i="2" s="1"/>
  <c r="C126" i="2" s="1"/>
  <c r="V149" i="2"/>
  <c r="AA149" i="2" s="1"/>
  <c r="AE149" i="2" s="1"/>
  <c r="C120" i="2" s="1"/>
  <c r="V162" i="2"/>
  <c r="AA162" i="2" s="1"/>
  <c r="AE162" i="2" s="1"/>
  <c r="C133" i="2" s="1"/>
  <c r="V159" i="2"/>
  <c r="AA159" i="2" s="1"/>
  <c r="AE159" i="2" s="1"/>
  <c r="C130" i="2" s="1"/>
  <c r="V151" i="2"/>
  <c r="AA151" i="2" s="1"/>
  <c r="AE151" i="2" s="1"/>
  <c r="C122" i="2" s="1"/>
  <c r="V163" i="2"/>
  <c r="AA163" i="2" s="1"/>
  <c r="AE163" i="2" s="1"/>
  <c r="C134" i="2" s="1"/>
  <c r="V158" i="2"/>
  <c r="AA158" i="2" s="1"/>
  <c r="AE158" i="2" s="1"/>
  <c r="C129" i="2" s="1"/>
  <c r="V147" i="2"/>
  <c r="AA147" i="2" s="1"/>
  <c r="AE147" i="2" s="1"/>
  <c r="C118" i="2" s="1"/>
  <c r="V143" i="2"/>
  <c r="AA143" i="2" s="1"/>
  <c r="AE143" i="2" s="1"/>
  <c r="C114" i="2" s="1"/>
  <c r="X65" i="2"/>
  <c r="X70" i="2" s="1"/>
  <c r="X78" i="2" s="1"/>
  <c r="C107" i="2" s="1"/>
  <c r="R65" i="2"/>
  <c r="R70" i="2" s="1"/>
  <c r="R78" i="2" s="1"/>
  <c r="C101" i="2" s="1"/>
  <c r="W65" i="2"/>
  <c r="W70" i="2" s="1"/>
  <c r="W78" i="2" s="1"/>
  <c r="C106" i="2" s="1"/>
  <c r="U65" i="2"/>
  <c r="U70" i="2" s="1"/>
  <c r="U78" i="2" s="1"/>
  <c r="C104" i="2" s="1"/>
  <c r="O65" i="2"/>
  <c r="O70" i="2" s="1"/>
  <c r="O78" i="2" s="1"/>
  <c r="C98" i="2" s="1"/>
  <c r="T65" i="2"/>
  <c r="T70" i="2" s="1"/>
  <c r="T78" i="2" s="1"/>
  <c r="C103" i="2" s="1"/>
  <c r="Q65" i="2"/>
  <c r="Q70" i="2" s="1"/>
  <c r="Q78" i="2" s="1"/>
  <c r="C100" i="2" s="1"/>
  <c r="N65" i="2"/>
  <c r="N70" i="2" s="1"/>
  <c r="N78" i="2" s="1"/>
  <c r="C97" i="2" s="1"/>
  <c r="K65" i="2"/>
  <c r="K70" i="2" s="1"/>
  <c r="K78" i="2" s="1"/>
  <c r="C94" i="2" s="1"/>
  <c r="H65" i="2"/>
  <c r="H70" i="2" s="1"/>
  <c r="H78" i="2" s="1"/>
  <c r="C91" i="2" s="1"/>
  <c r="E65" i="2"/>
  <c r="E70" i="2" s="1"/>
  <c r="E78" i="2" s="1"/>
  <c r="C88" i="2" s="1"/>
  <c r="M65" i="2"/>
  <c r="M70" i="2" s="1"/>
  <c r="M78" i="2" s="1"/>
  <c r="C96" i="2" s="1"/>
  <c r="G65" i="2"/>
  <c r="G70" i="2" s="1"/>
  <c r="G78" i="2" s="1"/>
  <c r="C90" i="2" s="1"/>
  <c r="D65" i="2"/>
  <c r="D70" i="2" s="1"/>
  <c r="D78" i="2" s="1"/>
  <c r="C87" i="2" s="1"/>
  <c r="Y65" i="2"/>
  <c r="Y70" i="2" s="1"/>
  <c r="Y78" i="2" s="1"/>
  <c r="C108" i="2" s="1"/>
  <c r="V65" i="2"/>
  <c r="V70" i="2" s="1"/>
  <c r="V78" i="2" s="1"/>
  <c r="C105" i="2" s="1"/>
  <c r="S65" i="2"/>
  <c r="S70" i="2" s="1"/>
  <c r="S78" i="2" s="1"/>
  <c r="C102" i="2" s="1"/>
  <c r="L65" i="2"/>
  <c r="L70" i="2" s="1"/>
  <c r="L78" i="2" s="1"/>
  <c r="C95" i="2" s="1"/>
  <c r="I65" i="2"/>
  <c r="I70" i="2" s="1"/>
  <c r="I78" i="2" s="1"/>
  <c r="C92" i="2" s="1"/>
  <c r="F65" i="2"/>
  <c r="F70" i="2" s="1"/>
  <c r="F78" i="2" s="1"/>
  <c r="C89" i="2" s="1"/>
  <c r="C65" i="2"/>
  <c r="C70" i="2" s="1"/>
  <c r="C78" i="2" s="1"/>
  <c r="C86" i="2" s="1"/>
  <c r="V142" i="2"/>
  <c r="AA142" i="2" s="1"/>
  <c r="AE142" i="2" s="1"/>
  <c r="C113" i="2" s="1"/>
  <c r="P65" i="2"/>
  <c r="P70" i="2" s="1"/>
  <c r="P78" i="2" s="1"/>
  <c r="C99" i="2" s="1"/>
  <c r="V164" i="2"/>
  <c r="AA164" i="2" s="1"/>
  <c r="AE164" i="2" s="1"/>
  <c r="C135" i="2" s="1"/>
  <c r="V156" i="2"/>
  <c r="AA156" i="2" s="1"/>
  <c r="AE156" i="2" s="1"/>
  <c r="C127" i="2" s="1"/>
  <c r="B65" i="2"/>
  <c r="V152" i="2"/>
  <c r="AA152" i="2" s="1"/>
  <c r="AE152" i="2" s="1"/>
  <c r="C123" i="2" s="1"/>
  <c r="V148" i="2"/>
  <c r="AA148" i="2" s="1"/>
  <c r="AE148" i="2" s="1"/>
  <c r="C119" i="2" s="1"/>
  <c r="V160" i="2"/>
  <c r="AA160" i="2" s="1"/>
  <c r="AE160" i="2" s="1"/>
  <c r="C131" i="2" s="1"/>
  <c r="V144" i="2"/>
  <c r="AA144" i="2" s="1"/>
  <c r="AE144" i="2" s="1"/>
  <c r="C115" i="2" s="1"/>
  <c r="V161" i="2"/>
  <c r="AA161" i="2" s="1"/>
  <c r="AE161" i="2" s="1"/>
  <c r="C132" i="2" s="1"/>
  <c r="V157" i="2"/>
  <c r="AA157" i="2" s="1"/>
  <c r="AE157" i="2" s="1"/>
  <c r="C128" i="2" s="1"/>
  <c r="V165" i="2"/>
  <c r="AA165" i="2" s="1"/>
  <c r="AE165" i="2" s="1"/>
  <c r="C136" i="2" s="1"/>
  <c r="V153" i="2"/>
  <c r="AA153" i="2" s="1"/>
  <c r="AE153" i="2" s="1"/>
  <c r="C124" i="2" s="1"/>
  <c r="V145" i="2"/>
  <c r="AA145" i="2" s="1"/>
  <c r="AE145" i="2" s="1"/>
  <c r="C116" i="2" s="1"/>
  <c r="DU20" i="2"/>
  <c r="AP20" i="2"/>
  <c r="AA38" i="2"/>
  <c r="DO20" i="2"/>
  <c r="AK20" i="2"/>
  <c r="B6" i="3"/>
  <c r="B22" i="3"/>
  <c r="B42" i="3"/>
  <c r="DJ20" i="2"/>
  <c r="AF20" i="2"/>
  <c r="DA38" i="2"/>
  <c r="V38" i="2"/>
  <c r="CZ20" i="2"/>
  <c r="U20" i="2"/>
  <c r="B9" i="3"/>
  <c r="B25" i="3"/>
  <c r="B45" i="3"/>
  <c r="AW38" i="2"/>
  <c r="CU20" i="2"/>
  <c r="O20" i="2"/>
  <c r="B10" i="3"/>
  <c r="B26" i="3"/>
  <c r="B46" i="3"/>
  <c r="CP20" i="2"/>
  <c r="I20" i="2"/>
  <c r="CV38" i="2"/>
  <c r="P38" i="2"/>
  <c r="CK20" i="2"/>
  <c r="D20" i="2"/>
  <c r="CF20" i="2"/>
  <c r="BQ38" i="2"/>
  <c r="CQ38" i="2"/>
  <c r="K38" i="2"/>
  <c r="BL38" i="2"/>
  <c r="CL38" i="2" l="1"/>
  <c r="CJ38" i="2"/>
  <c r="DF38" i="2"/>
  <c r="E38" i="2"/>
  <c r="C38" i="2"/>
  <c r="CA38" i="2"/>
  <c r="BT38" i="2"/>
  <c r="AL38" i="2"/>
  <c r="AJ38" i="2"/>
  <c r="B70" i="2"/>
  <c r="B78" i="2" s="1"/>
  <c r="C85" i="2" s="1"/>
</calcChain>
</file>

<file path=xl/sharedStrings.xml><?xml version="1.0" encoding="utf-8"?>
<sst xmlns="http://schemas.openxmlformats.org/spreadsheetml/2006/main" count="252" uniqueCount="119">
  <si>
    <t xml:space="preserve">    fpitch = </t>
    <phoneticPr fontId="2"/>
  </si>
  <si>
    <t xml:space="preserve">    fint = </t>
    <phoneticPr fontId="2"/>
  </si>
  <si>
    <t>2fint(1)-fint</t>
    <phoneticPr fontId="2"/>
  </si>
  <si>
    <t>2fint(1)</t>
    <phoneticPr fontId="2"/>
  </si>
  <si>
    <t>2fint(1)+fint</t>
    <phoneticPr fontId="2"/>
  </si>
  <si>
    <t>2fint(2)-fint</t>
    <phoneticPr fontId="2"/>
  </si>
  <si>
    <t>2fint(2)</t>
    <phoneticPr fontId="2"/>
  </si>
  <si>
    <t>2fint(2)+fint</t>
    <phoneticPr fontId="2"/>
  </si>
  <si>
    <t>2fint(3)-fint</t>
    <phoneticPr fontId="2"/>
  </si>
  <si>
    <t>2fint(3)</t>
    <phoneticPr fontId="2"/>
  </si>
  <si>
    <t>2fint(3)+fint</t>
    <phoneticPr fontId="2"/>
  </si>
  <si>
    <t>2fint(4)-fint</t>
    <phoneticPr fontId="2"/>
  </si>
  <si>
    <t>2fint(4)</t>
    <phoneticPr fontId="2"/>
  </si>
  <si>
    <t>2fint(4)+fint</t>
    <phoneticPr fontId="2"/>
  </si>
  <si>
    <t>2fint(5)-fint</t>
    <phoneticPr fontId="2"/>
  </si>
  <si>
    <t>2fint(5)</t>
    <phoneticPr fontId="2"/>
  </si>
  <si>
    <t>2fint(5)+fint</t>
    <phoneticPr fontId="2"/>
  </si>
  <si>
    <t>2fint(6)-fint</t>
    <phoneticPr fontId="2"/>
  </si>
  <si>
    <t>2fint(6)</t>
    <phoneticPr fontId="2"/>
  </si>
  <si>
    <t>2fint(6)+fint</t>
    <phoneticPr fontId="2"/>
  </si>
  <si>
    <t>2fint(7)-fint</t>
    <phoneticPr fontId="2"/>
  </si>
  <si>
    <t>2fint(7)</t>
    <phoneticPr fontId="2"/>
  </si>
  <si>
    <t>2fint(7)+fint</t>
    <phoneticPr fontId="2"/>
  </si>
  <si>
    <t>2fint(8)-fint</t>
    <phoneticPr fontId="2"/>
  </si>
  <si>
    <t>2fint(8)</t>
    <phoneticPr fontId="2"/>
  </si>
  <si>
    <t>2fint(8)+fint</t>
    <phoneticPr fontId="2"/>
  </si>
  <si>
    <t>2fint(9)-fint</t>
    <phoneticPr fontId="2"/>
  </si>
  <si>
    <t>2fint(9)</t>
    <phoneticPr fontId="2"/>
  </si>
  <si>
    <t>2fint(9)+fint</t>
    <phoneticPr fontId="2"/>
  </si>
  <si>
    <t>2fint(10)-fint</t>
    <phoneticPr fontId="2"/>
  </si>
  <si>
    <t>2fint(10)</t>
    <phoneticPr fontId="2"/>
  </si>
  <si>
    <t>2fint(10)+fint</t>
    <phoneticPr fontId="2"/>
  </si>
  <si>
    <t>2fint(11)-fint</t>
    <phoneticPr fontId="2"/>
  </si>
  <si>
    <t>2fint(11)</t>
    <phoneticPr fontId="2"/>
  </si>
  <si>
    <t>2fint(11)+fint</t>
    <phoneticPr fontId="2"/>
  </si>
  <si>
    <t>2fint(12)-fint</t>
    <phoneticPr fontId="2"/>
  </si>
  <si>
    <t>2fint(12)</t>
    <phoneticPr fontId="2"/>
  </si>
  <si>
    <t>2fint(12)+fint</t>
    <phoneticPr fontId="2"/>
  </si>
  <si>
    <t>2fint(13)-fint</t>
    <phoneticPr fontId="2"/>
  </si>
  <si>
    <t>2fint(13)</t>
    <phoneticPr fontId="2"/>
  </si>
  <si>
    <t>2fint(13)+fint</t>
    <phoneticPr fontId="2"/>
  </si>
  <si>
    <t>2fint(14)-fint</t>
    <phoneticPr fontId="2"/>
  </si>
  <si>
    <t>2fint(14)</t>
    <phoneticPr fontId="2"/>
  </si>
  <si>
    <t>2fint(14)+fint</t>
    <phoneticPr fontId="2"/>
  </si>
  <si>
    <t>2fint(15)-fint</t>
    <phoneticPr fontId="2"/>
  </si>
  <si>
    <t>2fint(15)</t>
    <phoneticPr fontId="2"/>
  </si>
  <si>
    <t>2fint(15)+fint</t>
    <phoneticPr fontId="2"/>
  </si>
  <si>
    <t>2fint(16)-fint</t>
    <phoneticPr fontId="2"/>
  </si>
  <si>
    <t>2fint(16)</t>
    <phoneticPr fontId="2"/>
  </si>
  <si>
    <t>2fint(16)+fint</t>
    <phoneticPr fontId="2"/>
  </si>
  <si>
    <t>2fint(17)-fint</t>
    <phoneticPr fontId="2"/>
  </si>
  <si>
    <t>2fint(17)</t>
    <phoneticPr fontId="2"/>
  </si>
  <si>
    <t>2fint(17)+fint</t>
    <phoneticPr fontId="2"/>
  </si>
  <si>
    <t>2fint(18)-fint</t>
    <phoneticPr fontId="2"/>
  </si>
  <si>
    <t>2fint(18)</t>
    <phoneticPr fontId="2"/>
  </si>
  <si>
    <t>2fint(18)+fint</t>
    <phoneticPr fontId="2"/>
  </si>
  <si>
    <t>2fint(19)-fint</t>
    <phoneticPr fontId="2"/>
  </si>
  <si>
    <t>2fint(19)</t>
    <phoneticPr fontId="2"/>
  </si>
  <si>
    <t>2fint(19)+fint</t>
    <phoneticPr fontId="2"/>
  </si>
  <si>
    <t>2fint(20)-fint</t>
    <phoneticPr fontId="2"/>
  </si>
  <si>
    <t>2fint(20)</t>
    <phoneticPr fontId="2"/>
  </si>
  <si>
    <t>2fint(20)+fint</t>
    <phoneticPr fontId="2"/>
  </si>
  <si>
    <t>2fint(21)-fint</t>
    <phoneticPr fontId="2"/>
  </si>
  <si>
    <t>2fint(21)</t>
    <phoneticPr fontId="2"/>
  </si>
  <si>
    <t>2fint(21)+fint</t>
    <phoneticPr fontId="2"/>
  </si>
  <si>
    <t>2fint(22)-fint</t>
    <phoneticPr fontId="2"/>
  </si>
  <si>
    <t>2fint(22)</t>
    <phoneticPr fontId="2"/>
  </si>
  <si>
    <t>2fint(22)+fint</t>
    <phoneticPr fontId="2"/>
  </si>
  <si>
    <t>2fint(23)-fint</t>
    <phoneticPr fontId="2"/>
  </si>
  <si>
    <t>2fint(23)</t>
    <phoneticPr fontId="2"/>
  </si>
  <si>
    <t>2fint(23)+fint</t>
    <phoneticPr fontId="2"/>
  </si>
  <si>
    <t>2fint(24)-fint</t>
    <phoneticPr fontId="2"/>
  </si>
  <si>
    <t>2fint(24)</t>
    <phoneticPr fontId="2"/>
  </si>
  <si>
    <t>2fint(24)+fint</t>
    <phoneticPr fontId="2"/>
  </si>
  <si>
    <r>
      <t xml:space="preserve">      </t>
    </r>
    <r>
      <rPr>
        <sz val="12"/>
        <rFont val="Times New Roman"/>
        <family val="1"/>
      </rPr>
      <t>2</t>
    </r>
    <r>
      <rPr>
        <i/>
        <sz val="12"/>
        <rFont val="Times New Roman"/>
        <family val="1"/>
      </rPr>
      <t xml:space="preserve">fint = </t>
    </r>
    <phoneticPr fontId="2"/>
  </si>
  <si>
    <r>
      <rPr>
        <sz val="12"/>
        <rFont val="HG丸ｺﾞｼｯｸM-PRO"/>
        <family val="3"/>
        <charset val="128"/>
      </rPr>
      <t>⑦．　各条件を入力</t>
    </r>
    <rPh sb="3" eb="4">
      <t>カク</t>
    </rPh>
    <rPh sb="4" eb="6">
      <t>ジョウケン</t>
    </rPh>
    <rPh sb="7" eb="9">
      <t>ニュウリョク</t>
    </rPh>
    <phoneticPr fontId="2"/>
  </si>
  <si>
    <r>
      <rPr>
        <sz val="12"/>
        <rFont val="HG丸ｺﾞｼｯｸM-PRO"/>
        <family val="3"/>
        <charset val="128"/>
      </rPr>
      <t>実習用</t>
    </r>
  </si>
  <si>
    <r>
      <rPr>
        <sz val="12"/>
        <rFont val="HG丸ｺﾞｼｯｸM-PRO"/>
        <family val="3"/>
        <charset val="128"/>
      </rPr>
      <t>空間周波数</t>
    </r>
    <rPh sb="0" eb="2">
      <t>クウカン</t>
    </rPh>
    <rPh sb="2" eb="5">
      <t>シュウハスウ</t>
    </rPh>
    <phoneticPr fontId="2"/>
  </si>
  <si>
    <r>
      <rPr>
        <sz val="12"/>
        <rFont val="HG丸ｺﾞｼｯｸM-PRO"/>
        <family val="3"/>
        <charset val="128"/>
      </rPr>
      <t>⑪　実空間周波数へ補正</t>
    </r>
    <rPh sb="2" eb="3">
      <t>ジツ</t>
    </rPh>
    <rPh sb="9" eb="11">
      <t>ホセイ</t>
    </rPh>
    <phoneticPr fontId="2"/>
  </si>
  <si>
    <r>
      <rPr>
        <sz val="12"/>
        <rFont val="HG丸ｺﾞｼｯｸM-PRO"/>
        <family val="3"/>
        <charset val="128"/>
      </rPr>
      <t>⑫　有効露光量変換</t>
    </r>
    <rPh sb="2" eb="4">
      <t>ユウコウ</t>
    </rPh>
    <rPh sb="4" eb="5">
      <t>ロ</t>
    </rPh>
    <rPh sb="5" eb="6">
      <t>コウ</t>
    </rPh>
    <rPh sb="6" eb="7">
      <t>リョウ</t>
    </rPh>
    <rPh sb="7" eb="9">
      <t>ヘンカン</t>
    </rPh>
    <phoneticPr fontId="2"/>
  </si>
  <si>
    <r>
      <rPr>
        <sz val="12"/>
        <rFont val="HG丸ｺﾞｼｯｸM-PRO"/>
        <family val="3"/>
        <charset val="128"/>
      </rPr>
      <t>空間周波数</t>
    </r>
    <phoneticPr fontId="2"/>
  </si>
  <si>
    <r>
      <rPr>
        <sz val="12"/>
        <rFont val="HG丸ｺﾞｼｯｸM-PRO"/>
        <family val="3"/>
        <charset val="128"/>
      </rPr>
      <t>周波数ビンで平均</t>
    </r>
    <rPh sb="0" eb="3">
      <t>シュウハスウ</t>
    </rPh>
    <rPh sb="6" eb="8">
      <t>ヘイキン</t>
    </rPh>
    <phoneticPr fontId="2"/>
  </si>
  <si>
    <r>
      <t>Bin</t>
    </r>
    <r>
      <rPr>
        <sz val="12"/>
        <rFont val="HG丸ｺﾞｼｯｸM-PRO"/>
        <family val="3"/>
        <charset val="128"/>
      </rPr>
      <t>内の平均値</t>
    </r>
    <rPh sb="3" eb="4">
      <t>ナイ</t>
    </rPh>
    <rPh sb="5" eb="7">
      <t>ヘイキン</t>
    </rPh>
    <rPh sb="7" eb="8">
      <t>チ</t>
    </rPh>
    <phoneticPr fontId="2"/>
  </si>
  <si>
    <r>
      <t>Log</t>
    </r>
    <r>
      <rPr>
        <b/>
        <sz val="16"/>
        <rFont val="HG丸ｺﾞｼｯｸM-PRO"/>
        <family val="3"/>
        <charset val="128"/>
      </rPr>
      <t>システム</t>
    </r>
    <r>
      <rPr>
        <b/>
        <sz val="16"/>
        <rFont val="Times New Roman"/>
        <family val="1"/>
      </rPr>
      <t>(log</t>
    </r>
    <r>
      <rPr>
        <b/>
        <sz val="16"/>
        <rFont val="HG丸ｺﾞｼｯｸM-PRO"/>
        <family val="3"/>
        <charset val="128"/>
      </rPr>
      <t>変換してピクセル値に出力するシステム）　〈</t>
    </r>
    <r>
      <rPr>
        <b/>
        <sz val="16"/>
        <rFont val="Times New Roman"/>
        <family val="1"/>
      </rPr>
      <t>A</t>
    </r>
    <r>
      <rPr>
        <b/>
        <sz val="16"/>
        <rFont val="HG丸ｺﾞｼｯｸM-PRO"/>
        <family val="3"/>
        <charset val="128"/>
      </rPr>
      <t>〉</t>
    </r>
    <phoneticPr fontId="2"/>
  </si>
  <si>
    <r>
      <rPr>
        <sz val="12"/>
        <rFont val="HG丸ｺﾞｼｯｸM-PRO"/>
        <family val="3"/>
        <charset val="128"/>
      </rPr>
      <t>入出力特性の傾き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G</t>
    </r>
    <r>
      <rPr>
        <sz val="12"/>
        <rFont val="Times New Roman"/>
        <family val="1"/>
      </rPr>
      <t>)</t>
    </r>
    <rPh sb="0" eb="3">
      <t>ニュウシュツリョク</t>
    </rPh>
    <rPh sb="3" eb="5">
      <t>トクセイ</t>
    </rPh>
    <rPh sb="6" eb="7">
      <t>カタム</t>
    </rPh>
    <phoneticPr fontId="2"/>
  </si>
  <si>
    <r>
      <rPr>
        <sz val="12"/>
        <rFont val="HG丸ｺﾞｼｯｸM-PRO"/>
        <family val="3"/>
        <charset val="128"/>
      </rPr>
      <t>サンプリングピッチ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dx dy</t>
    </r>
    <r>
      <rPr>
        <sz val="12"/>
        <rFont val="Times New Roman"/>
        <family val="1"/>
      </rPr>
      <t>)   ( mm)</t>
    </r>
    <phoneticPr fontId="2"/>
  </si>
  <si>
    <r>
      <rPr>
        <sz val="12"/>
        <rFont val="HG丸ｺﾞｼｯｸM-PRO"/>
        <family val="3"/>
        <charset val="128"/>
      </rPr>
      <t>マトリックス数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M,N</t>
    </r>
    <r>
      <rPr>
        <sz val="12"/>
        <rFont val="Times New Roman"/>
        <family val="1"/>
      </rPr>
      <t>)</t>
    </r>
    <rPh sb="6" eb="7">
      <t>スウ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</si>
  <si>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i/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phoneticPr fontId="2"/>
  </si>
  <si>
    <r>
      <rPr>
        <b/>
        <sz val="12"/>
        <rFont val="HG丸ｺﾞｼｯｸM-PRO"/>
        <family val="3"/>
        <charset val="128"/>
      </rPr>
      <t>周波数</t>
    </r>
    <r>
      <rPr>
        <b/>
        <sz val="12"/>
        <rFont val="Times New Roman"/>
        <family val="1"/>
      </rPr>
      <t>bin</t>
    </r>
    <r>
      <rPr>
        <b/>
        <sz val="12"/>
        <rFont val="HG丸ｺﾞｼｯｸM-PRO"/>
        <family val="3"/>
        <charset val="128"/>
      </rPr>
      <t>のエリア識別
（</t>
    </r>
    <r>
      <rPr>
        <b/>
        <sz val="12"/>
        <rFont val="Times New Roman"/>
        <family val="1"/>
      </rPr>
      <t>PS</t>
    </r>
    <r>
      <rPr>
        <b/>
        <sz val="12"/>
        <rFont val="HG丸ｺﾞｼｯｸM-PRO"/>
        <family val="3"/>
        <charset val="128"/>
      </rPr>
      <t>上の各座標の周波数を示す）</t>
    </r>
    <rPh sb="0" eb="3">
      <t>シュウハスウ</t>
    </rPh>
    <rPh sb="10" eb="12">
      <t>シキベツ</t>
    </rPh>
    <rPh sb="16" eb="17">
      <t>ジョウ</t>
    </rPh>
    <rPh sb="18" eb="19">
      <t>カク</t>
    </rPh>
    <rPh sb="19" eb="21">
      <t>ザヒョウ</t>
    </rPh>
    <rPh sb="22" eb="25">
      <t>シュウハスウ</t>
    </rPh>
    <rPh sb="26" eb="27">
      <t>シメ</t>
    </rPh>
    <phoneticPr fontId="2"/>
  </si>
  <si>
    <r>
      <rPr>
        <sz val="12"/>
        <rFont val="HG丸ｺﾞｼｯｸM-PRO"/>
        <family val="3"/>
        <charset val="128"/>
      </rPr>
      <t>周波数</t>
    </r>
    <r>
      <rPr>
        <sz val="12"/>
        <rFont val="Times New Roman"/>
        <family val="1"/>
      </rPr>
      <t>bin</t>
    </r>
    <r>
      <rPr>
        <sz val="12"/>
        <rFont val="HG丸ｺﾞｼｯｸM-PRO"/>
        <family val="3"/>
        <charset val="128"/>
      </rPr>
      <t>の範囲</t>
    </r>
    <rPh sb="0" eb="3">
      <t>シュウハスウ</t>
    </rPh>
    <rPh sb="7" eb="9">
      <t>ハンイ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</si>
  <si>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NNPS</t>
    </r>
    <rPh sb="0" eb="2">
      <t>スイヘイ</t>
    </rPh>
    <rPh sb="2" eb="4">
      <t>ホウコウ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</si>
  <si>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  <phoneticPr fontId="2"/>
  </si>
  <si>
    <r>
      <rPr>
        <b/>
        <sz val="14"/>
        <color indexed="10"/>
        <rFont val="HG丸ｺﾞｼｯｸM-PRO"/>
        <family val="3"/>
        <charset val="128"/>
      </rPr>
      <t>⑨　</t>
    </r>
    <r>
      <rPr>
        <b/>
        <sz val="14"/>
        <color indexed="10"/>
        <rFont val="Times New Roman"/>
        <family val="1"/>
      </rPr>
      <t>Power Spectrum</t>
    </r>
    <r>
      <rPr>
        <b/>
        <sz val="14"/>
        <color indexed="10"/>
        <rFont val="HG丸ｺﾞｼｯｸM-PRO"/>
        <family val="3"/>
        <charset val="128"/>
      </rPr>
      <t>　</t>
    </r>
  </si>
  <si>
    <r>
      <rPr>
        <b/>
        <sz val="14"/>
        <color indexed="10"/>
        <rFont val="HG丸ｺﾞｼｯｸM-PRO"/>
        <family val="3"/>
        <charset val="128"/>
      </rPr>
      <t>（</t>
    </r>
    <r>
      <rPr>
        <b/>
        <sz val="14"/>
        <color indexed="10"/>
        <rFont val="Times New Roman"/>
        <family val="1"/>
      </rPr>
      <t>Log</t>
    </r>
    <r>
      <rPr>
        <b/>
        <sz val="14"/>
        <color indexed="10"/>
        <rFont val="HG丸ｺﾞｼｯｸM-PRO"/>
        <family val="3"/>
        <charset val="128"/>
      </rPr>
      <t>〈</t>
    </r>
    <r>
      <rPr>
        <b/>
        <sz val="14"/>
        <color indexed="10"/>
        <rFont val="Times New Roman"/>
        <family val="1"/>
      </rPr>
      <t>A</t>
    </r>
    <r>
      <rPr>
        <b/>
        <sz val="14"/>
        <color indexed="10"/>
        <rFont val="HG丸ｺﾞｼｯｸM-PRO"/>
        <family val="3"/>
        <charset val="128"/>
      </rPr>
      <t>〉）水平方向</t>
    </r>
  </si>
  <si>
    <r>
      <rPr>
        <sz val="12"/>
        <rFont val="HG丸ｺﾞｼｯｸM-PRO"/>
        <family val="3"/>
        <charset val="128"/>
      </rPr>
      <t>⑩　周波数</t>
    </r>
    <r>
      <rPr>
        <sz val="12"/>
        <rFont val="Times New Roman"/>
        <family val="1"/>
      </rPr>
      <t>Bin</t>
    </r>
    <r>
      <rPr>
        <sz val="12"/>
        <rFont val="HG丸ｺﾞｼｯｸM-PRO"/>
        <family val="3"/>
        <charset val="128"/>
      </rPr>
      <t>で平均</t>
    </r>
    <rPh sb="2" eb="5">
      <t>シュウハスウ</t>
    </rPh>
    <rPh sb="9" eb="11">
      <t>ヘイキン</t>
    </rPh>
    <phoneticPr fontId="2"/>
  </si>
  <si>
    <r>
      <t>Bin</t>
    </r>
    <r>
      <rPr>
        <sz val="12"/>
        <rFont val="HG丸ｺﾞｼｯｸM-PRO"/>
        <family val="3"/>
        <charset val="128"/>
      </rPr>
      <t>内の平均値</t>
    </r>
    <r>
      <rPr>
        <sz val="12"/>
        <rFont val="Times New Roman"/>
        <family val="1"/>
      </rPr>
      <t>(NPS)</t>
    </r>
    <rPh sb="3" eb="4">
      <t>ナイ</t>
    </rPh>
    <rPh sb="5" eb="7">
      <t>ヘイキン</t>
    </rPh>
    <rPh sb="7" eb="8">
      <t>チ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</si>
  <si>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NPS</t>
    </r>
    <r>
      <rPr>
        <sz val="12"/>
        <rFont val="HG丸ｺﾞｼｯｸM-PRO"/>
        <family val="3"/>
        <charset val="128"/>
      </rPr>
      <t>　</t>
    </r>
    <r>
      <rPr>
        <sz val="12"/>
        <rFont val="Times New Roman"/>
        <family val="1"/>
      </rPr>
      <t>(mm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</si>
  <si>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NNPS(</t>
    </r>
    <r>
      <rPr>
        <i/>
        <sz val="12"/>
        <rFont val="HG丸ｺﾞｼｯｸM-PRO"/>
        <family val="3"/>
        <charset val="128"/>
      </rPr>
      <t>⊿</t>
    </r>
    <r>
      <rPr>
        <i/>
        <sz val="12"/>
        <rFont val="Times New Roman"/>
        <family val="1"/>
      </rPr>
      <t>E/E</t>
    </r>
    <r>
      <rPr>
        <sz val="12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</si>
  <si>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b/>
        <sz val="16"/>
        <color indexed="10"/>
        <rFont val="HG丸ｺﾞｼｯｸM-PRO"/>
        <family val="3"/>
        <charset val="128"/>
      </rPr>
      <t>水平方向</t>
    </r>
    <r>
      <rPr>
        <b/>
        <sz val="16"/>
        <color indexed="10"/>
        <rFont val="Times New Roman"/>
        <family val="1"/>
      </rPr>
      <t>NNPS</t>
    </r>
    <rPh sb="0" eb="2">
      <t>スイヘイ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</si>
  <si>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NNPS(</t>
    </r>
    <r>
      <rPr>
        <i/>
        <sz val="12"/>
        <rFont val="Times New Roman"/>
        <family val="1"/>
      </rPr>
      <t>u</t>
    </r>
    <r>
      <rPr>
        <sz val="12"/>
        <rFont val="HG丸ｺﾞｼｯｸM-PRO"/>
        <family val="3"/>
        <charset val="128"/>
      </rPr>
      <t>軸</t>
    </r>
    <r>
      <rPr>
        <sz val="12"/>
        <rFont val="Times New Roman"/>
        <family val="1"/>
      </rPr>
      <t>)</t>
    </r>
    <rPh sb="10" eb="11">
      <t>ジク</t>
    </rPh>
    <phoneticPr fontId="2"/>
  </si>
  <si>
    <r>
      <rPr>
        <b/>
        <sz val="16"/>
        <color indexed="10"/>
        <rFont val="HG丸ｺﾞｼｯｸM-PRO"/>
        <family val="3"/>
        <charset val="128"/>
      </rPr>
      <t>垂直方向</t>
    </r>
    <r>
      <rPr>
        <b/>
        <sz val="16"/>
        <color indexed="10"/>
        <rFont val="Times New Roman"/>
        <family val="1"/>
      </rPr>
      <t>NNPS</t>
    </r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</si>
  <si>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NNPS(</t>
    </r>
    <r>
      <rPr>
        <i/>
        <sz val="12"/>
        <rFont val="Times New Roman"/>
        <family val="1"/>
      </rPr>
      <t>v</t>
    </r>
    <r>
      <rPr>
        <sz val="12"/>
        <rFont val="HG丸ｺﾞｼｯｸM-PRO"/>
        <family val="3"/>
        <charset val="128"/>
      </rPr>
      <t>軸</t>
    </r>
    <r>
      <rPr>
        <sz val="12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</si>
  <si>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</t>
    </r>
    <rPh sb="0" eb="2">
      <t>スイチョク</t>
    </rPh>
    <rPh sb="2" eb="4">
      <t>ホウコウ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</si>
  <si>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i/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y</t>
    </r>
    <r>
      <rPr>
        <sz val="12"/>
        <rFont val="Times New Roman"/>
        <family val="1"/>
      </rPr>
      <t>)</t>
    </r>
    <phoneticPr fontId="2"/>
  </si>
  <si>
    <r>
      <rPr>
        <b/>
        <sz val="12"/>
        <color indexed="10"/>
        <rFont val="HG丸ｺﾞｼｯｸM-PRO"/>
        <family val="3"/>
        <charset val="128"/>
      </rPr>
      <t>⑭</t>
    </r>
    <r>
      <rPr>
        <b/>
        <sz val="12"/>
        <color indexed="10"/>
        <rFont val="Times New Roman"/>
        <family val="1"/>
      </rPr>
      <t xml:space="preserve"> Power Spectrum</t>
    </r>
    <r>
      <rPr>
        <b/>
        <sz val="12"/>
        <color indexed="10"/>
        <rFont val="HG丸ｺﾞｼｯｸM-PRO"/>
        <family val="3"/>
        <charset val="128"/>
      </rPr>
      <t>　
（</t>
    </r>
    <r>
      <rPr>
        <b/>
        <sz val="12"/>
        <color indexed="10"/>
        <rFont val="Times New Roman"/>
        <family val="1"/>
      </rPr>
      <t>Log</t>
    </r>
    <r>
      <rPr>
        <b/>
        <sz val="12"/>
        <color indexed="10"/>
        <rFont val="HG丸ｺﾞｼｯｸM-PRO"/>
        <family val="3"/>
        <charset val="128"/>
      </rPr>
      <t>〈</t>
    </r>
    <r>
      <rPr>
        <b/>
        <sz val="12"/>
        <color indexed="10"/>
        <rFont val="Times New Roman"/>
        <family val="1"/>
      </rPr>
      <t>A</t>
    </r>
    <r>
      <rPr>
        <b/>
        <sz val="12"/>
        <color indexed="10"/>
        <rFont val="HG丸ｺﾞｼｯｸM-PRO"/>
        <family val="3"/>
        <charset val="128"/>
      </rPr>
      <t>〉）垂直方向</t>
    </r>
    <phoneticPr fontId="2"/>
  </si>
  <si>
    <r>
      <rPr>
        <sz val="12"/>
        <rFont val="HG丸ｺﾞｼｯｸM-PRO"/>
        <family val="3"/>
        <charset val="128"/>
      </rPr>
      <t>　実空間周波数へ補正
「</t>
    </r>
    <r>
      <rPr>
        <sz val="12"/>
        <rFont val="Times New Roman"/>
        <family val="1"/>
      </rPr>
      <t>(Bin</t>
    </r>
    <r>
      <rPr>
        <sz val="12"/>
        <rFont val="HG丸ｺﾞｼｯｸM-PRO"/>
        <family val="3"/>
        <charset val="128"/>
      </rPr>
      <t>内の平均値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∙</t>
    </r>
    <r>
      <rPr>
        <sz val="12"/>
        <rFont val="Times New Roman"/>
        <family val="1"/>
      </rPr>
      <t>{(</t>
    </r>
    <r>
      <rPr>
        <sz val="12"/>
        <rFont val="HG丸ｺﾞｼｯｸM-PRO"/>
        <family val="3"/>
        <charset val="128"/>
      </rPr>
      <t>サンプリングピッチ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/(</t>
    </r>
    <r>
      <rPr>
        <sz val="12"/>
        <rFont val="HG丸ｺﾞｼｯｸM-PRO"/>
        <family val="3"/>
        <charset val="128"/>
      </rPr>
      <t>マトリックス数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}</t>
    </r>
    <r>
      <rPr>
        <sz val="12"/>
        <rFont val="HG丸ｺﾞｼｯｸM-PRO"/>
        <family val="3"/>
        <charset val="128"/>
      </rPr>
      <t>」</t>
    </r>
    <phoneticPr fontId="2"/>
  </si>
  <si>
    <r>
      <rPr>
        <sz val="12"/>
        <rFont val="HG丸ｺﾞｼｯｸM-PRO"/>
        <family val="3"/>
        <charset val="128"/>
      </rPr>
      <t>露光量変換
「</t>
    </r>
    <r>
      <rPr>
        <sz val="12"/>
        <rFont val="Times New Roman"/>
        <family val="1"/>
      </rPr>
      <t>(</t>
    </r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NPS)/(</t>
    </r>
    <r>
      <rPr>
        <sz val="12"/>
        <rFont val="HG丸ｺﾞｼｯｸM-PRO"/>
        <family val="3"/>
        <charset val="128"/>
      </rPr>
      <t>特性曲線の傾き）</t>
    </r>
    <r>
      <rPr>
        <vertAlign val="superscript"/>
        <sz val="12"/>
        <rFont val="Times New Roman"/>
        <family val="1"/>
      </rPr>
      <t>2</t>
    </r>
    <r>
      <rPr>
        <sz val="12"/>
        <rFont val="HG丸ｺﾞｼｯｸM-PRO"/>
        <family val="3"/>
        <charset val="128"/>
      </rPr>
      <t>∙（</t>
    </r>
    <r>
      <rPr>
        <sz val="12"/>
        <rFont val="Times New Roman"/>
        <family val="1"/>
      </rPr>
      <t>LOG(2.718)</t>
    </r>
    <r>
      <rPr>
        <sz val="12"/>
        <rFont val="HG丸ｺﾞｼｯｸM-PRO"/>
        <family val="3"/>
        <charset val="128"/>
      </rPr>
      <t>）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」</t>
    </r>
    <rPh sb="0" eb="1">
      <t>ロ</t>
    </rPh>
    <rPh sb="1" eb="2">
      <t>コウ</t>
    </rPh>
    <rPh sb="2" eb="3">
      <t>リョウ</t>
    </rPh>
    <rPh sb="3" eb="5">
      <t>ヘンカン</t>
    </rPh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</si>
  <si>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NPS (mm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</si>
  <si>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NNPS(</t>
    </r>
    <r>
      <rPr>
        <i/>
        <sz val="12"/>
        <rFont val="HG丸ｺﾞｼｯｸM-PRO"/>
        <family val="3"/>
        <charset val="128"/>
      </rPr>
      <t>⊿</t>
    </r>
    <r>
      <rPr>
        <i/>
        <sz val="12"/>
        <rFont val="Times New Roman"/>
        <family val="1"/>
      </rPr>
      <t>E/E</t>
    </r>
    <r>
      <rPr>
        <sz val="12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</si>
  <si>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6"/>
        <rFont val="HG丸ｺﾞｼｯｸM-PRO"/>
        <family val="3"/>
        <charset val="128"/>
      </rPr>
      <t>2次元</t>
    </r>
    <r>
      <rPr>
        <sz val="16"/>
        <rFont val="Times New Roman"/>
        <family val="1"/>
      </rPr>
      <t>FFT</t>
    </r>
    <r>
      <rPr>
        <sz val="16"/>
        <rFont val="HG丸ｺﾞｼｯｸM-PRO"/>
        <family val="3"/>
        <charset val="128"/>
      </rPr>
      <t>法による</t>
    </r>
    <r>
      <rPr>
        <sz val="16"/>
        <rFont val="Times New Roman"/>
        <family val="1"/>
      </rPr>
      <t>NNPS</t>
    </r>
    <rPh sb="1" eb="3">
      <t>ジゲン</t>
    </rPh>
    <rPh sb="6" eb="7">
      <t>ホウ</t>
    </rPh>
    <phoneticPr fontId="2"/>
  </si>
  <si>
    <r>
      <rPr>
        <sz val="10"/>
        <rFont val="HG丸ｺﾞｼｯｸM-PRO"/>
        <family val="3"/>
        <charset val="128"/>
      </rPr>
      <t>空間周波数</t>
    </r>
    <phoneticPr fontId="2"/>
  </si>
  <si>
    <r>
      <rPr>
        <sz val="10"/>
        <rFont val="HG丸ｺﾞｼｯｸM-PRO"/>
        <family val="3"/>
        <charset val="128"/>
      </rPr>
      <t>水平方向</t>
    </r>
    <r>
      <rPr>
        <sz val="10"/>
        <rFont val="Times New Roman"/>
        <family val="1"/>
      </rPr>
      <t>NNPS</t>
    </r>
    <phoneticPr fontId="2"/>
  </si>
  <si>
    <r>
      <rPr>
        <sz val="10"/>
        <rFont val="HG丸ｺﾞｼｯｸM-PRO"/>
        <family val="3"/>
        <charset val="128"/>
      </rPr>
      <t>水平方向</t>
    </r>
    <r>
      <rPr>
        <sz val="10"/>
        <rFont val="Times New Roman"/>
        <family val="1"/>
      </rPr>
      <t>NNPS(</t>
    </r>
    <r>
      <rPr>
        <i/>
        <sz val="10"/>
        <rFont val="Times New Roman"/>
        <family val="1"/>
      </rPr>
      <t>u</t>
    </r>
    <r>
      <rPr>
        <sz val="10"/>
        <rFont val="HG丸ｺﾞｼｯｸM-PRO"/>
        <family val="3"/>
        <charset val="128"/>
      </rPr>
      <t>軸</t>
    </r>
    <r>
      <rPr>
        <sz val="10"/>
        <rFont val="Times New Roman"/>
        <family val="1"/>
      </rPr>
      <t>)</t>
    </r>
    <rPh sb="10" eb="11">
      <t>ジク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</si>
  <si>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NNPS</t>
    </r>
    <rPh sb="0" eb="2">
      <t>スイチョク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</si>
  <si>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NNPS(</t>
    </r>
    <r>
      <rPr>
        <i/>
        <sz val="10"/>
        <rFont val="Times New Roman"/>
        <family val="1"/>
      </rPr>
      <t>v</t>
    </r>
    <r>
      <rPr>
        <sz val="10"/>
        <rFont val="HG丸ｺﾞｼｯｸM-PRO"/>
        <family val="3"/>
        <charset val="128"/>
      </rPr>
      <t>軸</t>
    </r>
    <r>
      <rPr>
        <sz val="10"/>
        <rFont val="Times New Roman"/>
        <family val="1"/>
      </rPr>
      <t>)</t>
    </r>
    <rPh sb="0" eb="2">
      <t>スイチョク</t>
    </rPh>
    <rPh sb="10" eb="11">
      <t>ジク</t>
    </rPh>
    <phoneticPr fontId="2"/>
  </si>
  <si>
    <r>
      <rPr>
        <sz val="16"/>
        <rFont val="HG丸ｺﾞｼｯｸM-PRO"/>
        <family val="3"/>
        <charset val="128"/>
      </rPr>
      <t>垂直方向</t>
    </r>
    <r>
      <rPr>
        <sz val="16"/>
        <rFont val="Times New Roman"/>
        <family val="1"/>
      </rPr>
      <t xml:space="preserve">   </t>
    </r>
    <r>
      <rPr>
        <sz val="16"/>
        <color indexed="10"/>
        <rFont val="HG丸ｺﾞｼｯｸM-PRO"/>
        <family val="3"/>
        <charset val="128"/>
      </rPr>
      <t>値のみ貼付</t>
    </r>
    <rPh sb="0" eb="2">
      <t>スイチョク</t>
    </rPh>
    <rPh sb="2" eb="4">
      <t>ホウコウ</t>
    </rPh>
    <phoneticPr fontId="2"/>
  </si>
  <si>
    <r>
      <rPr>
        <sz val="16"/>
        <rFont val="HG丸ｺﾞｼｯｸM-PRO"/>
        <family val="1"/>
        <charset val="128"/>
      </rPr>
      <t>水平方向</t>
    </r>
    <r>
      <rPr>
        <sz val="16"/>
        <rFont val="Times New Roman"/>
        <family val="1"/>
      </rPr>
      <t xml:space="preserve">  </t>
    </r>
    <r>
      <rPr>
        <sz val="16"/>
        <color indexed="10"/>
        <rFont val="HG丸ｺﾞｼｯｸM-PRO"/>
        <family val="3"/>
        <charset val="128"/>
      </rPr>
      <t>値のみ貼付</t>
    </r>
    <rPh sb="0" eb="2">
      <t>スイヘイ</t>
    </rPh>
    <rPh sb="2" eb="4">
      <t>ホウコウ</t>
    </rPh>
    <phoneticPr fontId="2"/>
  </si>
  <si>
    <r>
      <rPr>
        <b/>
        <sz val="12"/>
        <rFont val="Segoe UI Symbol"/>
        <family val="3"/>
      </rPr>
      <t>⑬</t>
    </r>
    <r>
      <rPr>
        <b/>
        <sz val="12"/>
        <rFont val="HG丸ｺﾞｼｯｸM-PRO"/>
        <family val="3"/>
        <charset val="128"/>
      </rPr>
      <t>　</t>
    </r>
    <r>
      <rPr>
        <b/>
        <sz val="12"/>
        <rFont val="Times New Roman"/>
        <family val="3"/>
      </rPr>
      <t>log</t>
    </r>
    <r>
      <rPr>
        <b/>
        <sz val="12"/>
        <rFont val="HG丸ｺﾞｼｯｸM-PRO"/>
        <family val="3"/>
        <charset val="128"/>
      </rPr>
      <t>変換してピクセル値に出力するシステム</t>
    </r>
    <phoneticPr fontId="2"/>
  </si>
  <si>
    <r>
      <rPr>
        <sz val="12"/>
        <rFont val="HG丸ｺﾞｼｯｸM-PRO"/>
        <family val="3"/>
        <charset val="128"/>
      </rPr>
      <t>⑧　空間周波数ピッチ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fpitch</t>
    </r>
    <r>
      <rPr>
        <sz val="12"/>
        <rFont val="Times New Roman"/>
        <family val="1"/>
      </rPr>
      <t xml:space="preserve"> )</t>
    </r>
    <r>
      <rPr>
        <sz val="12"/>
        <rFont val="HG丸ｺﾞｼｯｸM-PRO"/>
        <family val="3"/>
        <charset val="128"/>
      </rPr>
      <t>　周波数ビンの範囲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 xml:space="preserve">2*fint </t>
    </r>
    <r>
      <rPr>
        <i/>
        <sz val="12"/>
        <rFont val="HG丸ｺﾞｼｯｸM-PRO"/>
        <family val="3"/>
        <charset val="128"/>
      </rPr>
      <t>，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　をそれぞれ計算．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</si>
</sst>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_ "/>
    <numFmt numFmtId="178" formatCode="0_ "/>
    <numFmt numFmtId="179" formatCode="0.0000_ "/>
    <numFmt numFmtId="180" formatCode="0.000E+00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4"/>
      <color indexed="10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  <font>
      <b/>
      <sz val="16"/>
      <color indexed="10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2"/>
      <name val="HG丸ｺﾞｼｯｸM-PRO"/>
      <family val="3"/>
      <charset val="128"/>
    </font>
    <font>
      <sz val="16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i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4"/>
      <color indexed="10"/>
      <name val="HG丸ｺﾞｼｯｸM-PRO"/>
      <family val="3"/>
      <charset val="128"/>
    </font>
    <font>
      <b/>
      <sz val="16"/>
      <color indexed="10"/>
      <name val="HG丸ｺﾞｼｯｸM-PRO"/>
      <family val="3"/>
      <charset val="128"/>
    </font>
    <font>
      <b/>
      <sz val="12"/>
      <color indexed="10"/>
      <name val="HG丸ｺﾞｼｯｸM-PRO"/>
      <family val="3"/>
      <charset val="128"/>
    </font>
    <font>
      <sz val="11"/>
      <name val="Times New Roman"/>
      <family val="1"/>
    </font>
    <font>
      <sz val="16"/>
      <name val="Times New Roman"/>
      <family val="3"/>
      <charset val="128"/>
    </font>
    <font>
      <b/>
      <sz val="12"/>
      <name val="Segoe UI Symbol"/>
      <family val="3"/>
    </font>
    <font>
      <b/>
      <sz val="12"/>
      <name val="Times New Roman"/>
      <family val="3"/>
    </font>
    <font>
      <sz val="10"/>
      <name val="HG丸ｺﾞｼｯｸM-PRO"/>
      <family val="3"/>
      <charset val="128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sz val="16"/>
      <color indexed="10"/>
      <name val="HG丸ｺﾞｼｯｸM-PRO"/>
      <family val="3"/>
      <charset val="128"/>
    </font>
    <font>
      <sz val="16"/>
      <name val="Times New Roman"/>
      <family val="1"/>
      <charset val="128"/>
    </font>
    <font>
      <sz val="16"/>
      <name val="HG丸ｺﾞｼｯｸM-PRO"/>
      <family val="1"/>
      <charset val="128"/>
    </font>
    <font>
      <sz val="12"/>
      <name val="Times New Roman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72">
    <border>
      <left/>
      <right/>
      <top/>
      <bottom/>
      <diagonal/>
    </border>
    <border>
      <left style="thick">
        <color indexed="13"/>
      </left>
      <right/>
      <top style="thick">
        <color indexed="13"/>
      </top>
      <bottom/>
      <diagonal/>
    </border>
    <border>
      <left/>
      <right/>
      <top style="thick">
        <color indexed="13"/>
      </top>
      <bottom/>
      <diagonal/>
    </border>
    <border>
      <left/>
      <right style="thick">
        <color indexed="13"/>
      </right>
      <top style="thick">
        <color indexed="13"/>
      </top>
      <bottom/>
      <diagonal/>
    </border>
    <border>
      <left style="thick">
        <color indexed="13"/>
      </left>
      <right/>
      <top/>
      <bottom/>
      <diagonal/>
    </border>
    <border>
      <left/>
      <right style="thick">
        <color indexed="13"/>
      </right>
      <top/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/>
      <right/>
      <top style="medium">
        <color indexed="13"/>
      </top>
      <bottom/>
      <diagonal/>
    </border>
    <border>
      <left style="thick">
        <color indexed="13"/>
      </left>
      <right/>
      <top style="medium">
        <color indexed="13"/>
      </top>
      <bottom/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indexed="13"/>
      </left>
      <right/>
      <top/>
      <bottom/>
      <diagonal/>
    </border>
    <border>
      <left/>
      <right style="medium">
        <color indexed="13"/>
      </right>
      <top/>
      <bottom/>
      <diagonal/>
    </border>
    <border>
      <left style="thick">
        <color indexed="13"/>
      </left>
      <right/>
      <top/>
      <bottom style="thick">
        <color indexed="13"/>
      </bottom>
      <diagonal/>
    </border>
    <border>
      <left/>
      <right/>
      <top/>
      <bottom style="thick">
        <color indexed="13"/>
      </bottom>
      <diagonal/>
    </border>
    <border>
      <left/>
      <right style="medium">
        <color indexed="13"/>
      </right>
      <top/>
      <bottom style="thick">
        <color indexed="13"/>
      </bottom>
      <diagonal/>
    </border>
    <border>
      <left/>
      <right style="thick">
        <color indexed="13"/>
      </right>
      <top/>
      <bottom style="thick">
        <color indexed="13"/>
      </bottom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/>
      <top/>
      <bottom style="medium">
        <color indexed="13"/>
      </bottom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  <xf numFmtId="11" fontId="0" fillId="2" borderId="0" xfId="0" applyNumberFormat="1" applyFill="1">
      <alignment vertical="center"/>
    </xf>
    <xf numFmtId="11" fontId="1" fillId="2" borderId="0" xfId="0" applyNumberFormat="1" applyFont="1" applyFill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11" fontId="1" fillId="2" borderId="1" xfId="0" applyNumberFormat="1" applyFont="1" applyFill="1" applyBorder="1">
      <alignment vertical="center"/>
    </xf>
    <xf numFmtId="0" fontId="1" fillId="3" borderId="2" xfId="0" applyFont="1" applyFill="1" applyBorder="1">
      <alignment vertical="center"/>
    </xf>
    <xf numFmtId="11" fontId="1" fillId="3" borderId="2" xfId="0" applyNumberFormat="1" applyFont="1" applyFill="1" applyBorder="1">
      <alignment vertical="center"/>
    </xf>
    <xf numFmtId="0" fontId="1" fillId="3" borderId="3" xfId="0" applyFont="1" applyFill="1" applyBorder="1">
      <alignment vertical="center"/>
    </xf>
    <xf numFmtId="11" fontId="1" fillId="2" borderId="4" xfId="0" applyNumberFormat="1" applyFont="1" applyFill="1" applyBorder="1">
      <alignment vertical="center"/>
    </xf>
    <xf numFmtId="0" fontId="1" fillId="3" borderId="0" xfId="0" applyFont="1" applyFill="1">
      <alignment vertical="center"/>
    </xf>
    <xf numFmtId="11" fontId="1" fillId="3" borderId="0" xfId="0" applyNumberFormat="1" applyFont="1" applyFill="1">
      <alignment vertical="center"/>
    </xf>
    <xf numFmtId="0" fontId="1" fillId="3" borderId="5" xfId="0" applyFont="1" applyFill="1" applyBorder="1">
      <alignment vertical="center"/>
    </xf>
    <xf numFmtId="11" fontId="0" fillId="2" borderId="6" xfId="0" applyNumberFormat="1" applyFill="1" applyBorder="1">
      <alignment vertical="center"/>
    </xf>
    <xf numFmtId="11" fontId="0" fillId="2" borderId="7" xfId="0" applyNumberFormat="1" applyFill="1" applyBorder="1">
      <alignment vertical="center"/>
    </xf>
    <xf numFmtId="11" fontId="1" fillId="2" borderId="8" xfId="0" applyNumberFormat="1" applyFont="1" applyFill="1" applyBorder="1">
      <alignment vertical="center"/>
    </xf>
    <xf numFmtId="11" fontId="1" fillId="2" borderId="7" xfId="0" applyNumberFormat="1" applyFont="1" applyFill="1" applyBorder="1">
      <alignment vertical="center"/>
    </xf>
    <xf numFmtId="11" fontId="1" fillId="2" borderId="9" xfId="0" applyNumberFormat="1" applyFont="1" applyFill="1" applyBorder="1">
      <alignment vertical="center"/>
    </xf>
    <xf numFmtId="0" fontId="1" fillId="2" borderId="0" xfId="0" applyFont="1" applyFill="1">
      <alignment vertical="center"/>
    </xf>
    <xf numFmtId="0" fontId="1" fillId="2" borderId="5" xfId="0" applyFont="1" applyFill="1" applyBorder="1">
      <alignment vertical="center"/>
    </xf>
    <xf numFmtId="0" fontId="0" fillId="4" borderId="10" xfId="0" applyFill="1" applyBorder="1">
      <alignment vertical="center"/>
    </xf>
    <xf numFmtId="0" fontId="0" fillId="4" borderId="0" xfId="0" applyFill="1">
      <alignment vertical="center"/>
    </xf>
    <xf numFmtId="11" fontId="0" fillId="4" borderId="0" xfId="0" applyNumberFormat="1" applyFill="1">
      <alignment vertical="center"/>
    </xf>
    <xf numFmtId="0" fontId="1" fillId="5" borderId="0" xfId="0" applyFont="1" applyFill="1">
      <alignment vertical="center"/>
    </xf>
    <xf numFmtId="11" fontId="1" fillId="5" borderId="0" xfId="0" applyNumberFormat="1" applyFont="1" applyFill="1">
      <alignment vertical="center"/>
    </xf>
    <xf numFmtId="0" fontId="1" fillId="5" borderId="11" xfId="0" applyFont="1" applyFill="1" applyBorder="1">
      <alignment vertical="center"/>
    </xf>
    <xf numFmtId="11" fontId="0" fillId="4" borderId="10" xfId="0" applyNumberFormat="1" applyFill="1" applyBorder="1">
      <alignment vertical="center"/>
    </xf>
    <xf numFmtId="11" fontId="1" fillId="2" borderId="12" xfId="0" applyNumberFormat="1" applyFont="1" applyFill="1" applyBorder="1">
      <alignment vertical="center"/>
    </xf>
    <xf numFmtId="0" fontId="1" fillId="5" borderId="13" xfId="0" applyFont="1" applyFill="1" applyBorder="1">
      <alignment vertical="center"/>
    </xf>
    <xf numFmtId="0" fontId="1" fillId="5" borderId="14" xfId="0" applyFont="1" applyFill="1" applyBorder="1">
      <alignment vertical="center"/>
    </xf>
    <xf numFmtId="0" fontId="1" fillId="3" borderId="13" xfId="0" applyFont="1" applyFill="1" applyBorder="1">
      <alignment vertical="center"/>
    </xf>
    <xf numFmtId="11" fontId="1" fillId="3" borderId="13" xfId="0" applyNumberFormat="1" applyFont="1" applyFill="1" applyBorder="1">
      <alignment vertical="center"/>
    </xf>
    <xf numFmtId="0" fontId="1" fillId="3" borderId="15" xfId="0" applyFont="1" applyFill="1" applyBorder="1">
      <alignment vertical="center"/>
    </xf>
    <xf numFmtId="0" fontId="0" fillId="4" borderId="11" xfId="0" applyFill="1" applyBorder="1">
      <alignment vertical="center"/>
    </xf>
    <xf numFmtId="0" fontId="0" fillId="4" borderId="16" xfId="0" applyFill="1" applyBorder="1">
      <alignment vertical="center"/>
    </xf>
    <xf numFmtId="0" fontId="0" fillId="4" borderId="17" xfId="0" applyFill="1" applyBorder="1">
      <alignment vertical="center"/>
    </xf>
    <xf numFmtId="0" fontId="0" fillId="2" borderId="17" xfId="0" applyFill="1" applyBorder="1">
      <alignment vertical="center"/>
    </xf>
    <xf numFmtId="0" fontId="0" fillId="4" borderId="18" xfId="0" applyFill="1" applyBorder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7" borderId="20" xfId="0" applyFont="1" applyFill="1" applyBorder="1" applyProtection="1">
      <alignment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Protection="1">
      <alignment vertical="center"/>
      <protection locked="0"/>
    </xf>
    <xf numFmtId="177" fontId="6" fillId="9" borderId="0" xfId="0" applyNumberFormat="1" applyFont="1" applyFill="1" applyAlignment="1" applyProtection="1">
      <alignment horizontal="right" vertical="center"/>
      <protection locked="0"/>
    </xf>
    <xf numFmtId="177" fontId="3" fillId="8" borderId="20" xfId="0" applyNumberFormat="1" applyFont="1" applyFill="1" applyBorder="1" applyProtection="1">
      <alignment vertical="center"/>
      <protection locked="0"/>
    </xf>
    <xf numFmtId="177" fontId="3" fillId="0" borderId="0" xfId="0" applyNumberFormat="1" applyFo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77" fontId="3" fillId="0" borderId="0" xfId="0" applyNumberFormat="1" applyFont="1" applyAlignment="1" applyProtection="1">
      <alignment horizontal="center" vertical="center"/>
      <protection locked="0"/>
    </xf>
    <xf numFmtId="177" fontId="3" fillId="0" borderId="0" xfId="0" applyNumberFormat="1" applyFont="1">
      <alignment vertical="center"/>
    </xf>
    <xf numFmtId="176" fontId="3" fillId="0" borderId="0" xfId="0" applyNumberFormat="1" applyFont="1" applyProtection="1">
      <alignment vertical="center"/>
      <protection locked="0"/>
    </xf>
    <xf numFmtId="176" fontId="3" fillId="10" borderId="0" xfId="0" applyNumberFormat="1" applyFont="1" applyFill="1">
      <alignment vertical="center"/>
    </xf>
    <xf numFmtId="176" fontId="3" fillId="11" borderId="0" xfId="0" applyNumberFormat="1" applyFont="1" applyFill="1">
      <alignment vertical="center"/>
    </xf>
    <xf numFmtId="176" fontId="3" fillId="5" borderId="0" xfId="0" applyNumberFormat="1" applyFont="1" applyFill="1">
      <alignment vertical="center"/>
    </xf>
    <xf numFmtId="176" fontId="3" fillId="4" borderId="0" xfId="0" applyNumberFormat="1" applyFont="1" applyFill="1">
      <alignment vertical="center"/>
    </xf>
    <xf numFmtId="0" fontId="3" fillId="8" borderId="19" xfId="0" applyFont="1" applyFill="1" applyBorder="1" applyAlignment="1">
      <alignment horizontal="center" vertical="center"/>
    </xf>
    <xf numFmtId="177" fontId="3" fillId="9" borderId="19" xfId="0" applyNumberFormat="1" applyFont="1" applyFill="1" applyBorder="1">
      <alignment vertical="center"/>
    </xf>
    <xf numFmtId="177" fontId="3" fillId="10" borderId="19" xfId="0" applyNumberFormat="1" applyFont="1" applyFill="1" applyBorder="1">
      <alignment vertical="center"/>
    </xf>
    <xf numFmtId="177" fontId="3" fillId="11" borderId="19" xfId="0" applyNumberFormat="1" applyFont="1" applyFill="1" applyBorder="1">
      <alignment vertical="center"/>
    </xf>
    <xf numFmtId="177" fontId="3" fillId="5" borderId="19" xfId="0" applyNumberFormat="1" applyFont="1" applyFill="1" applyBorder="1">
      <alignment vertical="center"/>
    </xf>
    <xf numFmtId="177" fontId="3" fillId="4" borderId="19" xfId="0" applyNumberFormat="1" applyFont="1" applyFill="1" applyBorder="1">
      <alignment vertical="center"/>
    </xf>
    <xf numFmtId="177" fontId="3" fillId="12" borderId="19" xfId="0" applyNumberFormat="1" applyFont="1" applyFill="1" applyBorder="1">
      <alignment vertical="center"/>
    </xf>
    <xf numFmtId="0" fontId="3" fillId="8" borderId="19" xfId="0" applyFont="1" applyFill="1" applyBorder="1" applyProtection="1">
      <alignment vertical="center"/>
      <protection locked="0"/>
    </xf>
    <xf numFmtId="177" fontId="3" fillId="13" borderId="19" xfId="0" applyNumberFormat="1" applyFont="1" applyFill="1" applyBorder="1">
      <alignment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9" xfId="0" applyFont="1" applyFill="1" applyBorder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3" fillId="0" borderId="24" xfId="0" applyFont="1" applyBorder="1">
      <alignment vertical="center"/>
    </xf>
    <xf numFmtId="0" fontId="3" fillId="0" borderId="25" xfId="0" applyFont="1" applyBorder="1" applyProtection="1">
      <alignment vertical="center"/>
      <protection locked="0"/>
    </xf>
    <xf numFmtId="177" fontId="3" fillId="0" borderId="26" xfId="0" applyNumberFormat="1" applyFont="1" applyBorder="1" applyAlignment="1" applyProtection="1">
      <alignment horizontal="center" vertical="center"/>
      <protection locked="0"/>
    </xf>
    <xf numFmtId="177" fontId="3" fillId="0" borderId="27" xfId="0" applyNumberFormat="1" applyFont="1" applyBorder="1" applyProtection="1">
      <alignment vertical="center"/>
      <protection locked="0"/>
    </xf>
    <xf numFmtId="177" fontId="3" fillId="0" borderId="27" xfId="0" applyNumberFormat="1" applyFont="1" applyBorder="1">
      <alignment vertical="center"/>
    </xf>
    <xf numFmtId="177" fontId="3" fillId="0" borderId="28" xfId="0" applyNumberFormat="1" applyFont="1" applyBorder="1" applyProtection="1">
      <alignment vertical="center"/>
      <protection locked="0"/>
    </xf>
    <xf numFmtId="176" fontId="3" fillId="0" borderId="0" xfId="0" applyNumberFormat="1" applyFont="1">
      <alignment vertical="center"/>
    </xf>
    <xf numFmtId="176" fontId="3" fillId="10" borderId="0" xfId="0" applyNumberFormat="1" applyFont="1" applyFill="1" applyProtection="1">
      <alignment vertical="center"/>
      <protection locked="0"/>
    </xf>
    <xf numFmtId="176" fontId="3" fillId="11" borderId="0" xfId="0" applyNumberFormat="1" applyFont="1" applyFill="1" applyProtection="1">
      <alignment vertical="center"/>
      <protection locked="0"/>
    </xf>
    <xf numFmtId="176" fontId="3" fillId="5" borderId="0" xfId="0" applyNumberFormat="1" applyFont="1" applyFill="1" applyProtection="1">
      <alignment vertical="center"/>
      <protection locked="0"/>
    </xf>
    <xf numFmtId="176" fontId="3" fillId="4" borderId="0" xfId="0" applyNumberFormat="1" applyFont="1" applyFill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3" fillId="0" borderId="31" xfId="0" applyFont="1" applyBorder="1" applyProtection="1">
      <alignment vertical="center"/>
      <protection locked="0"/>
    </xf>
    <xf numFmtId="0" fontId="3" fillId="8" borderId="32" xfId="0" applyFont="1" applyFill="1" applyBorder="1" applyAlignment="1" applyProtection="1">
      <alignment horizontal="center" vertical="center"/>
      <protection locked="0"/>
    </xf>
    <xf numFmtId="11" fontId="3" fillId="9" borderId="20" xfId="0" applyNumberFormat="1" applyFont="1" applyFill="1" applyBorder="1" applyProtection="1">
      <alignment vertical="center"/>
      <protection locked="0"/>
    </xf>
    <xf numFmtId="11" fontId="3" fillId="10" borderId="33" xfId="0" applyNumberFormat="1" applyFont="1" applyFill="1" applyBorder="1" applyProtection="1">
      <alignment vertical="center"/>
      <protection locked="0"/>
    </xf>
    <xf numFmtId="11" fontId="3" fillId="10" borderId="19" xfId="0" applyNumberFormat="1" applyFont="1" applyFill="1" applyBorder="1" applyProtection="1">
      <alignment vertical="center"/>
      <protection locked="0"/>
    </xf>
    <xf numFmtId="11" fontId="3" fillId="11" borderId="19" xfId="0" applyNumberFormat="1" applyFont="1" applyFill="1" applyBorder="1" applyProtection="1">
      <alignment vertical="center"/>
      <protection locked="0"/>
    </xf>
    <xf numFmtId="11" fontId="3" fillId="5" borderId="19" xfId="0" applyNumberFormat="1" applyFont="1" applyFill="1" applyBorder="1" applyProtection="1">
      <alignment vertical="center"/>
      <protection locked="0"/>
    </xf>
    <xf numFmtId="11" fontId="3" fillId="4" borderId="19" xfId="0" applyNumberFormat="1" applyFont="1" applyFill="1" applyBorder="1" applyProtection="1">
      <alignment vertical="center"/>
      <protection locked="0"/>
    </xf>
    <xf numFmtId="11" fontId="3" fillId="12" borderId="19" xfId="0" applyNumberFormat="1" applyFont="1" applyFill="1" applyBorder="1" applyProtection="1">
      <alignment vertical="center"/>
      <protection locked="0"/>
    </xf>
    <xf numFmtId="0" fontId="3" fillId="8" borderId="19" xfId="0" applyFont="1" applyFill="1" applyBorder="1" applyAlignment="1" applyProtection="1">
      <alignment horizontal="center" vertical="center"/>
      <protection locked="0"/>
    </xf>
    <xf numFmtId="11" fontId="3" fillId="9" borderId="21" xfId="0" applyNumberFormat="1" applyFont="1" applyFill="1" applyBorder="1" applyProtection="1">
      <alignment vertical="center"/>
      <protection locked="0"/>
    </xf>
    <xf numFmtId="11" fontId="3" fillId="9" borderId="19" xfId="0" applyNumberFormat="1" applyFont="1" applyFill="1" applyBorder="1" applyProtection="1">
      <alignment vertical="center"/>
      <protection locked="0"/>
    </xf>
    <xf numFmtId="11" fontId="3" fillId="13" borderId="19" xfId="0" applyNumberFormat="1" applyFont="1" applyFill="1" applyBorder="1" applyProtection="1">
      <alignment vertical="center"/>
      <protection locked="0"/>
    </xf>
    <xf numFmtId="0" fontId="3" fillId="9" borderId="19" xfId="0" applyFont="1" applyFill="1" applyBorder="1" applyAlignment="1" applyProtection="1">
      <alignment horizontal="center" vertical="center"/>
      <protection locked="0"/>
    </xf>
    <xf numFmtId="176" fontId="3" fillId="8" borderId="34" xfId="0" applyNumberFormat="1" applyFont="1" applyFill="1" applyBorder="1">
      <alignment vertical="center"/>
    </xf>
    <xf numFmtId="0" fontId="3" fillId="8" borderId="34" xfId="0" applyFont="1" applyFill="1" applyBorder="1" applyAlignment="1" applyProtection="1">
      <alignment horizontal="center" vertical="center"/>
      <protection locked="0"/>
    </xf>
    <xf numFmtId="178" fontId="3" fillId="10" borderId="34" xfId="0" applyNumberFormat="1" applyFont="1" applyFill="1" applyBorder="1">
      <alignment vertical="center"/>
    </xf>
    <xf numFmtId="178" fontId="3" fillId="11" borderId="34" xfId="0" applyNumberFormat="1" applyFont="1" applyFill="1" applyBorder="1">
      <alignment vertical="center"/>
    </xf>
    <xf numFmtId="178" fontId="3" fillId="5" borderId="34" xfId="0" applyNumberFormat="1" applyFont="1" applyFill="1" applyBorder="1">
      <alignment vertical="center"/>
    </xf>
    <xf numFmtId="178" fontId="3" fillId="4" borderId="34" xfId="0" applyNumberFormat="1" applyFont="1" applyFill="1" applyBorder="1">
      <alignment vertical="center"/>
    </xf>
    <xf numFmtId="179" fontId="3" fillId="10" borderId="34" xfId="0" applyNumberFormat="1" applyFont="1" applyFill="1" applyBorder="1">
      <alignment vertical="center"/>
    </xf>
    <xf numFmtId="179" fontId="3" fillId="11" borderId="34" xfId="0" applyNumberFormat="1" applyFont="1" applyFill="1" applyBorder="1">
      <alignment vertical="center"/>
    </xf>
    <xf numFmtId="179" fontId="3" fillId="5" borderId="34" xfId="0" applyNumberFormat="1" applyFont="1" applyFill="1" applyBorder="1">
      <alignment vertical="center"/>
    </xf>
    <xf numFmtId="179" fontId="3" fillId="4" borderId="34" xfId="0" applyNumberFormat="1" applyFont="1" applyFill="1" applyBorder="1">
      <alignment vertical="center"/>
    </xf>
    <xf numFmtId="180" fontId="3" fillId="10" borderId="34" xfId="0" applyNumberFormat="1" applyFont="1" applyFill="1" applyBorder="1">
      <alignment vertical="center"/>
    </xf>
    <xf numFmtId="180" fontId="3" fillId="11" borderId="34" xfId="0" applyNumberFormat="1" applyFont="1" applyFill="1" applyBorder="1">
      <alignment vertical="center"/>
    </xf>
    <xf numFmtId="180" fontId="3" fillId="5" borderId="34" xfId="0" applyNumberFormat="1" applyFont="1" applyFill="1" applyBorder="1">
      <alignment vertical="center"/>
    </xf>
    <xf numFmtId="180" fontId="3" fillId="4" borderId="34" xfId="0" applyNumberFormat="1" applyFont="1" applyFill="1" applyBorder="1">
      <alignment vertical="center"/>
    </xf>
    <xf numFmtId="0" fontId="3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76" fontId="3" fillId="8" borderId="36" xfId="0" applyNumberFormat="1" applyFont="1" applyFill="1" applyBorder="1">
      <alignment vertical="center"/>
    </xf>
    <xf numFmtId="180" fontId="3" fillId="8" borderId="37" xfId="0" applyNumberFormat="1" applyFont="1" applyFill="1" applyBorder="1">
      <alignment vertical="center"/>
    </xf>
    <xf numFmtId="176" fontId="3" fillId="8" borderId="26" xfId="0" applyNumberFormat="1" applyFont="1" applyFill="1" applyBorder="1">
      <alignment vertical="center"/>
    </xf>
    <xf numFmtId="180" fontId="3" fillId="8" borderId="38" xfId="0" applyNumberFormat="1" applyFont="1" applyFill="1" applyBorder="1">
      <alignment vertical="center"/>
    </xf>
    <xf numFmtId="0" fontId="3" fillId="0" borderId="39" xfId="0" applyFont="1" applyBorder="1" applyProtection="1">
      <alignment vertical="center"/>
      <protection locked="0"/>
    </xf>
    <xf numFmtId="0" fontId="12" fillId="0" borderId="40" xfId="0" applyFont="1" applyBorder="1">
      <alignment vertical="center"/>
    </xf>
    <xf numFmtId="180" fontId="3" fillId="8" borderId="42" xfId="0" applyNumberFormat="1" applyFont="1" applyFill="1" applyBorder="1">
      <alignment vertical="center"/>
    </xf>
    <xf numFmtId="176" fontId="3" fillId="0" borderId="34" xfId="0" applyNumberFormat="1" applyFont="1" applyBorder="1" applyAlignment="1" applyProtection="1">
      <alignment vertical="center" wrapText="1"/>
      <protection locked="0"/>
    </xf>
    <xf numFmtId="176" fontId="3" fillId="0" borderId="0" xfId="0" applyNumberFormat="1" applyFont="1" applyAlignment="1" applyProtection="1">
      <alignment vertical="center" wrapText="1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3" fillId="8" borderId="43" xfId="0" applyFont="1" applyFill="1" applyBorder="1" applyAlignment="1" applyProtection="1">
      <alignment horizontal="center" vertical="center" wrapText="1"/>
      <protection locked="0"/>
    </xf>
    <xf numFmtId="0" fontId="3" fillId="8" borderId="19" xfId="0" applyFont="1" applyFill="1" applyBorder="1" applyAlignment="1" applyProtection="1">
      <alignment horizontal="center" vertical="center" wrapText="1"/>
      <protection locked="0"/>
    </xf>
    <xf numFmtId="0" fontId="3" fillId="9" borderId="19" xfId="0" applyFont="1" applyFill="1" applyBorder="1" applyAlignment="1" applyProtection="1">
      <alignment horizontal="center" vertical="center" wrapText="1"/>
      <protection locked="0"/>
    </xf>
    <xf numFmtId="0" fontId="3" fillId="8" borderId="34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45" xfId="0" applyFont="1" applyBorder="1" applyProtection="1">
      <alignment vertical="center"/>
      <protection locked="0"/>
    </xf>
    <xf numFmtId="180" fontId="3" fillId="7" borderId="20" xfId="0" applyNumberFormat="1" applyFont="1" applyFill="1" applyBorder="1" applyProtection="1">
      <alignment vertical="center"/>
      <protection locked="0"/>
    </xf>
    <xf numFmtId="180" fontId="3" fillId="9" borderId="33" xfId="0" applyNumberFormat="1" applyFont="1" applyFill="1" applyBorder="1" applyProtection="1">
      <alignment vertical="center"/>
      <protection locked="0"/>
    </xf>
    <xf numFmtId="180" fontId="3" fillId="9" borderId="19" xfId="0" applyNumberFormat="1" applyFont="1" applyFill="1" applyBorder="1" applyProtection="1">
      <alignment vertical="center"/>
      <protection locked="0"/>
    </xf>
    <xf numFmtId="176" fontId="3" fillId="8" borderId="34" xfId="0" applyNumberFormat="1" applyFont="1" applyFill="1" applyBorder="1" applyProtection="1">
      <alignment vertical="center"/>
      <protection locked="0"/>
    </xf>
    <xf numFmtId="178" fontId="3" fillId="8" borderId="34" xfId="0" applyNumberFormat="1" applyFont="1" applyFill="1" applyBorder="1" applyProtection="1">
      <alignment vertical="center"/>
      <protection locked="0"/>
    </xf>
    <xf numFmtId="179" fontId="3" fillId="8" borderId="34" xfId="0" applyNumberFormat="1" applyFont="1" applyFill="1" applyBorder="1" applyProtection="1">
      <alignment vertical="center"/>
      <protection locked="0"/>
    </xf>
    <xf numFmtId="180" fontId="3" fillId="8" borderId="34" xfId="0" applyNumberFormat="1" applyFont="1" applyFill="1" applyBorder="1" applyProtection="1">
      <alignment vertical="center"/>
      <protection locked="0"/>
    </xf>
    <xf numFmtId="180" fontId="3" fillId="10" borderId="21" xfId="0" applyNumberFormat="1" applyFont="1" applyFill="1" applyBorder="1" applyProtection="1">
      <alignment vertical="center"/>
      <protection locked="0"/>
    </xf>
    <xf numFmtId="180" fontId="3" fillId="10" borderId="19" xfId="0" applyNumberFormat="1" applyFont="1" applyFill="1" applyBorder="1" applyProtection="1">
      <alignment vertical="center"/>
      <protection locked="0"/>
    </xf>
    <xf numFmtId="180" fontId="3" fillId="13" borderId="19" xfId="0" applyNumberFormat="1" applyFont="1" applyFill="1" applyBorder="1" applyProtection="1">
      <alignment vertical="center"/>
      <protection locked="0"/>
    </xf>
    <xf numFmtId="180" fontId="3" fillId="11" borderId="19" xfId="0" applyNumberFormat="1" applyFont="1" applyFill="1" applyBorder="1" applyProtection="1">
      <alignment vertical="center"/>
      <protection locked="0"/>
    </xf>
    <xf numFmtId="180" fontId="3" fillId="5" borderId="19" xfId="0" applyNumberFormat="1" applyFont="1" applyFill="1" applyBorder="1" applyProtection="1">
      <alignment vertical="center"/>
      <protection locked="0"/>
    </xf>
    <xf numFmtId="180" fontId="3" fillId="4" borderId="19" xfId="0" applyNumberFormat="1" applyFont="1" applyFill="1" applyBorder="1" applyProtection="1">
      <alignment vertical="center"/>
      <protection locked="0"/>
    </xf>
    <xf numFmtId="180" fontId="3" fillId="12" borderId="19" xfId="0" applyNumberFormat="1" applyFont="1" applyFill="1" applyBorder="1" applyProtection="1">
      <alignment vertical="center"/>
      <protection locked="0"/>
    </xf>
    <xf numFmtId="0" fontId="3" fillId="6" borderId="19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 wrapText="1"/>
      <protection locked="0"/>
    </xf>
    <xf numFmtId="0" fontId="8" fillId="5" borderId="29" xfId="0" applyFont="1" applyFill="1" applyBorder="1" applyAlignment="1" applyProtection="1">
      <alignment horizontal="center" vertical="center" wrapText="1"/>
      <protection locked="0"/>
    </xf>
    <xf numFmtId="0" fontId="11" fillId="0" borderId="29" xfId="0" applyFont="1" applyBorder="1" applyProtection="1">
      <alignment vertical="center"/>
      <protection locked="0"/>
    </xf>
    <xf numFmtId="0" fontId="3" fillId="8" borderId="23" xfId="0" applyFont="1" applyFill="1" applyBorder="1" applyAlignment="1" applyProtection="1">
      <alignment vertical="center" wrapText="1"/>
      <protection locked="0"/>
    </xf>
    <xf numFmtId="0" fontId="3" fillId="8" borderId="35" xfId="0" applyFont="1" applyFill="1" applyBorder="1" applyAlignment="1" applyProtection="1">
      <alignment vertical="center" wrapText="1"/>
      <protection locked="0"/>
    </xf>
    <xf numFmtId="0" fontId="3" fillId="8" borderId="41" xfId="0" applyFont="1" applyFill="1" applyBorder="1" applyAlignment="1" applyProtection="1">
      <alignment vertical="center" wrapText="1"/>
      <protection locked="0"/>
    </xf>
    <xf numFmtId="0" fontId="3" fillId="8" borderId="34" xfId="0" applyFont="1" applyFill="1" applyBorder="1" applyAlignment="1" applyProtection="1">
      <alignment horizontal="center" vertical="center" wrapText="1"/>
      <protection locked="0"/>
    </xf>
    <xf numFmtId="0" fontId="3" fillId="8" borderId="44" xfId="0" applyFont="1" applyFill="1" applyBorder="1" applyAlignment="1" applyProtection="1">
      <alignment horizontal="center" vertical="center" wrapText="1"/>
      <protection locked="0"/>
    </xf>
    <xf numFmtId="0" fontId="3" fillId="8" borderId="44" xfId="0" applyFont="1" applyFill="1" applyBorder="1" applyAlignment="1" applyProtection="1">
      <alignment horizontal="left" vertical="center" wrapText="1"/>
      <protection locked="0"/>
    </xf>
    <xf numFmtId="0" fontId="27" fillId="0" borderId="0" xfId="0" applyFont="1">
      <alignment vertical="center"/>
    </xf>
    <xf numFmtId="0" fontId="27" fillId="11" borderId="46" xfId="0" applyFont="1" applyFill="1" applyBorder="1">
      <alignment vertical="center"/>
    </xf>
    <xf numFmtId="0" fontId="27" fillId="11" borderId="47" xfId="0" applyFont="1" applyFill="1" applyBorder="1">
      <alignment vertical="center"/>
    </xf>
    <xf numFmtId="0" fontId="27" fillId="11" borderId="48" xfId="0" applyFont="1" applyFill="1" applyBorder="1">
      <alignment vertical="center"/>
    </xf>
    <xf numFmtId="0" fontId="27" fillId="0" borderId="0" xfId="0" applyFont="1" applyAlignment="1">
      <alignment horizontal="center" vertical="center"/>
    </xf>
    <xf numFmtId="0" fontId="27" fillId="8" borderId="49" xfId="0" applyFont="1" applyFill="1" applyBorder="1">
      <alignment vertical="center"/>
    </xf>
    <xf numFmtId="0" fontId="27" fillId="8" borderId="50" xfId="0" applyFont="1" applyFill="1" applyBorder="1">
      <alignment vertical="center"/>
    </xf>
    <xf numFmtId="0" fontId="27" fillId="7" borderId="51" xfId="0" applyFont="1" applyFill="1" applyBorder="1">
      <alignment vertical="center"/>
    </xf>
    <xf numFmtId="0" fontId="27" fillId="0" borderId="0" xfId="0" applyFont="1" applyAlignment="1">
      <alignment horizontal="right" vertical="center"/>
    </xf>
    <xf numFmtId="176" fontId="27" fillId="8" borderId="52" xfId="0" applyNumberFormat="1" applyFont="1" applyFill="1" applyBorder="1">
      <alignment vertical="center"/>
    </xf>
    <xf numFmtId="180" fontId="27" fillId="8" borderId="53" xfId="0" applyNumberFormat="1" applyFont="1" applyFill="1" applyBorder="1">
      <alignment vertical="center"/>
    </xf>
    <xf numFmtId="180" fontId="27" fillId="11" borderId="54" xfId="0" applyNumberFormat="1" applyFont="1" applyFill="1" applyBorder="1">
      <alignment vertical="center"/>
    </xf>
    <xf numFmtId="180" fontId="27" fillId="11" borderId="19" xfId="0" applyNumberFormat="1" applyFont="1" applyFill="1" applyBorder="1">
      <alignment vertical="center"/>
    </xf>
    <xf numFmtId="180" fontId="27" fillId="11" borderId="55" xfId="0" applyNumberFormat="1" applyFont="1" applyFill="1" applyBorder="1">
      <alignment vertical="center"/>
    </xf>
    <xf numFmtId="176" fontId="27" fillId="8" borderId="56" xfId="0" applyNumberFormat="1" applyFont="1" applyFill="1" applyBorder="1">
      <alignment vertical="center"/>
    </xf>
    <xf numFmtId="176" fontId="27" fillId="8" borderId="57" xfId="0" applyNumberFormat="1" applyFont="1" applyFill="1" applyBorder="1">
      <alignment vertical="center"/>
    </xf>
    <xf numFmtId="180" fontId="27" fillId="8" borderId="58" xfId="0" applyNumberFormat="1" applyFont="1" applyFill="1" applyBorder="1">
      <alignment vertical="center"/>
    </xf>
    <xf numFmtId="180" fontId="27" fillId="11" borderId="59" xfId="0" applyNumberFormat="1" applyFont="1" applyFill="1" applyBorder="1">
      <alignment vertical="center"/>
    </xf>
    <xf numFmtId="180" fontId="27" fillId="11" borderId="60" xfId="0" applyNumberFormat="1" applyFont="1" applyFill="1" applyBorder="1">
      <alignment vertical="center"/>
    </xf>
    <xf numFmtId="180" fontId="27" fillId="11" borderId="61" xfId="0" applyNumberFormat="1" applyFont="1" applyFill="1" applyBorder="1">
      <alignment vertical="center"/>
    </xf>
    <xf numFmtId="0" fontId="29" fillId="0" borderId="0" xfId="0" applyFont="1">
      <alignment vertical="center"/>
    </xf>
    <xf numFmtId="0" fontId="27" fillId="11" borderId="62" xfId="0" applyFont="1" applyFill="1" applyBorder="1">
      <alignment vertical="center"/>
    </xf>
    <xf numFmtId="0" fontId="27" fillId="11" borderId="63" xfId="0" applyFont="1" applyFill="1" applyBorder="1">
      <alignment vertical="center"/>
    </xf>
    <xf numFmtId="0" fontId="27" fillId="11" borderId="64" xfId="0" applyFont="1" applyFill="1" applyBorder="1">
      <alignment vertical="center"/>
    </xf>
    <xf numFmtId="180" fontId="27" fillId="11" borderId="65" xfId="0" applyNumberFormat="1" applyFont="1" applyFill="1" applyBorder="1">
      <alignment vertical="center"/>
    </xf>
    <xf numFmtId="180" fontId="27" fillId="11" borderId="43" xfId="0" applyNumberFormat="1" applyFont="1" applyFill="1" applyBorder="1">
      <alignment vertical="center"/>
    </xf>
    <xf numFmtId="180" fontId="27" fillId="11" borderId="66" xfId="0" applyNumberFormat="1" applyFont="1" applyFill="1" applyBorder="1">
      <alignment vertical="center"/>
    </xf>
    <xf numFmtId="0" fontId="27" fillId="11" borderId="67" xfId="0" applyFont="1" applyFill="1" applyBorder="1">
      <alignment vertical="center"/>
    </xf>
    <xf numFmtId="0" fontId="27" fillId="11" borderId="68" xfId="0" applyFont="1" applyFill="1" applyBorder="1">
      <alignment vertical="center"/>
    </xf>
    <xf numFmtId="0" fontId="27" fillId="11" borderId="69" xfId="0" applyFont="1" applyFill="1" applyBorder="1">
      <alignment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0" borderId="70" xfId="0" applyFont="1" applyBorder="1" applyAlignment="1" applyProtection="1">
      <alignment vertical="center" wrapText="1"/>
      <protection locked="0"/>
    </xf>
    <xf numFmtId="0" fontId="3" fillId="0" borderId="33" xfId="0" applyFont="1" applyBorder="1" applyAlignment="1" applyProtection="1">
      <alignment vertical="center" wrapText="1"/>
      <protection locked="0"/>
    </xf>
    <xf numFmtId="0" fontId="11" fillId="0" borderId="29" xfId="0" applyFont="1" applyBorder="1" applyProtection="1">
      <alignment vertical="center"/>
      <protection locked="0"/>
    </xf>
    <xf numFmtId="0" fontId="12" fillId="0" borderId="0" xfId="0" applyFont="1">
      <alignment vertical="center"/>
    </xf>
    <xf numFmtId="0" fontId="13" fillId="5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>
      <alignment vertical="center"/>
    </xf>
    <xf numFmtId="0" fontId="3" fillId="5" borderId="70" xfId="0" applyFont="1" applyFill="1" applyBorder="1" applyAlignment="1" applyProtection="1">
      <alignment vertical="center" wrapText="1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25" fillId="5" borderId="0" xfId="0" applyFont="1" applyFill="1" applyAlignment="1" applyProtection="1">
      <alignment horizontal="left" vertical="center" wrapText="1"/>
      <protection locked="0"/>
    </xf>
    <xf numFmtId="0" fontId="5" fillId="5" borderId="22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 applyProtection="1">
      <alignment horizontal="center" vertical="center"/>
      <protection locked="0"/>
    </xf>
    <xf numFmtId="0" fontId="23" fillId="4" borderId="22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Alignment="1" applyProtection="1">
      <alignment horizontal="center" vertical="center" wrapText="1"/>
      <protection locked="0"/>
    </xf>
    <xf numFmtId="0" fontId="7" fillId="5" borderId="29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1" fillId="0" borderId="71" xfId="0" applyFont="1" applyBorder="1">
      <alignment vertical="center"/>
    </xf>
    <xf numFmtId="0" fontId="4" fillId="0" borderId="7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19633795305811"/>
          <c:y val="2.6631998254875895E-2"/>
          <c:w val="0.81697953562003056"/>
          <c:h val="0.87885594241090459"/>
        </c:manualLayout>
      </c:layout>
      <c:scatterChart>
        <c:scatterStyle val="smoothMarker"/>
        <c:varyColors val="0"/>
        <c:ser>
          <c:idx val="0"/>
          <c:order val="0"/>
          <c:tx>
            <c:v>水平方向NNPS(u軸)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'NNPS (Log システム〈A 〉)'!$B$85:$B$108</c:f>
              <c:numCache>
                <c:formatCode>0.00_ </c:formatCode>
                <c:ptCount val="24"/>
                <c:pt idx="0">
                  <c:v>0.1142857142857143</c:v>
                </c:pt>
                <c:pt idx="1">
                  <c:v>0.22857142857142859</c:v>
                </c:pt>
                <c:pt idx="2">
                  <c:v>0.34285714285714286</c:v>
                </c:pt>
                <c:pt idx="3">
                  <c:v>0.45714285714285718</c:v>
                </c:pt>
                <c:pt idx="4">
                  <c:v>0.57142857142857151</c:v>
                </c:pt>
                <c:pt idx="5">
                  <c:v>0.68571428571428572</c:v>
                </c:pt>
                <c:pt idx="6">
                  <c:v>0.8</c:v>
                </c:pt>
                <c:pt idx="7">
                  <c:v>0.91428571428571437</c:v>
                </c:pt>
                <c:pt idx="8">
                  <c:v>1.0285714285714287</c:v>
                </c:pt>
                <c:pt idx="9">
                  <c:v>1.142857142857143</c:v>
                </c:pt>
                <c:pt idx="10">
                  <c:v>1.2571428571428573</c:v>
                </c:pt>
                <c:pt idx="11">
                  <c:v>1.3714285714285714</c:v>
                </c:pt>
                <c:pt idx="12">
                  <c:v>1.4857142857142858</c:v>
                </c:pt>
                <c:pt idx="13">
                  <c:v>1.6</c:v>
                </c:pt>
                <c:pt idx="14">
                  <c:v>1.7142857142857144</c:v>
                </c:pt>
                <c:pt idx="15">
                  <c:v>1.8285714285714287</c:v>
                </c:pt>
                <c:pt idx="16">
                  <c:v>1.9428571428571431</c:v>
                </c:pt>
                <c:pt idx="17">
                  <c:v>2.0571428571428574</c:v>
                </c:pt>
                <c:pt idx="18">
                  <c:v>2.1714285714285717</c:v>
                </c:pt>
                <c:pt idx="19">
                  <c:v>2.285714285714286</c:v>
                </c:pt>
                <c:pt idx="20">
                  <c:v>2.4000000000000004</c:v>
                </c:pt>
                <c:pt idx="21">
                  <c:v>2.5142857142857147</c:v>
                </c:pt>
                <c:pt idx="22">
                  <c:v>2.628571428571429</c:v>
                </c:pt>
                <c:pt idx="23">
                  <c:v>2.7428571428571429</c:v>
                </c:pt>
              </c:numCache>
            </c:numRef>
          </c:xVal>
          <c:yVal>
            <c:numRef>
              <c:f>'NNPS (Log システム〈A 〉)'!$C$85:$C$108</c:f>
              <c:numCache>
                <c:formatCode>0.000E+00</c:formatCode>
                <c:ptCount val="24"/>
                <c:pt idx="0">
                  <c:v>4.7747692110388696E-5</c:v>
                </c:pt>
                <c:pt idx="1">
                  <c:v>1.7120075595074538E-5</c:v>
                </c:pt>
                <c:pt idx="2">
                  <c:v>9.578484242832592E-6</c:v>
                </c:pt>
                <c:pt idx="3">
                  <c:v>1.1673947880316257E-5</c:v>
                </c:pt>
                <c:pt idx="4">
                  <c:v>9.074762826305327E-6</c:v>
                </c:pt>
                <c:pt idx="5">
                  <c:v>9.7694316877042201E-6</c:v>
                </c:pt>
                <c:pt idx="6">
                  <c:v>8.0759595954855764E-6</c:v>
                </c:pt>
                <c:pt idx="7">
                  <c:v>1.0250379321861787E-5</c:v>
                </c:pt>
                <c:pt idx="8">
                  <c:v>9.6284765354555304E-6</c:v>
                </c:pt>
                <c:pt idx="9">
                  <c:v>7.4060735017988525E-6</c:v>
                </c:pt>
                <c:pt idx="10">
                  <c:v>6.8218272006460524E-6</c:v>
                </c:pt>
                <c:pt idx="11">
                  <c:v>7.5169057829375443E-6</c:v>
                </c:pt>
                <c:pt idx="12">
                  <c:v>5.7585528879491327E-6</c:v>
                </c:pt>
                <c:pt idx="13">
                  <c:v>5.7825093872327193E-6</c:v>
                </c:pt>
                <c:pt idx="14">
                  <c:v>5.7768254865075758E-6</c:v>
                </c:pt>
                <c:pt idx="15">
                  <c:v>5.2619937503021148E-6</c:v>
                </c:pt>
                <c:pt idx="16">
                  <c:v>4.3276129497673027E-6</c:v>
                </c:pt>
                <c:pt idx="17">
                  <c:v>4.4400811087864808E-6</c:v>
                </c:pt>
                <c:pt idx="18">
                  <c:v>3.9773702399855207E-6</c:v>
                </c:pt>
                <c:pt idx="19">
                  <c:v>3.8501743212638579E-6</c:v>
                </c:pt>
                <c:pt idx="20">
                  <c:v>3.0694725884191052E-6</c:v>
                </c:pt>
                <c:pt idx="21">
                  <c:v>3.5179188589044379E-6</c:v>
                </c:pt>
                <c:pt idx="22">
                  <c:v>2.8688581800372145E-6</c:v>
                </c:pt>
                <c:pt idx="23">
                  <c:v>8.2672504895926871E-7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AE-481B-A32B-7864006CD8A7}"/>
            </c:ext>
          </c:extLst>
        </c:ser>
        <c:ser>
          <c:idx val="3"/>
          <c:order val="1"/>
          <c:tx>
            <c:v>垂直方向NNPS(v軸)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'NNPS (Log システム〈A 〉)'!$B$85:$B$108</c:f>
              <c:numCache>
                <c:formatCode>0.00_ </c:formatCode>
                <c:ptCount val="24"/>
                <c:pt idx="0">
                  <c:v>0.1142857142857143</c:v>
                </c:pt>
                <c:pt idx="1">
                  <c:v>0.22857142857142859</c:v>
                </c:pt>
                <c:pt idx="2">
                  <c:v>0.34285714285714286</c:v>
                </c:pt>
                <c:pt idx="3">
                  <c:v>0.45714285714285718</c:v>
                </c:pt>
                <c:pt idx="4">
                  <c:v>0.57142857142857151</c:v>
                </c:pt>
                <c:pt idx="5">
                  <c:v>0.68571428571428572</c:v>
                </c:pt>
                <c:pt idx="6">
                  <c:v>0.8</c:v>
                </c:pt>
                <c:pt idx="7">
                  <c:v>0.91428571428571437</c:v>
                </c:pt>
                <c:pt idx="8">
                  <c:v>1.0285714285714287</c:v>
                </c:pt>
                <c:pt idx="9">
                  <c:v>1.142857142857143</c:v>
                </c:pt>
                <c:pt idx="10">
                  <c:v>1.2571428571428573</c:v>
                </c:pt>
                <c:pt idx="11">
                  <c:v>1.3714285714285714</c:v>
                </c:pt>
                <c:pt idx="12">
                  <c:v>1.4857142857142858</c:v>
                </c:pt>
                <c:pt idx="13">
                  <c:v>1.6</c:v>
                </c:pt>
                <c:pt idx="14">
                  <c:v>1.7142857142857144</c:v>
                </c:pt>
                <c:pt idx="15">
                  <c:v>1.8285714285714287</c:v>
                </c:pt>
                <c:pt idx="16">
                  <c:v>1.9428571428571431</c:v>
                </c:pt>
                <c:pt idx="17">
                  <c:v>2.0571428571428574</c:v>
                </c:pt>
                <c:pt idx="18">
                  <c:v>2.1714285714285717</c:v>
                </c:pt>
                <c:pt idx="19">
                  <c:v>2.285714285714286</c:v>
                </c:pt>
                <c:pt idx="20">
                  <c:v>2.4000000000000004</c:v>
                </c:pt>
                <c:pt idx="21">
                  <c:v>2.5142857142857147</c:v>
                </c:pt>
                <c:pt idx="22">
                  <c:v>2.628571428571429</c:v>
                </c:pt>
                <c:pt idx="23">
                  <c:v>2.7428571428571429</c:v>
                </c:pt>
              </c:numCache>
            </c:numRef>
          </c:xVal>
          <c:yVal>
            <c:numRef>
              <c:f>'NNPS (Log システム〈A 〉)'!$C$113:$C$136</c:f>
              <c:numCache>
                <c:formatCode>0.000E+00</c:formatCode>
                <c:ptCount val="24"/>
                <c:pt idx="0">
                  <c:v>4.7737792253976846E-5</c:v>
                </c:pt>
                <c:pt idx="1">
                  <c:v>1.5126018798767378E-5</c:v>
                </c:pt>
                <c:pt idx="2">
                  <c:v>1.1635212822909794E-5</c:v>
                </c:pt>
                <c:pt idx="3">
                  <c:v>1.0739825423498994E-5</c:v>
                </c:pt>
                <c:pt idx="4">
                  <c:v>1.1834036723234304E-5</c:v>
                </c:pt>
                <c:pt idx="5">
                  <c:v>1.2504080275940261E-5</c:v>
                </c:pt>
                <c:pt idx="6">
                  <c:v>9.1038932073053577E-6</c:v>
                </c:pt>
                <c:pt idx="7">
                  <c:v>8.6299376992419641E-6</c:v>
                </c:pt>
                <c:pt idx="8">
                  <c:v>7.7224002881471044E-6</c:v>
                </c:pt>
                <c:pt idx="9">
                  <c:v>8.1001060825890652E-6</c:v>
                </c:pt>
                <c:pt idx="10">
                  <c:v>8.3157822377860685E-6</c:v>
                </c:pt>
                <c:pt idx="11">
                  <c:v>7.3484056738291965E-6</c:v>
                </c:pt>
                <c:pt idx="12">
                  <c:v>6.9516317962779888E-6</c:v>
                </c:pt>
                <c:pt idx="13">
                  <c:v>8.1908147755005028E-6</c:v>
                </c:pt>
                <c:pt idx="14">
                  <c:v>6.7671932708469861E-6</c:v>
                </c:pt>
                <c:pt idx="15">
                  <c:v>5.1844700161476537E-6</c:v>
                </c:pt>
                <c:pt idx="16">
                  <c:v>6.4604527181032491E-6</c:v>
                </c:pt>
                <c:pt idx="17">
                  <c:v>6.0142497859605807E-6</c:v>
                </c:pt>
                <c:pt idx="18">
                  <c:v>5.0642696239990232E-6</c:v>
                </c:pt>
                <c:pt idx="19">
                  <c:v>6.0954384051262956E-6</c:v>
                </c:pt>
                <c:pt idx="20">
                  <c:v>5.462467869104678E-6</c:v>
                </c:pt>
                <c:pt idx="21">
                  <c:v>4.1872718082674557E-6</c:v>
                </c:pt>
                <c:pt idx="22">
                  <c:v>6.1926738185039572E-6</c:v>
                </c:pt>
                <c:pt idx="23">
                  <c:v>5.7633308378548497E-6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AE-481B-A32B-7864006CD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984943"/>
        <c:axId val="1"/>
      </c:scatterChart>
      <c:valAx>
        <c:axId val="967984943"/>
        <c:scaling>
          <c:orientation val="minMax"/>
          <c:min val="0"/>
        </c:scaling>
        <c:delete val="0"/>
        <c:axPos val="b"/>
        <c:numFmt formatCode="0.0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9.9999999999999995E-8"/>
        <c:crossBetween val="midCat"/>
        <c:majorUnit val="1"/>
      </c:valAx>
      <c:valAx>
        <c:axId val="1"/>
        <c:scaling>
          <c:logBase val="10"/>
          <c:orientation val="minMax"/>
          <c:max val="1E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E+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67984943"/>
        <c:crosses val="autoZero"/>
        <c:crossBetween val="midCat"/>
        <c:majorUnit val="10"/>
        <c:min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9932980803870106"/>
          <c:y val="7.9895994764627692E-2"/>
          <c:w val="0.3061046780917091"/>
          <c:h val="0.10919119284499117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Times New Roman" panose="02020603050405020304" pitchFamily="18" charset="0"/>
          <a:ea typeface="ＭＳ Ｐゴシック"/>
          <a:cs typeface="Times New Roman" panose="02020603050405020304" pitchFamily="18" charset="0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01912359227163"/>
          <c:y val="3.1646566978134977E-2"/>
          <c:w val="0.80440124791122758"/>
          <c:h val="0.86553360685199165"/>
        </c:manualLayout>
      </c:layout>
      <c:scatterChart>
        <c:scatterStyle val="lineMarker"/>
        <c:varyColors val="0"/>
        <c:ser>
          <c:idx val="0"/>
          <c:order val="0"/>
          <c:tx>
            <c:strRef>
              <c:f>加算平均シート!$C$4</c:f>
              <c:strCache>
                <c:ptCount val="1"/>
                <c:pt idx="0">
                  <c:v>水平方向NNPS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加算平均シート!$B$5:$B$28</c:f>
              <c:numCache>
                <c:formatCode>0.00_ </c:formatCode>
                <c:ptCount val="24"/>
                <c:pt idx="0">
                  <c:v>0.1142857142857143</c:v>
                </c:pt>
                <c:pt idx="1">
                  <c:v>0.22857142857142859</c:v>
                </c:pt>
                <c:pt idx="2">
                  <c:v>0.34285714285714286</c:v>
                </c:pt>
                <c:pt idx="3">
                  <c:v>0.45714285714285718</c:v>
                </c:pt>
                <c:pt idx="4">
                  <c:v>0.57142857142857151</c:v>
                </c:pt>
                <c:pt idx="5">
                  <c:v>0.68571428571428572</c:v>
                </c:pt>
                <c:pt idx="6">
                  <c:v>0.8</c:v>
                </c:pt>
                <c:pt idx="7">
                  <c:v>0.91428571428571437</c:v>
                </c:pt>
                <c:pt idx="8">
                  <c:v>1.0285714285714287</c:v>
                </c:pt>
                <c:pt idx="9">
                  <c:v>1.142857142857143</c:v>
                </c:pt>
                <c:pt idx="10">
                  <c:v>1.2571428571428573</c:v>
                </c:pt>
                <c:pt idx="11">
                  <c:v>1.3714285714285714</c:v>
                </c:pt>
                <c:pt idx="12">
                  <c:v>1.4857142857142858</c:v>
                </c:pt>
                <c:pt idx="13">
                  <c:v>1.6</c:v>
                </c:pt>
                <c:pt idx="14">
                  <c:v>1.7142857142857144</c:v>
                </c:pt>
                <c:pt idx="15">
                  <c:v>1.8285714285714287</c:v>
                </c:pt>
                <c:pt idx="16">
                  <c:v>1.9428571428571431</c:v>
                </c:pt>
                <c:pt idx="17">
                  <c:v>2.0571428571428574</c:v>
                </c:pt>
                <c:pt idx="18">
                  <c:v>2.1714285714285717</c:v>
                </c:pt>
                <c:pt idx="19">
                  <c:v>2.285714285714286</c:v>
                </c:pt>
                <c:pt idx="20">
                  <c:v>2.4000000000000004</c:v>
                </c:pt>
                <c:pt idx="21">
                  <c:v>2.5142857142857147</c:v>
                </c:pt>
                <c:pt idx="22">
                  <c:v>2.628571428571429</c:v>
                </c:pt>
                <c:pt idx="23">
                  <c:v>2.7428571428571429</c:v>
                </c:pt>
              </c:numCache>
            </c:numRef>
          </c:xVal>
          <c:yVal>
            <c:numRef>
              <c:f>加算平均シート!$C$5:$C$28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19-424C-A5B5-4ED60FADC058}"/>
            </c:ext>
          </c:extLst>
        </c:ser>
        <c:ser>
          <c:idx val="1"/>
          <c:order val="1"/>
          <c:tx>
            <c:strRef>
              <c:f>加算平均シート!$C$32</c:f>
              <c:strCache>
                <c:ptCount val="1"/>
                <c:pt idx="0">
                  <c:v>垂直方向NNPS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加算平均シート!$B$33:$B$56</c:f>
              <c:numCache>
                <c:formatCode>0.00_ </c:formatCode>
                <c:ptCount val="24"/>
                <c:pt idx="0">
                  <c:v>0.1142857142857143</c:v>
                </c:pt>
                <c:pt idx="1">
                  <c:v>0.22857142857142859</c:v>
                </c:pt>
                <c:pt idx="2">
                  <c:v>0.34285714285714286</c:v>
                </c:pt>
                <c:pt idx="3">
                  <c:v>0.45714285714285718</c:v>
                </c:pt>
                <c:pt idx="4">
                  <c:v>0.57142857142857151</c:v>
                </c:pt>
                <c:pt idx="5">
                  <c:v>0.68571428571428572</c:v>
                </c:pt>
                <c:pt idx="6">
                  <c:v>0.8</c:v>
                </c:pt>
                <c:pt idx="7">
                  <c:v>0.91428571428571437</c:v>
                </c:pt>
                <c:pt idx="8">
                  <c:v>1.0285714285714287</c:v>
                </c:pt>
                <c:pt idx="9">
                  <c:v>1.142857142857143</c:v>
                </c:pt>
                <c:pt idx="10">
                  <c:v>1.2571428571428573</c:v>
                </c:pt>
                <c:pt idx="11">
                  <c:v>1.3714285714285714</c:v>
                </c:pt>
                <c:pt idx="12">
                  <c:v>1.4857142857142858</c:v>
                </c:pt>
                <c:pt idx="13">
                  <c:v>1.6</c:v>
                </c:pt>
                <c:pt idx="14">
                  <c:v>1.7142857142857144</c:v>
                </c:pt>
                <c:pt idx="15">
                  <c:v>1.8285714285714287</c:v>
                </c:pt>
                <c:pt idx="16">
                  <c:v>1.9428571428571431</c:v>
                </c:pt>
                <c:pt idx="17">
                  <c:v>2.0571428571428574</c:v>
                </c:pt>
                <c:pt idx="18">
                  <c:v>2.1714285714285717</c:v>
                </c:pt>
                <c:pt idx="19">
                  <c:v>2.285714285714286</c:v>
                </c:pt>
                <c:pt idx="20">
                  <c:v>2.4000000000000004</c:v>
                </c:pt>
                <c:pt idx="21">
                  <c:v>2.5142857142857147</c:v>
                </c:pt>
                <c:pt idx="22">
                  <c:v>2.628571428571429</c:v>
                </c:pt>
                <c:pt idx="23">
                  <c:v>2.7428571428571429</c:v>
                </c:pt>
              </c:numCache>
            </c:numRef>
          </c:xVal>
          <c:yVal>
            <c:numRef>
              <c:f>加算平均シート!$C$33:$C$56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19-424C-A5B5-4ED60FADC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011343"/>
        <c:axId val="1"/>
      </c:scatterChart>
      <c:valAx>
        <c:axId val="968011343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Spatial </a:t>
                </a:r>
                <a:r>
                  <a:rPr lang="en-US"/>
                  <a:t>f</a:t>
                </a:r>
                <a:r>
                  <a:rPr lang="ja-JP"/>
                  <a:t>requency</a:t>
                </a:r>
              </a:p>
            </c:rich>
          </c:tx>
          <c:layout>
            <c:manualLayout>
              <c:xMode val="edge"/>
              <c:yMode val="edge"/>
              <c:x val="0.46893809744340953"/>
              <c:y val="0.94912046367739034"/>
            </c:manualLayout>
          </c:layout>
          <c:overlay val="0"/>
        </c:title>
        <c:numFmt formatCode="0.00_ " sourceLinked="1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9.9999999999999995E-8"/>
        <c:crossBetween val="midCat"/>
        <c:majorUnit val="1"/>
      </c:valAx>
      <c:valAx>
        <c:axId val="1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NNPS</a:t>
                </a:r>
              </a:p>
            </c:rich>
          </c:tx>
          <c:layout>
            <c:manualLayout>
              <c:xMode val="edge"/>
              <c:yMode val="edge"/>
              <c:x val="3.9464809501163385E-2"/>
              <c:y val="0.42438035160978643"/>
            </c:manualLayout>
          </c:layout>
          <c:overlay val="0"/>
        </c:title>
        <c:numFmt formatCode="0.0E+00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68011343"/>
        <c:crosses val="autoZero"/>
        <c:crossBetween val="midCat"/>
        <c:majorUnit val="10"/>
        <c:minorUnit val="1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704802607010972"/>
          <c:y val="8.7028049561505796E-2"/>
          <c:w val="0.24161604039462639"/>
          <c:h val="9.3357372585498186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anose="02020603050405020304" pitchFamily="18" charset="0"/>
          <a:ea typeface="ＭＳ Ｐゴシック"/>
          <a:cs typeface="Times New Roman" panose="02020603050405020304" pitchFamily="18" charset="0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84</xdr:row>
      <xdr:rowOff>66675</xdr:rowOff>
    </xdr:from>
    <xdr:to>
      <xdr:col>13</xdr:col>
      <xdr:colOff>771525</xdr:colOff>
      <xdr:row>117</xdr:row>
      <xdr:rowOff>142875</xdr:rowOff>
    </xdr:to>
    <xdr:graphicFrame macro="">
      <xdr:nvGraphicFramePr>
        <xdr:cNvPr id="1025" name="グラフ 1">
          <a:extLst>
            <a:ext uri="{FF2B5EF4-FFF2-40B4-BE49-F238E27FC236}">
              <a16:creationId xmlns:a16="http://schemas.microsoft.com/office/drawing/2014/main" id="{3B8B0888-9AEC-04C0-FA59-4E81AE2F9C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638175</xdr:colOff>
      <xdr:row>81</xdr:row>
      <xdr:rowOff>0</xdr:rowOff>
    </xdr:from>
    <xdr:ext cx="95250" cy="228600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5BE1AFFF-4848-EAC3-67E3-9F169DD6EE75}"/>
            </a:ext>
          </a:extLst>
        </xdr:cNvPr>
        <xdr:cNvSpPr txBox="1">
          <a:spLocks noChangeArrowheads="1"/>
        </xdr:cNvSpPr>
      </xdr:nvSpPr>
      <xdr:spPr bwMode="auto">
        <a:xfrm>
          <a:off x="3476625" y="181165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70</xdr:row>
      <xdr:rowOff>152400</xdr:rowOff>
    </xdr:from>
    <xdr:ext cx="4503477" cy="418704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D4257626-D2B6-9D52-4246-4CC2D44374C4}"/>
            </a:ext>
          </a:extLst>
        </xdr:cNvPr>
        <xdr:cNvSpPr txBox="1">
          <a:spLocks noChangeArrowheads="1"/>
        </xdr:cNvSpPr>
      </xdr:nvSpPr>
      <xdr:spPr bwMode="auto">
        <a:xfrm>
          <a:off x="114300" y="16037983"/>
          <a:ext cx="4503477" cy="4187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「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(Bin内の平均値)∙{(サンプリングピッチ)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/(マトリックス数)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}」</a:t>
          </a:r>
          <a:endParaRPr lang="ja-JP" altLang="en-US" sz="1200" b="0" i="1" u="none" strike="noStrike" baseline="0">
            <a:solidFill>
              <a:srgbClr val="00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  <a:cs typeface="Times New Roman"/>
          </a:endParaRPr>
        </a:p>
        <a:p>
          <a:pPr algn="l" rtl="0">
            <a:defRPr sz="1000"/>
          </a:pPr>
          <a:r>
            <a:rPr lang="ja-JP" altLang="en-US" sz="1200" b="0" i="1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=</a:t>
          </a:r>
          <a:r>
            <a:rPr lang="ja-JP" altLang="en-US" sz="12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B65*($B$9^2/$B$11^2)</a:t>
          </a:r>
        </a:p>
      </xdr:txBody>
    </xdr:sp>
    <xdr:clientData/>
  </xdr:oneCellAnchor>
  <xdr:twoCellAnchor>
    <xdr:from>
      <xdr:col>0</xdr:col>
      <xdr:colOff>2066925</xdr:colOff>
      <xdr:row>69</xdr:row>
      <xdr:rowOff>123825</xdr:rowOff>
    </xdr:from>
    <xdr:to>
      <xdr:col>0</xdr:col>
      <xdr:colOff>2771775</xdr:colOff>
      <xdr:row>70</xdr:row>
      <xdr:rowOff>123825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43F74643-FCFE-7511-203A-D3A4DCC5DFAC}"/>
            </a:ext>
          </a:extLst>
        </xdr:cNvPr>
        <xdr:cNvSpPr>
          <a:spLocks noChangeArrowheads="1"/>
        </xdr:cNvSpPr>
      </xdr:nvSpPr>
      <xdr:spPr bwMode="auto">
        <a:xfrm rot="4591112">
          <a:off x="2300287" y="15463838"/>
          <a:ext cx="238125" cy="704850"/>
        </a:xfrm>
        <a:prstGeom prst="upArrow">
          <a:avLst>
            <a:gd name="adj1" fmla="val 50000"/>
            <a:gd name="adj2" fmla="val 74000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1952625</xdr:colOff>
      <xdr:row>77</xdr:row>
      <xdr:rowOff>66675</xdr:rowOff>
    </xdr:from>
    <xdr:to>
      <xdr:col>0</xdr:col>
      <xdr:colOff>2800350</xdr:colOff>
      <xdr:row>78</xdr:row>
      <xdr:rowOff>123825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C3721930-06BB-6E0B-5143-F811D9B5CA32}"/>
            </a:ext>
          </a:extLst>
        </xdr:cNvPr>
        <xdr:cNvSpPr>
          <a:spLocks noChangeArrowheads="1"/>
        </xdr:cNvSpPr>
      </xdr:nvSpPr>
      <xdr:spPr bwMode="auto">
        <a:xfrm rot="4515762">
          <a:off x="2247900" y="17087850"/>
          <a:ext cx="257175" cy="847725"/>
        </a:xfrm>
        <a:prstGeom prst="upArrow">
          <a:avLst>
            <a:gd name="adj1" fmla="val 50000"/>
            <a:gd name="adj2" fmla="val 82407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1428750</xdr:colOff>
      <xdr:row>81</xdr:row>
      <xdr:rowOff>0</xdr:rowOff>
    </xdr:from>
    <xdr:to>
      <xdr:col>1</xdr:col>
      <xdr:colOff>114300</xdr:colOff>
      <xdr:row>81</xdr:row>
      <xdr:rowOff>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8DCCD1B6-F538-D523-3EA2-5636F31774BC}"/>
            </a:ext>
          </a:extLst>
        </xdr:cNvPr>
        <xdr:cNvSpPr>
          <a:spLocks noChangeArrowheads="1"/>
        </xdr:cNvSpPr>
      </xdr:nvSpPr>
      <xdr:spPr bwMode="auto">
        <a:xfrm rot="4117811">
          <a:off x="2190750" y="17354550"/>
          <a:ext cx="0" cy="1524000"/>
        </a:xfrm>
        <a:prstGeom prst="up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581025</xdr:colOff>
      <xdr:row>14</xdr:row>
      <xdr:rowOff>114300</xdr:rowOff>
    </xdr:from>
    <xdr:to>
      <xdr:col>7</xdr:col>
      <xdr:colOff>257175</xdr:colOff>
      <xdr:row>15</xdr:row>
      <xdr:rowOff>323850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A10BA06D-6BEC-605C-696E-B887028D514E}"/>
            </a:ext>
          </a:extLst>
        </xdr:cNvPr>
        <xdr:cNvSpPr txBox="1">
          <a:spLocks noChangeArrowheads="1"/>
        </xdr:cNvSpPr>
      </xdr:nvSpPr>
      <xdr:spPr bwMode="auto">
        <a:xfrm>
          <a:off x="4200525" y="3714750"/>
          <a:ext cx="3695700" cy="619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周波数ビンでまとめた空間周波数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 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=0.02/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(サンプリングピッチ) 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=0.02/B9</a:t>
          </a:r>
        </a:p>
      </xdr:txBody>
    </xdr:sp>
    <xdr:clientData/>
  </xdr:twoCellAnchor>
  <xdr:twoCellAnchor>
    <xdr:from>
      <xdr:col>0</xdr:col>
      <xdr:colOff>1344083</xdr:colOff>
      <xdr:row>14</xdr:row>
      <xdr:rowOff>85725</xdr:rowOff>
    </xdr:from>
    <xdr:to>
      <xdr:col>2</xdr:col>
      <xdr:colOff>361950</xdr:colOff>
      <xdr:row>15</xdr:row>
      <xdr:rowOff>314325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5F02D519-06AF-B8D8-992F-42C65FEB42A4}"/>
            </a:ext>
          </a:extLst>
        </xdr:cNvPr>
        <xdr:cNvSpPr txBox="1">
          <a:spLocks noChangeArrowheads="1"/>
        </xdr:cNvSpPr>
      </xdr:nvSpPr>
      <xdr:spPr bwMode="auto">
        <a:xfrm>
          <a:off x="1344083" y="3705225"/>
          <a:ext cx="2637367" cy="641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fpi</a:t>
          </a:r>
          <a:r>
            <a:rPr lang="en-US" altLang="ja-JP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t</a:t>
          </a: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ch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lt"/>
              <a:ea typeface="HG丸ｺﾞｼｯｸM-PRO" panose="020F0600000000000000" pitchFamily="50" charset="-128"/>
              <a:cs typeface="Times New Roman"/>
            </a:rPr>
            <a:t>(最小空間周波数ピッチ)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 =1/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lt"/>
              <a:ea typeface="HG丸ｺﾞｼｯｸM-PRO" panose="020F0600000000000000" pitchFamily="50" charset="-128"/>
              <a:cs typeface="Times New Roman"/>
            </a:rPr>
            <a:t>(サンプリングピッチ*マトリック数)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+mn-lt"/>
              <a:ea typeface="HG丸ｺﾞｼｯｸM-PRO" panose="020F0600000000000000" pitchFamily="50" charset="-128"/>
              <a:cs typeface="Times New Roman"/>
            </a:rPr>
            <a:t> 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=1/(B9*B11)</a:t>
          </a:r>
        </a:p>
      </xdr:txBody>
    </xdr:sp>
    <xdr:clientData/>
  </xdr:twoCellAnchor>
  <xdr:twoCellAnchor>
    <xdr:from>
      <xdr:col>7</xdr:col>
      <xdr:colOff>428625</xdr:colOff>
      <xdr:row>14</xdr:row>
      <xdr:rowOff>114300</xdr:rowOff>
    </xdr:from>
    <xdr:to>
      <xdr:col>10</xdr:col>
      <xdr:colOff>518583</xdr:colOff>
      <xdr:row>15</xdr:row>
      <xdr:rowOff>342900</xdr:rowOff>
    </xdr:to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809814D6-716A-82C1-7180-E365BAAC8307}"/>
            </a:ext>
          </a:extLst>
        </xdr:cNvPr>
        <xdr:cNvSpPr txBox="1">
          <a:spLocks noChangeArrowheads="1"/>
        </xdr:cNvSpPr>
      </xdr:nvSpPr>
      <xdr:spPr bwMode="auto">
        <a:xfrm>
          <a:off x="8080375" y="3733800"/>
          <a:ext cx="2439458" cy="641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周波数ビンの範囲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 =±0.01/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(サンプリングピッチ)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=0.01/B9</a:t>
          </a:r>
        </a:p>
      </xdr:txBody>
    </xdr:sp>
    <xdr:clientData/>
  </xdr:twoCellAnchor>
  <xdr:twoCellAnchor>
    <xdr:from>
      <xdr:col>3</xdr:col>
      <xdr:colOff>257174</xdr:colOff>
      <xdr:row>82</xdr:row>
      <xdr:rowOff>85725</xdr:rowOff>
    </xdr:from>
    <xdr:to>
      <xdr:col>6</xdr:col>
      <xdr:colOff>391584</xdr:colOff>
      <xdr:row>83</xdr:row>
      <xdr:rowOff>127000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8A5CED51-44BA-DB21-6B30-85618635403F}"/>
            </a:ext>
          </a:extLst>
        </xdr:cNvPr>
        <xdr:cNvSpPr>
          <a:spLocks noChangeArrowheads="1"/>
        </xdr:cNvSpPr>
      </xdr:nvSpPr>
      <xdr:spPr bwMode="auto">
        <a:xfrm>
          <a:off x="4776257" y="18797058"/>
          <a:ext cx="2483910" cy="549275"/>
        </a:xfrm>
        <a:prstGeom prst="wedgeRectCallout">
          <a:avLst>
            <a:gd name="adj1" fmla="val -60980"/>
            <a:gd name="adj2" fmla="val 40781"/>
          </a:avLst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太枠を選択してコピーし，加算平均シートへ貼付</a:t>
          </a:r>
        </a:p>
      </xdr:txBody>
    </xdr:sp>
    <xdr:clientData/>
  </xdr:twoCellAnchor>
  <xdr:twoCellAnchor>
    <xdr:from>
      <xdr:col>2</xdr:col>
      <xdr:colOff>876300</xdr:colOff>
      <xdr:row>5</xdr:row>
      <xdr:rowOff>28575</xdr:rowOff>
    </xdr:from>
    <xdr:to>
      <xdr:col>5</xdr:col>
      <xdr:colOff>752475</xdr:colOff>
      <xdr:row>6</xdr:row>
      <xdr:rowOff>9525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6D6352CF-D8AE-8388-D9C0-CDBBBF784B87}"/>
            </a:ext>
          </a:extLst>
        </xdr:cNvPr>
        <xdr:cNvSpPr>
          <a:spLocks/>
        </xdr:cNvSpPr>
      </xdr:nvSpPr>
      <xdr:spPr bwMode="auto">
        <a:xfrm>
          <a:off x="4495800" y="1466850"/>
          <a:ext cx="2333625" cy="285750"/>
        </a:xfrm>
        <a:prstGeom prst="borderCallout2">
          <a:avLst>
            <a:gd name="adj1" fmla="val 40000"/>
            <a:gd name="adj2" fmla="val -3264"/>
            <a:gd name="adj3" fmla="val 40000"/>
            <a:gd name="adj4" fmla="val -21634"/>
            <a:gd name="adj5" fmla="val 103333"/>
            <a:gd name="adj6" fmla="val -35917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測定DR装置の傾きを入力</a:t>
          </a:r>
        </a:p>
      </xdr:txBody>
    </xdr:sp>
    <xdr:clientData/>
  </xdr:twoCellAnchor>
  <xdr:twoCellAnchor>
    <xdr:from>
      <xdr:col>2</xdr:col>
      <xdr:colOff>876299</xdr:colOff>
      <xdr:row>6</xdr:row>
      <xdr:rowOff>180975</xdr:rowOff>
    </xdr:from>
    <xdr:to>
      <xdr:col>7</xdr:col>
      <xdr:colOff>79374</xdr:colOff>
      <xdr:row>8</xdr:row>
      <xdr:rowOff>38100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9A7501FE-CB2A-80F9-769E-2141EC790BE6}"/>
            </a:ext>
          </a:extLst>
        </xdr:cNvPr>
        <xdr:cNvSpPr>
          <a:spLocks/>
        </xdr:cNvSpPr>
      </xdr:nvSpPr>
      <xdr:spPr bwMode="auto">
        <a:xfrm>
          <a:off x="4495799" y="1911350"/>
          <a:ext cx="3211513" cy="269875"/>
        </a:xfrm>
        <a:prstGeom prst="borderCallout2">
          <a:avLst>
            <a:gd name="adj1" fmla="val 41380"/>
            <a:gd name="adj2" fmla="val -2477"/>
            <a:gd name="adj3" fmla="val 41380"/>
            <a:gd name="adj4" fmla="val -17028"/>
            <a:gd name="adj5" fmla="val 113792"/>
            <a:gd name="adj6" fmla="val -27866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測定装置のサンプリングピッチを入力</a:t>
          </a:r>
        </a:p>
      </xdr:txBody>
    </xdr:sp>
    <xdr:clientData/>
  </xdr:twoCellAnchor>
  <xdr:twoCellAnchor>
    <xdr:from>
      <xdr:col>2</xdr:col>
      <xdr:colOff>885825</xdr:colOff>
      <xdr:row>9</xdr:row>
      <xdr:rowOff>9525</xdr:rowOff>
    </xdr:from>
    <xdr:to>
      <xdr:col>5</xdr:col>
      <xdr:colOff>733425</xdr:colOff>
      <xdr:row>10</xdr:row>
      <xdr:rowOff>85725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385DA627-05DF-56C5-3777-2F06072055A5}"/>
            </a:ext>
          </a:extLst>
        </xdr:cNvPr>
        <xdr:cNvSpPr>
          <a:spLocks/>
        </xdr:cNvSpPr>
      </xdr:nvSpPr>
      <xdr:spPr bwMode="auto">
        <a:xfrm>
          <a:off x="4505325" y="2381250"/>
          <a:ext cx="2305050" cy="285750"/>
        </a:xfrm>
        <a:prstGeom prst="borderCallout2">
          <a:avLst>
            <a:gd name="adj1" fmla="val 40000"/>
            <a:gd name="adj2" fmla="val -3306"/>
            <a:gd name="adj3" fmla="val 40000"/>
            <a:gd name="adj4" fmla="val -21486"/>
            <a:gd name="adj5" fmla="val 86667"/>
            <a:gd name="adj6" fmla="val -35949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ROIの大きさを入力　（256）</a:t>
          </a:r>
        </a:p>
      </xdr:txBody>
    </xdr:sp>
    <xdr:clientData/>
  </xdr:twoCellAnchor>
  <xdr:oneCellAnchor>
    <xdr:from>
      <xdr:col>0</xdr:col>
      <xdr:colOff>66675</xdr:colOff>
      <xdr:row>78</xdr:row>
      <xdr:rowOff>114300</xdr:rowOff>
    </xdr:from>
    <xdr:ext cx="4270208" cy="418704"/>
    <xdr:sp macro="" textlink="">
      <xdr:nvSpPr>
        <xdr:cNvPr id="1038" name="Text Box 14">
          <a:extLst>
            <a:ext uri="{FF2B5EF4-FFF2-40B4-BE49-F238E27FC236}">
              <a16:creationId xmlns:a16="http://schemas.microsoft.com/office/drawing/2014/main" id="{690EB8C8-B39D-AF0B-2563-99D1D1886001}"/>
            </a:ext>
          </a:extLst>
        </xdr:cNvPr>
        <xdr:cNvSpPr txBox="1">
          <a:spLocks noChangeArrowheads="1"/>
        </xdr:cNvSpPr>
      </xdr:nvSpPr>
      <xdr:spPr bwMode="auto">
        <a:xfrm>
          <a:off x="66675" y="17714383"/>
          <a:ext cx="4270208" cy="4187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「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(水平方向NPS)/(特性曲線の傾き）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∙（LOG(2.718)）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)」</a:t>
          </a:r>
          <a:endParaRPr lang="ja-JP" altLang="en-US" sz="1200" b="0" i="1" u="none" strike="noStrike" baseline="0">
            <a:solidFill>
              <a:srgbClr val="00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  <a:cs typeface="Times New Roman"/>
          </a:endParaRPr>
        </a:p>
        <a:p>
          <a:pPr algn="l" rtl="0">
            <a:defRPr sz="1000"/>
          </a:pPr>
          <a:r>
            <a:rPr lang="ja-JP" altLang="en-US" sz="1200" b="0" i="1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=</a:t>
          </a:r>
          <a:r>
            <a:rPr lang="ja-JP" altLang="en-US" sz="12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B70/($B$7^2*(LOG(2.718))^2)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0.73977</cdr:x>
      <cdr:y>0.95142</cdr:y>
    </cdr:from>
    <cdr:to>
      <cdr:x>0.89312</cdr:x>
      <cdr:y>0.99409</cdr:y>
    </cdr:to>
    <cdr:sp macro="" textlink="">
      <cdr:nvSpPr>
        <cdr:cNvPr id="2049" name="Text Box 1">
          <a:extLst xmlns:a="http://schemas.openxmlformats.org/drawingml/2006/main">
            <a:ext uri="{FF2B5EF4-FFF2-40B4-BE49-F238E27FC236}">
              <a16:creationId xmlns:a16="http://schemas.microsoft.com/office/drawing/2014/main" id="{C3F51FEE-0BD6-40CF-7693-532E150E5B1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45928" y="6817979"/>
          <a:ext cx="1190399" cy="3056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(cycles/mm)</a:t>
          </a:r>
        </a:p>
      </cdr:txBody>
    </cdr:sp>
  </cdr:relSizeAnchor>
  <cdr:relSizeAnchor xmlns:cdr="http://schemas.openxmlformats.org/drawingml/2006/chartDrawing">
    <cdr:from>
      <cdr:x>0.3832</cdr:x>
      <cdr:y>0.94278</cdr:y>
    </cdr:from>
    <cdr:to>
      <cdr:x>0.66421</cdr:x>
      <cdr:y>0.98546</cdr:y>
    </cdr:to>
    <cdr:sp macro="" textlink="">
      <cdr:nvSpPr>
        <cdr:cNvPr id="2050" name="Text Box 2">
          <a:extLst xmlns:a="http://schemas.openxmlformats.org/drawingml/2006/main">
            <a:ext uri="{FF2B5EF4-FFF2-40B4-BE49-F238E27FC236}">
              <a16:creationId xmlns:a16="http://schemas.microsoft.com/office/drawing/2014/main" id="{6C427244-A438-02C8-C8C9-80164335102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77916" y="6756138"/>
          <a:ext cx="2181439" cy="3056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Spatial Frequency</a:t>
          </a:r>
        </a:p>
      </cdr:txBody>
    </cdr:sp>
  </cdr:relSizeAnchor>
  <cdr:relSizeAnchor xmlns:cdr="http://schemas.openxmlformats.org/drawingml/2006/chartDrawing">
    <cdr:from>
      <cdr:x>0.02021</cdr:x>
      <cdr:y>0.44252</cdr:y>
    </cdr:from>
    <cdr:to>
      <cdr:x>0.12318</cdr:x>
      <cdr:y>0.50765</cdr:y>
    </cdr:to>
    <cdr:sp macro="" textlink="">
      <cdr:nvSpPr>
        <cdr:cNvPr id="2051" name="Text Box 3">
          <a:extLst xmlns:a="http://schemas.openxmlformats.org/drawingml/2006/main">
            <a:ext uri="{FF2B5EF4-FFF2-40B4-BE49-F238E27FC236}">
              <a16:creationId xmlns:a16="http://schemas.microsoft.com/office/drawing/2014/main" id="{3EB02B47-6248-0B84-067B-41EC20DE62D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0064" y="3172890"/>
          <a:ext cx="799350" cy="4664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NNPS</a:t>
          </a:r>
        </a:p>
      </cdr:txBody>
    </cdr:sp>
  </cdr:relSizeAnchor>
  <cdr:relSizeAnchor xmlns:cdr="http://schemas.openxmlformats.org/drawingml/2006/chartDrawing">
    <cdr:from>
      <cdr:x>0.02021</cdr:x>
      <cdr:y>0.11346</cdr:y>
    </cdr:from>
    <cdr:to>
      <cdr:x>0.14047</cdr:x>
      <cdr:y>0.18253</cdr:y>
    </cdr:to>
    <cdr:sp macro="" textlink="">
      <cdr:nvSpPr>
        <cdr:cNvPr id="2052" name="Text Box 4">
          <a:extLst xmlns:a="http://schemas.openxmlformats.org/drawingml/2006/main">
            <a:ext uri="{FF2B5EF4-FFF2-40B4-BE49-F238E27FC236}">
              <a16:creationId xmlns:a16="http://schemas.microsoft.com/office/drawing/2014/main" id="{800B488A-092F-FD05-551C-D0D6B3E0CCF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0064" y="815862"/>
          <a:ext cx="933533" cy="4947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(mm</a:t>
          </a:r>
          <a:r>
            <a:rPr lang="ja-JP" altLang="en-US" sz="16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ja-JP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62</xdr:row>
      <xdr:rowOff>88900</xdr:rowOff>
    </xdr:from>
    <xdr:to>
      <xdr:col>12</xdr:col>
      <xdr:colOff>0</xdr:colOff>
      <xdr:row>104</xdr:row>
      <xdr:rowOff>101599</xdr:rowOff>
    </xdr:to>
    <xdr:graphicFrame macro="">
      <xdr:nvGraphicFramePr>
        <xdr:cNvPr id="3073" name="グラフ 1">
          <a:extLst>
            <a:ext uri="{FF2B5EF4-FFF2-40B4-BE49-F238E27FC236}">
              <a16:creationId xmlns:a16="http://schemas.microsoft.com/office/drawing/2014/main" id="{01538CC5-0AE3-5211-5165-68B1F6136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127000</xdr:colOff>
      <xdr:row>0</xdr:row>
      <xdr:rowOff>187325</xdr:rowOff>
    </xdr:from>
    <xdr:to>
      <xdr:col>2</xdr:col>
      <xdr:colOff>209550</xdr:colOff>
      <xdr:row>1</xdr:row>
      <xdr:rowOff>111125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8DA0B52C-68F9-931E-7764-64AFADA3B530}"/>
            </a:ext>
          </a:extLst>
        </xdr:cNvPr>
        <xdr:cNvSpPr txBox="1">
          <a:spLocks noChangeArrowheads="1"/>
        </xdr:cNvSpPr>
      </xdr:nvSpPr>
      <xdr:spPr bwMode="auto">
        <a:xfrm>
          <a:off x="825500" y="187325"/>
          <a:ext cx="971550" cy="25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この行を選択</a:t>
          </a:r>
        </a:p>
      </xdr:txBody>
    </xdr:sp>
    <xdr:clientData/>
  </xdr:twoCellAnchor>
  <xdr:twoCellAnchor>
    <xdr:from>
      <xdr:col>2</xdr:col>
      <xdr:colOff>203200</xdr:colOff>
      <xdr:row>1</xdr:row>
      <xdr:rowOff>63500</xdr:rowOff>
    </xdr:from>
    <xdr:to>
      <xdr:col>3</xdr:col>
      <xdr:colOff>219075</xdr:colOff>
      <xdr:row>3</xdr:row>
      <xdr:rowOff>0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5391D6B5-E033-137F-282E-2A28D5753611}"/>
            </a:ext>
          </a:extLst>
        </xdr:cNvPr>
        <xdr:cNvSpPr>
          <a:spLocks noChangeShapeType="1"/>
        </xdr:cNvSpPr>
      </xdr:nvSpPr>
      <xdr:spPr bwMode="auto">
        <a:xfrm>
          <a:off x="1625600" y="393700"/>
          <a:ext cx="993775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0.01845</cdr:x>
      <cdr:y>0.09644</cdr:y>
    </cdr:from>
    <cdr:to>
      <cdr:x>0.11617</cdr:x>
      <cdr:y>0.15647</cdr:y>
    </cdr:to>
    <cdr:sp macro="" textlink="">
      <cdr:nvSpPr>
        <cdr:cNvPr id="4097" name="Text Box 1">
          <a:extLst xmlns:a="http://schemas.openxmlformats.org/drawingml/2006/main">
            <a:ext uri="{FF2B5EF4-FFF2-40B4-BE49-F238E27FC236}">
              <a16:creationId xmlns:a16="http://schemas.microsoft.com/office/drawing/2014/main" id="{C9DB6079-8CC6-C63D-00D9-AD800C92A62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468" y="602004"/>
          <a:ext cx="722908" cy="3747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(mm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0.73593</cdr:x>
      <cdr:y>0.94068</cdr:y>
    </cdr:from>
    <cdr:to>
      <cdr:x>0.85178</cdr:x>
      <cdr:y>0.97372</cdr:y>
    </cdr:to>
    <cdr:sp macro="" textlink="">
      <cdr:nvSpPr>
        <cdr:cNvPr id="4099" name="Text Box 3">
          <a:extLst xmlns:a="http://schemas.openxmlformats.org/drawingml/2006/main">
            <a:ext uri="{FF2B5EF4-FFF2-40B4-BE49-F238E27FC236}">
              <a16:creationId xmlns:a16="http://schemas.microsoft.com/office/drawing/2014/main" id="{840CC2F9-59F2-2D38-F15D-84BBDB07781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76493" y="6534809"/>
          <a:ext cx="925061" cy="22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ＭＳ Ｐゴシック"/>
              <a:cs typeface="Times New Roman" panose="02020603050405020304" pitchFamily="18" charset="0"/>
            </a:rPr>
            <a:t>(cycles/mm)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838F2-A673-400C-BF6A-714BB624C21E}">
  <dimension ref="A1:IV256"/>
  <sheetViews>
    <sheetView tabSelected="1" zoomScale="75" workbookViewId="0">
      <selection sqref="A1:XFD256"/>
    </sheetView>
  </sheetViews>
  <sheetFormatPr defaultRowHeight="13.5" x14ac:dyDescent="0.15"/>
  <cols>
    <col min="129" max="129" width="9" style="1"/>
  </cols>
  <sheetData>
    <row r="1" spans="1:256" x14ac:dyDescent="0.15">
      <c r="A1">
        <v>144471.43799999999</v>
      </c>
      <c r="B1">
        <v>119409.69500000001</v>
      </c>
      <c r="C1">
        <v>128393.68799999999</v>
      </c>
      <c r="D1">
        <v>71344.187999999995</v>
      </c>
      <c r="E1">
        <v>415433.21899999998</v>
      </c>
      <c r="F1">
        <v>96.09</v>
      </c>
      <c r="G1">
        <v>203150.56200000001</v>
      </c>
      <c r="H1">
        <v>579714.18799999997</v>
      </c>
      <c r="I1">
        <v>376941.09399999998</v>
      </c>
      <c r="J1">
        <v>1017896.5</v>
      </c>
      <c r="K1">
        <v>2120038.5</v>
      </c>
      <c r="L1">
        <v>62684.875</v>
      </c>
      <c r="M1">
        <v>433237.06199999998</v>
      </c>
      <c r="N1">
        <v>220570.46900000001</v>
      </c>
      <c r="O1">
        <v>589600.75</v>
      </c>
      <c r="P1">
        <v>1092675.375</v>
      </c>
      <c r="Q1">
        <v>38678.527000000002</v>
      </c>
      <c r="R1">
        <v>113850.07</v>
      </c>
      <c r="S1">
        <v>428274.31199999998</v>
      </c>
      <c r="T1">
        <v>1535683.25</v>
      </c>
      <c r="U1">
        <v>330246.28100000002</v>
      </c>
      <c r="V1">
        <v>59149.296999999999</v>
      </c>
      <c r="W1">
        <v>266826.46899999998</v>
      </c>
      <c r="X1">
        <v>982897.5</v>
      </c>
      <c r="Y1">
        <v>981587.375</v>
      </c>
      <c r="Z1">
        <v>160430.375</v>
      </c>
      <c r="AA1">
        <v>1175420</v>
      </c>
      <c r="AB1">
        <v>939912.93799999997</v>
      </c>
      <c r="AC1">
        <v>942657</v>
      </c>
      <c r="AD1">
        <v>1589231.75</v>
      </c>
      <c r="AE1">
        <v>133168.75</v>
      </c>
      <c r="AF1">
        <v>704519.875</v>
      </c>
      <c r="AG1">
        <v>146114.90599999999</v>
      </c>
      <c r="AH1">
        <v>3674616</v>
      </c>
      <c r="AI1">
        <v>1376202.75</v>
      </c>
      <c r="AJ1">
        <v>469034.15600000002</v>
      </c>
      <c r="AK1">
        <v>15977.82</v>
      </c>
      <c r="AL1">
        <v>1119668.5</v>
      </c>
      <c r="AM1">
        <v>1229054.5</v>
      </c>
      <c r="AN1">
        <v>1277788.375</v>
      </c>
      <c r="AO1">
        <v>127553.383</v>
      </c>
      <c r="AP1">
        <v>323805.06199999998</v>
      </c>
      <c r="AQ1">
        <v>580188.25</v>
      </c>
      <c r="AR1">
        <v>274952.28100000002</v>
      </c>
      <c r="AS1">
        <v>2565305.25</v>
      </c>
      <c r="AT1">
        <v>500570.125</v>
      </c>
      <c r="AU1">
        <v>1014069.25</v>
      </c>
      <c r="AV1">
        <v>1191071.5</v>
      </c>
      <c r="AW1">
        <v>596483.75</v>
      </c>
      <c r="AX1">
        <v>868219.06200000003</v>
      </c>
      <c r="AY1">
        <v>564062.25</v>
      </c>
      <c r="AZ1">
        <v>2395654.25</v>
      </c>
      <c r="BA1">
        <v>1711784.625</v>
      </c>
      <c r="BB1">
        <v>384975.43800000002</v>
      </c>
      <c r="BC1">
        <v>2086412.125</v>
      </c>
      <c r="BD1">
        <v>42044.292999999998</v>
      </c>
      <c r="BE1">
        <v>801023.68799999997</v>
      </c>
      <c r="BF1">
        <v>2149777</v>
      </c>
      <c r="BG1">
        <v>476157.375</v>
      </c>
      <c r="BH1">
        <v>372544.25</v>
      </c>
      <c r="BI1">
        <v>8738077</v>
      </c>
      <c r="BJ1">
        <v>770136.25</v>
      </c>
      <c r="BK1">
        <v>3002638</v>
      </c>
      <c r="BL1">
        <v>2498032.75</v>
      </c>
      <c r="BM1">
        <v>620434</v>
      </c>
      <c r="BN1">
        <v>136701.20300000001</v>
      </c>
      <c r="BO1">
        <v>3922596</v>
      </c>
      <c r="BP1">
        <v>1663394.875</v>
      </c>
      <c r="BQ1">
        <v>3171755.25</v>
      </c>
      <c r="BR1">
        <v>388655.625</v>
      </c>
      <c r="BS1">
        <v>470243.68800000002</v>
      </c>
      <c r="BT1">
        <v>558186</v>
      </c>
      <c r="BU1">
        <v>1435012.5</v>
      </c>
      <c r="BV1">
        <v>393058.68800000002</v>
      </c>
      <c r="BW1">
        <v>251213.84400000001</v>
      </c>
      <c r="BX1">
        <v>223180.68799999999</v>
      </c>
      <c r="BY1">
        <v>424933.43800000002</v>
      </c>
      <c r="BZ1">
        <v>590099.43799999997</v>
      </c>
      <c r="CA1">
        <v>549308.25</v>
      </c>
      <c r="CB1">
        <v>3820488.5</v>
      </c>
      <c r="CC1">
        <v>2884221.25</v>
      </c>
      <c r="CD1">
        <v>1621385.625</v>
      </c>
      <c r="CE1">
        <v>210018</v>
      </c>
      <c r="CF1">
        <v>159844.57800000001</v>
      </c>
      <c r="CG1">
        <v>1436212.625</v>
      </c>
      <c r="CH1">
        <v>773933.43799999997</v>
      </c>
      <c r="CI1">
        <v>1061742.375</v>
      </c>
      <c r="CJ1">
        <v>1860708.5</v>
      </c>
      <c r="CK1">
        <v>59628.504000000001</v>
      </c>
      <c r="CL1">
        <v>1879120.875</v>
      </c>
      <c r="CM1">
        <v>3633689.5</v>
      </c>
      <c r="CN1">
        <v>1208944</v>
      </c>
      <c r="CO1">
        <v>1616381.625</v>
      </c>
      <c r="CP1">
        <v>1858498.875</v>
      </c>
      <c r="CQ1">
        <v>1085247.625</v>
      </c>
      <c r="CR1">
        <v>729989.43799999997</v>
      </c>
      <c r="CS1">
        <v>10958496</v>
      </c>
      <c r="CT1">
        <v>6418571</v>
      </c>
      <c r="CU1">
        <v>3701839.5</v>
      </c>
      <c r="CV1">
        <v>113104.883</v>
      </c>
      <c r="CW1">
        <v>1415814</v>
      </c>
      <c r="CX1">
        <v>53097.987999999998</v>
      </c>
      <c r="CY1">
        <v>2221672.75</v>
      </c>
      <c r="CZ1">
        <v>2557227</v>
      </c>
      <c r="DA1">
        <v>1546991.375</v>
      </c>
      <c r="DB1">
        <v>8069343</v>
      </c>
      <c r="DC1">
        <v>54529.858999999997</v>
      </c>
      <c r="DD1">
        <v>191677.06200000001</v>
      </c>
      <c r="DE1">
        <v>1235183.375</v>
      </c>
      <c r="DF1">
        <v>12081936</v>
      </c>
      <c r="DG1">
        <v>1009183.812</v>
      </c>
      <c r="DH1">
        <v>817477.875</v>
      </c>
      <c r="DI1">
        <v>259939.34400000001</v>
      </c>
      <c r="DJ1">
        <v>843171.125</v>
      </c>
      <c r="DK1">
        <v>4728716.5</v>
      </c>
      <c r="DL1">
        <v>2463371.25</v>
      </c>
      <c r="DM1">
        <v>66816.406000000003</v>
      </c>
      <c r="DN1">
        <v>1586240</v>
      </c>
      <c r="DO1">
        <v>345247.31199999998</v>
      </c>
      <c r="DP1">
        <v>5451669</v>
      </c>
      <c r="DQ1">
        <v>3992.8389999999999</v>
      </c>
      <c r="DR1">
        <v>817497.75</v>
      </c>
      <c r="DS1">
        <v>5722855</v>
      </c>
      <c r="DT1">
        <v>1740760.75</v>
      </c>
      <c r="DU1">
        <v>2119060</v>
      </c>
      <c r="DV1">
        <v>1263691.5</v>
      </c>
      <c r="DW1">
        <v>575919.125</v>
      </c>
      <c r="DX1">
        <v>769091.625</v>
      </c>
      <c r="DY1" s="1">
        <v>162182.18799999999</v>
      </c>
      <c r="DZ1">
        <v>769091.625</v>
      </c>
      <c r="EA1">
        <v>575919.125</v>
      </c>
      <c r="EB1">
        <v>1263691.5</v>
      </c>
      <c r="EC1">
        <v>2119060</v>
      </c>
      <c r="ED1">
        <v>1740760.75</v>
      </c>
      <c r="EE1">
        <v>5722855</v>
      </c>
      <c r="EF1">
        <v>817497.75</v>
      </c>
      <c r="EG1">
        <v>3992.8389999999999</v>
      </c>
      <c r="EH1">
        <v>5451669</v>
      </c>
      <c r="EI1">
        <v>345247.31199999998</v>
      </c>
      <c r="EJ1">
        <v>1586240</v>
      </c>
      <c r="EK1">
        <v>66816.406000000003</v>
      </c>
      <c r="EL1">
        <v>2463371.25</v>
      </c>
      <c r="EM1">
        <v>4728716.5</v>
      </c>
      <c r="EN1">
        <v>843171.125</v>
      </c>
      <c r="EO1">
        <v>259939.34400000001</v>
      </c>
      <c r="EP1">
        <v>817477.875</v>
      </c>
      <c r="EQ1">
        <v>1009183.812</v>
      </c>
      <c r="ER1">
        <v>12081936</v>
      </c>
      <c r="ES1">
        <v>1235183.375</v>
      </c>
      <c r="ET1">
        <v>191677.06200000001</v>
      </c>
      <c r="EU1">
        <v>54529.858999999997</v>
      </c>
      <c r="EV1">
        <v>8069343</v>
      </c>
      <c r="EW1">
        <v>1546991.375</v>
      </c>
      <c r="EX1">
        <v>2557227</v>
      </c>
      <c r="EY1">
        <v>2221672.75</v>
      </c>
      <c r="EZ1">
        <v>53097.987999999998</v>
      </c>
      <c r="FA1">
        <v>1415814</v>
      </c>
      <c r="FB1">
        <v>113104.883</v>
      </c>
      <c r="FC1">
        <v>3701839.5</v>
      </c>
      <c r="FD1">
        <v>6418571</v>
      </c>
      <c r="FE1">
        <v>10958496</v>
      </c>
      <c r="FF1">
        <v>729989.43799999997</v>
      </c>
      <c r="FG1">
        <v>1085247.625</v>
      </c>
      <c r="FH1">
        <v>1858498.875</v>
      </c>
      <c r="FI1">
        <v>1616381.625</v>
      </c>
      <c r="FJ1">
        <v>1208944</v>
      </c>
      <c r="FK1">
        <v>3633689.5</v>
      </c>
      <c r="FL1">
        <v>1879120.875</v>
      </c>
      <c r="FM1">
        <v>59628.504000000001</v>
      </c>
      <c r="FN1">
        <v>1860708.5</v>
      </c>
      <c r="FO1">
        <v>1061742.375</v>
      </c>
      <c r="FP1">
        <v>773933.43799999997</v>
      </c>
      <c r="FQ1">
        <v>1436212.625</v>
      </c>
      <c r="FR1">
        <v>159844.57800000001</v>
      </c>
      <c r="FS1">
        <v>210018</v>
      </c>
      <c r="FT1">
        <v>1621385.625</v>
      </c>
      <c r="FU1">
        <v>2884221.25</v>
      </c>
      <c r="FV1">
        <v>3820488.5</v>
      </c>
      <c r="FW1">
        <v>549308.25</v>
      </c>
      <c r="FX1">
        <v>590099.43799999997</v>
      </c>
      <c r="FY1">
        <v>424933.43800000002</v>
      </c>
      <c r="FZ1">
        <v>223180.68799999999</v>
      </c>
      <c r="GA1">
        <v>251213.84400000001</v>
      </c>
      <c r="GB1">
        <v>393058.68800000002</v>
      </c>
      <c r="GC1">
        <v>1435012.5</v>
      </c>
      <c r="GD1">
        <v>558186</v>
      </c>
      <c r="GE1">
        <v>470243.68800000002</v>
      </c>
      <c r="GF1">
        <v>388655.625</v>
      </c>
      <c r="GG1">
        <v>3171755.25</v>
      </c>
      <c r="GH1">
        <v>1663394.875</v>
      </c>
      <c r="GI1">
        <v>3922596</v>
      </c>
      <c r="GJ1">
        <v>136701.20300000001</v>
      </c>
      <c r="GK1">
        <v>620434</v>
      </c>
      <c r="GL1">
        <v>2498032.75</v>
      </c>
      <c r="GM1">
        <v>3002638</v>
      </c>
      <c r="GN1">
        <v>770136.25</v>
      </c>
      <c r="GO1">
        <v>8738077</v>
      </c>
      <c r="GP1">
        <v>372544.25</v>
      </c>
      <c r="GQ1">
        <v>476157.375</v>
      </c>
      <c r="GR1">
        <v>2149777</v>
      </c>
      <c r="GS1">
        <v>801023.68799999997</v>
      </c>
      <c r="GT1">
        <v>42044.292999999998</v>
      </c>
      <c r="GU1">
        <v>2086412.125</v>
      </c>
      <c r="GV1">
        <v>384975.43800000002</v>
      </c>
      <c r="GW1">
        <v>1711784.625</v>
      </c>
      <c r="GX1">
        <v>2395654.25</v>
      </c>
      <c r="GY1">
        <v>564062.25</v>
      </c>
      <c r="GZ1">
        <v>868219.06200000003</v>
      </c>
      <c r="HA1">
        <v>596483.75</v>
      </c>
      <c r="HB1">
        <v>1191071.5</v>
      </c>
      <c r="HC1">
        <v>1014069.25</v>
      </c>
      <c r="HD1">
        <v>500570.125</v>
      </c>
      <c r="HE1">
        <v>2565305.25</v>
      </c>
      <c r="HF1">
        <v>274952.28100000002</v>
      </c>
      <c r="HG1">
        <v>580188.25</v>
      </c>
      <c r="HH1">
        <v>323805.06199999998</v>
      </c>
      <c r="HI1">
        <v>127553.383</v>
      </c>
      <c r="HJ1">
        <v>1277788.375</v>
      </c>
      <c r="HK1">
        <v>1229054.5</v>
      </c>
      <c r="HL1">
        <v>1119668.5</v>
      </c>
      <c r="HM1">
        <v>15977.82</v>
      </c>
      <c r="HN1">
        <v>469034.15600000002</v>
      </c>
      <c r="HO1">
        <v>1376202.75</v>
      </c>
      <c r="HP1">
        <v>3674616</v>
      </c>
      <c r="HQ1">
        <v>146114.90599999999</v>
      </c>
      <c r="HR1">
        <v>704519.875</v>
      </c>
      <c r="HS1">
        <v>133168.75</v>
      </c>
      <c r="HT1">
        <v>1589231.75</v>
      </c>
      <c r="HU1">
        <v>942657</v>
      </c>
      <c r="HV1">
        <v>939912.93799999997</v>
      </c>
      <c r="HW1">
        <v>1175420</v>
      </c>
      <c r="HX1">
        <v>160430.375</v>
      </c>
      <c r="HY1">
        <v>981587.375</v>
      </c>
      <c r="HZ1">
        <v>982897.5</v>
      </c>
      <c r="IA1">
        <v>266826.46899999998</v>
      </c>
      <c r="IB1">
        <v>59149.296999999999</v>
      </c>
      <c r="IC1">
        <v>330246.28100000002</v>
      </c>
      <c r="ID1">
        <v>1535683.25</v>
      </c>
      <c r="IE1">
        <v>428274.31199999998</v>
      </c>
      <c r="IF1">
        <v>113850.07</v>
      </c>
      <c r="IG1">
        <v>38678.527000000002</v>
      </c>
      <c r="IH1">
        <v>1092675.375</v>
      </c>
      <c r="II1">
        <v>589600.75</v>
      </c>
      <c r="IJ1">
        <v>220570.46900000001</v>
      </c>
      <c r="IK1">
        <v>433237.06199999998</v>
      </c>
      <c r="IL1">
        <v>62684.875</v>
      </c>
      <c r="IM1">
        <v>2120038.5</v>
      </c>
      <c r="IN1">
        <v>1017896.5</v>
      </c>
      <c r="IO1">
        <v>376941.09399999998</v>
      </c>
      <c r="IP1">
        <v>579714.18799999997</v>
      </c>
      <c r="IQ1">
        <v>203150.56200000001</v>
      </c>
      <c r="IR1">
        <v>96.09</v>
      </c>
      <c r="IS1">
        <v>415433.21899999998</v>
      </c>
      <c r="IT1">
        <v>71344.187999999995</v>
      </c>
      <c r="IU1">
        <v>128393.68799999999</v>
      </c>
      <c r="IV1">
        <v>119409.69500000001</v>
      </c>
    </row>
    <row r="2" spans="1:256" x14ac:dyDescent="0.15">
      <c r="A2">
        <v>14198.397999999999</v>
      </c>
      <c r="B2">
        <v>16305.602999999999</v>
      </c>
      <c r="C2">
        <v>61203.18</v>
      </c>
      <c r="D2">
        <v>244491.625</v>
      </c>
      <c r="E2">
        <v>18377.338</v>
      </c>
      <c r="F2">
        <v>360802.25</v>
      </c>
      <c r="G2">
        <v>506839.56199999998</v>
      </c>
      <c r="H2">
        <v>442392.43800000002</v>
      </c>
      <c r="I2">
        <v>39863.875</v>
      </c>
      <c r="J2">
        <v>1501848.25</v>
      </c>
      <c r="K2">
        <v>1362722</v>
      </c>
      <c r="L2">
        <v>621366.31200000003</v>
      </c>
      <c r="M2">
        <v>22625.93</v>
      </c>
      <c r="N2">
        <v>2266027.5</v>
      </c>
      <c r="O2">
        <v>1251776.875</v>
      </c>
      <c r="P2">
        <v>1477061.625</v>
      </c>
      <c r="Q2">
        <v>358378.75</v>
      </c>
      <c r="R2">
        <v>513367.53100000002</v>
      </c>
      <c r="S2">
        <v>10159.221</v>
      </c>
      <c r="T2">
        <v>1403970.25</v>
      </c>
      <c r="U2">
        <v>2313643.5</v>
      </c>
      <c r="V2">
        <v>182958.34400000001</v>
      </c>
      <c r="W2">
        <v>269994.18800000002</v>
      </c>
      <c r="X2">
        <v>580549.875</v>
      </c>
      <c r="Y2">
        <v>614425.56200000003</v>
      </c>
      <c r="Z2">
        <v>157991.359</v>
      </c>
      <c r="AA2">
        <v>2450347.5</v>
      </c>
      <c r="AB2">
        <v>2022204.375</v>
      </c>
      <c r="AC2">
        <v>58403.34</v>
      </c>
      <c r="AD2">
        <v>110036.25</v>
      </c>
      <c r="AE2">
        <v>93247.172000000006</v>
      </c>
      <c r="AF2">
        <v>2353738.5</v>
      </c>
      <c r="AG2">
        <v>138419.46900000001</v>
      </c>
      <c r="AH2">
        <v>163611.484</v>
      </c>
      <c r="AI2">
        <v>1046176.062</v>
      </c>
      <c r="AJ2">
        <v>303141.65600000002</v>
      </c>
      <c r="AK2">
        <v>1230171.375</v>
      </c>
      <c r="AL2">
        <v>711843.5</v>
      </c>
      <c r="AM2">
        <v>1013444.875</v>
      </c>
      <c r="AN2">
        <v>3551123.75</v>
      </c>
      <c r="AO2">
        <v>470710.18800000002</v>
      </c>
      <c r="AP2">
        <v>1138515.25</v>
      </c>
      <c r="AQ2">
        <v>2504097.5</v>
      </c>
      <c r="AR2">
        <v>5426477.5</v>
      </c>
      <c r="AS2">
        <v>704183.375</v>
      </c>
      <c r="AT2">
        <v>588087.81200000003</v>
      </c>
      <c r="AU2">
        <v>226549.71900000001</v>
      </c>
      <c r="AV2">
        <v>143947.5</v>
      </c>
      <c r="AW2">
        <v>3184330</v>
      </c>
      <c r="AX2">
        <v>464690.68800000002</v>
      </c>
      <c r="AY2">
        <v>1452056.875</v>
      </c>
      <c r="AZ2">
        <v>332191.18800000002</v>
      </c>
      <c r="BA2">
        <v>2189043.25</v>
      </c>
      <c r="BB2">
        <v>376233.25</v>
      </c>
      <c r="BC2">
        <v>1861248.75</v>
      </c>
      <c r="BD2">
        <v>2382037.75</v>
      </c>
      <c r="BE2">
        <v>2605.9340000000002</v>
      </c>
      <c r="BF2">
        <v>2891469.5</v>
      </c>
      <c r="BG2">
        <v>853043.31200000003</v>
      </c>
      <c r="BH2">
        <v>2051784.75</v>
      </c>
      <c r="BI2">
        <v>1820163.5</v>
      </c>
      <c r="BJ2">
        <v>44640.398000000001</v>
      </c>
      <c r="BK2">
        <v>6571074.5</v>
      </c>
      <c r="BL2">
        <v>318018.125</v>
      </c>
      <c r="BM2">
        <v>1285266.625</v>
      </c>
      <c r="BN2">
        <v>1567126.375</v>
      </c>
      <c r="BO2">
        <v>2253767.5</v>
      </c>
      <c r="BP2">
        <v>642405.25</v>
      </c>
      <c r="BQ2">
        <v>57118.383000000002</v>
      </c>
      <c r="BR2">
        <v>70592.327999999994</v>
      </c>
      <c r="BS2">
        <v>1406220.75</v>
      </c>
      <c r="BT2">
        <v>1894898.625</v>
      </c>
      <c r="BU2">
        <v>1203609.375</v>
      </c>
      <c r="BV2">
        <v>1325346.125</v>
      </c>
      <c r="BW2">
        <v>3346410.5</v>
      </c>
      <c r="BX2">
        <v>664203.375</v>
      </c>
      <c r="BY2">
        <v>1724693.125</v>
      </c>
      <c r="BZ2">
        <v>2017660.875</v>
      </c>
      <c r="CA2">
        <v>1495292</v>
      </c>
      <c r="CB2">
        <v>1745720.75</v>
      </c>
      <c r="CC2">
        <v>398371.09399999998</v>
      </c>
      <c r="CD2">
        <v>7348391</v>
      </c>
      <c r="CE2">
        <v>1705578.25</v>
      </c>
      <c r="CF2">
        <v>3296581</v>
      </c>
      <c r="CG2">
        <v>717813.81200000003</v>
      </c>
      <c r="CH2">
        <v>1731936.5</v>
      </c>
      <c r="CI2">
        <v>381229.68800000002</v>
      </c>
      <c r="CJ2">
        <v>235154.40599999999</v>
      </c>
      <c r="CK2">
        <v>1293269.25</v>
      </c>
      <c r="CL2">
        <v>5401709.5</v>
      </c>
      <c r="CM2">
        <v>4656615</v>
      </c>
      <c r="CN2">
        <v>1676032.5</v>
      </c>
      <c r="CO2">
        <v>681389.625</v>
      </c>
      <c r="CP2">
        <v>5838836</v>
      </c>
      <c r="CQ2">
        <v>2741766</v>
      </c>
      <c r="CR2">
        <v>1202222.125</v>
      </c>
      <c r="CS2">
        <v>1546311.25</v>
      </c>
      <c r="CT2">
        <v>1239702.125</v>
      </c>
      <c r="CU2">
        <v>2200134</v>
      </c>
      <c r="CV2">
        <v>1167193.125</v>
      </c>
      <c r="CW2">
        <v>2836253</v>
      </c>
      <c r="CX2">
        <v>602858.75</v>
      </c>
      <c r="CY2">
        <v>372663.78100000002</v>
      </c>
      <c r="CZ2">
        <v>3297295.5</v>
      </c>
      <c r="DA2">
        <v>2121268.5</v>
      </c>
      <c r="DB2">
        <v>12122808</v>
      </c>
      <c r="DC2">
        <v>1629089</v>
      </c>
      <c r="DD2">
        <v>739012.25</v>
      </c>
      <c r="DE2">
        <v>1787219.5</v>
      </c>
      <c r="DF2">
        <v>131818.09400000001</v>
      </c>
      <c r="DG2">
        <v>4574454</v>
      </c>
      <c r="DH2">
        <v>1665239.625</v>
      </c>
      <c r="DI2">
        <v>335226.71899999998</v>
      </c>
      <c r="DJ2">
        <v>3327417.25</v>
      </c>
      <c r="DK2">
        <v>1979067.5</v>
      </c>
      <c r="DL2">
        <v>1904555.25</v>
      </c>
      <c r="DM2">
        <v>899666.81200000003</v>
      </c>
      <c r="DN2">
        <v>621076.31200000003</v>
      </c>
      <c r="DO2">
        <v>712254.56200000003</v>
      </c>
      <c r="DP2">
        <v>345918.125</v>
      </c>
      <c r="DQ2">
        <v>1172096.5</v>
      </c>
      <c r="DR2">
        <v>4193566</v>
      </c>
      <c r="DS2">
        <v>55109.811999999998</v>
      </c>
      <c r="DT2">
        <v>9113175</v>
      </c>
      <c r="DU2">
        <v>1214025.25</v>
      </c>
      <c r="DV2">
        <v>483034.06199999998</v>
      </c>
      <c r="DW2">
        <v>1574364</v>
      </c>
      <c r="DX2">
        <v>7336479.5</v>
      </c>
      <c r="DY2" s="1">
        <v>23084.418000000001</v>
      </c>
      <c r="DZ2">
        <v>5614030</v>
      </c>
      <c r="EA2">
        <v>1853936</v>
      </c>
      <c r="EB2">
        <v>6500576.5</v>
      </c>
      <c r="EC2">
        <v>1590574.25</v>
      </c>
      <c r="ED2">
        <v>670470.625</v>
      </c>
      <c r="EE2">
        <v>1564636.75</v>
      </c>
      <c r="EF2">
        <v>78899.085999999996</v>
      </c>
      <c r="EG2">
        <v>451341.93800000002</v>
      </c>
      <c r="EH2">
        <v>336333.125</v>
      </c>
      <c r="EI2">
        <v>6825995.5</v>
      </c>
      <c r="EJ2">
        <v>3482696.25</v>
      </c>
      <c r="EK2">
        <v>6618836</v>
      </c>
      <c r="EL2">
        <v>1957224.625</v>
      </c>
      <c r="EM2">
        <v>8360.7109999999993</v>
      </c>
      <c r="EN2">
        <v>1505668.25</v>
      </c>
      <c r="EO2">
        <v>1690956.75</v>
      </c>
      <c r="EP2">
        <v>2321268.75</v>
      </c>
      <c r="EQ2">
        <v>5245649</v>
      </c>
      <c r="ER2">
        <v>1688213.25</v>
      </c>
      <c r="ES2">
        <v>936292.43799999997</v>
      </c>
      <c r="ET2">
        <v>1532032.875</v>
      </c>
      <c r="EU2">
        <v>5740211</v>
      </c>
      <c r="EV2">
        <v>1923600.875</v>
      </c>
      <c r="EW2">
        <v>1605815.75</v>
      </c>
      <c r="EX2">
        <v>1289102.5</v>
      </c>
      <c r="EY2">
        <v>9251522</v>
      </c>
      <c r="EZ2">
        <v>1102190.375</v>
      </c>
      <c r="FA2">
        <v>132977.609</v>
      </c>
      <c r="FB2">
        <v>539498.31200000003</v>
      </c>
      <c r="FC2">
        <v>1983860.75</v>
      </c>
      <c r="FD2">
        <v>40424.616999999998</v>
      </c>
      <c r="FE2">
        <v>29499.118999999999</v>
      </c>
      <c r="FF2">
        <v>4814687.5</v>
      </c>
      <c r="FG2">
        <v>1927117.75</v>
      </c>
      <c r="FH2">
        <v>220744.234</v>
      </c>
      <c r="FI2">
        <v>1122246.5</v>
      </c>
      <c r="FJ2">
        <v>422779.65600000002</v>
      </c>
      <c r="FK2">
        <v>1002919.125</v>
      </c>
      <c r="FL2">
        <v>3751808.5</v>
      </c>
      <c r="FM2">
        <v>4151048.5</v>
      </c>
      <c r="FN2">
        <v>1536149.375</v>
      </c>
      <c r="FO2">
        <v>523740.56199999998</v>
      </c>
      <c r="FP2">
        <v>1117744</v>
      </c>
      <c r="FQ2">
        <v>1286376</v>
      </c>
      <c r="FR2">
        <v>2157423.5</v>
      </c>
      <c r="FS2">
        <v>4162969</v>
      </c>
      <c r="FT2">
        <v>1791922.5</v>
      </c>
      <c r="FU2">
        <v>4736116</v>
      </c>
      <c r="FV2">
        <v>390603.68800000002</v>
      </c>
      <c r="FW2">
        <v>1044124.25</v>
      </c>
      <c r="FX2">
        <v>2404860.5</v>
      </c>
      <c r="FY2">
        <v>391075.18800000002</v>
      </c>
      <c r="FZ2">
        <v>1647522.125</v>
      </c>
      <c r="GA2">
        <v>1420357.625</v>
      </c>
      <c r="GB2">
        <v>380231.40600000002</v>
      </c>
      <c r="GC2">
        <v>1834410.125</v>
      </c>
      <c r="GD2">
        <v>3079110.25</v>
      </c>
      <c r="GE2">
        <v>5741353</v>
      </c>
      <c r="GF2">
        <v>830554.625</v>
      </c>
      <c r="GG2">
        <v>228696.81200000001</v>
      </c>
      <c r="GH2">
        <v>2007651.75</v>
      </c>
      <c r="GI2">
        <v>944571.81200000003</v>
      </c>
      <c r="GJ2">
        <v>308777.15600000002</v>
      </c>
      <c r="GK2">
        <v>153928.84400000001</v>
      </c>
      <c r="GL2">
        <v>824256.625</v>
      </c>
      <c r="GM2">
        <v>187010.53099999999</v>
      </c>
      <c r="GN2">
        <v>1153734</v>
      </c>
      <c r="GO2">
        <v>882318.18799999997</v>
      </c>
      <c r="GP2">
        <v>1644857.5</v>
      </c>
      <c r="GQ2">
        <v>558974.625</v>
      </c>
      <c r="GR2">
        <v>2287600.75</v>
      </c>
      <c r="GS2">
        <v>2477364.25</v>
      </c>
      <c r="GT2">
        <v>855886.125</v>
      </c>
      <c r="GU2">
        <v>683815.875</v>
      </c>
      <c r="GV2">
        <v>1025238.625</v>
      </c>
      <c r="GW2">
        <v>459783</v>
      </c>
      <c r="GX2">
        <v>3094978.5</v>
      </c>
      <c r="GY2">
        <v>1822029.25</v>
      </c>
      <c r="GZ2">
        <v>184648.31200000001</v>
      </c>
      <c r="HA2">
        <v>2554341.25</v>
      </c>
      <c r="HB2">
        <v>1801759.375</v>
      </c>
      <c r="HC2">
        <v>182257.90599999999</v>
      </c>
      <c r="HD2">
        <v>139303.46900000001</v>
      </c>
      <c r="HE2">
        <v>39110.387000000002</v>
      </c>
      <c r="HF2">
        <v>784304.625</v>
      </c>
      <c r="HG2">
        <v>1226062.875</v>
      </c>
      <c r="HH2">
        <v>4187823.5</v>
      </c>
      <c r="HI2">
        <v>65181.913999999997</v>
      </c>
      <c r="HJ2">
        <v>2883129.5</v>
      </c>
      <c r="HK2">
        <v>138471.875</v>
      </c>
      <c r="HL2">
        <v>699894.125</v>
      </c>
      <c r="HM2">
        <v>16538.032999999999</v>
      </c>
      <c r="HN2">
        <v>1041816.062</v>
      </c>
      <c r="HO2">
        <v>402149.375</v>
      </c>
      <c r="HP2">
        <v>417634.21899999998</v>
      </c>
      <c r="HQ2">
        <v>20568.363000000001</v>
      </c>
      <c r="HR2">
        <v>2387658.25</v>
      </c>
      <c r="HS2">
        <v>1149985.875</v>
      </c>
      <c r="HT2">
        <v>1299793</v>
      </c>
      <c r="HU2">
        <v>3112785.75</v>
      </c>
      <c r="HV2">
        <v>46126.675999999999</v>
      </c>
      <c r="HW2">
        <v>134025.07800000001</v>
      </c>
      <c r="HX2">
        <v>97396.304999999993</v>
      </c>
      <c r="HY2">
        <v>652765</v>
      </c>
      <c r="HZ2">
        <v>1132956.375</v>
      </c>
      <c r="IA2">
        <v>684495.875</v>
      </c>
      <c r="IB2">
        <v>2035045.75</v>
      </c>
      <c r="IC2">
        <v>741694.5</v>
      </c>
      <c r="ID2">
        <v>61296.035000000003</v>
      </c>
      <c r="IE2">
        <v>1090178.25</v>
      </c>
      <c r="IF2">
        <v>119498.539</v>
      </c>
      <c r="IG2">
        <v>2154679</v>
      </c>
      <c r="IH2">
        <v>1287321.375</v>
      </c>
      <c r="II2">
        <v>224160.81200000001</v>
      </c>
      <c r="IJ2">
        <v>36058.523000000001</v>
      </c>
      <c r="IK2">
        <v>1268432.5</v>
      </c>
      <c r="IL2">
        <v>687933.75</v>
      </c>
      <c r="IM2">
        <v>419820.78100000002</v>
      </c>
      <c r="IN2">
        <v>1117264</v>
      </c>
      <c r="IO2">
        <v>374913.71899999998</v>
      </c>
      <c r="IP2">
        <v>125071.531</v>
      </c>
      <c r="IQ2">
        <v>238708.141</v>
      </c>
      <c r="IR2">
        <v>122803.852</v>
      </c>
      <c r="IS2">
        <v>23319.370999999999</v>
      </c>
      <c r="IT2">
        <v>8444.5640000000003</v>
      </c>
      <c r="IU2">
        <v>5547.9989999999998</v>
      </c>
      <c r="IV2">
        <v>10872.396000000001</v>
      </c>
    </row>
    <row r="3" spans="1:256" x14ac:dyDescent="0.15">
      <c r="A3">
        <v>30536.011999999999</v>
      </c>
      <c r="B3">
        <v>30892.328000000001</v>
      </c>
      <c r="C3">
        <v>5077.924</v>
      </c>
      <c r="D3">
        <v>213643.53099999999</v>
      </c>
      <c r="E3">
        <v>697992.875</v>
      </c>
      <c r="F3">
        <v>173293.96900000001</v>
      </c>
      <c r="G3">
        <v>240666.68799999999</v>
      </c>
      <c r="H3">
        <v>577287.56200000003</v>
      </c>
      <c r="I3">
        <v>1111391.75</v>
      </c>
      <c r="J3">
        <v>2512895</v>
      </c>
      <c r="K3">
        <v>38660.254000000001</v>
      </c>
      <c r="L3">
        <v>1500926.25</v>
      </c>
      <c r="M3">
        <v>273491.125</v>
      </c>
      <c r="N3">
        <v>1948702.25</v>
      </c>
      <c r="O3">
        <v>240648.109</v>
      </c>
      <c r="P3">
        <v>59621.296999999999</v>
      </c>
      <c r="Q3">
        <v>230863.68799999999</v>
      </c>
      <c r="R3">
        <v>501002.625</v>
      </c>
      <c r="S3">
        <v>335147.68800000002</v>
      </c>
      <c r="T3">
        <v>319144.625</v>
      </c>
      <c r="U3">
        <v>2918554.75</v>
      </c>
      <c r="V3">
        <v>575072.75</v>
      </c>
      <c r="W3">
        <v>71432.008000000002</v>
      </c>
      <c r="X3">
        <v>225038.07800000001</v>
      </c>
      <c r="Y3">
        <v>171456.90599999999</v>
      </c>
      <c r="Z3">
        <v>66583.375</v>
      </c>
      <c r="AA3">
        <v>246702.859</v>
      </c>
      <c r="AB3">
        <v>1209317.25</v>
      </c>
      <c r="AC3">
        <v>1672348.875</v>
      </c>
      <c r="AD3">
        <v>367984.96899999998</v>
      </c>
      <c r="AE3">
        <v>2082673.25</v>
      </c>
      <c r="AF3">
        <v>287076.56199999998</v>
      </c>
      <c r="AG3">
        <v>2830743.5</v>
      </c>
      <c r="AH3">
        <v>3298671</v>
      </c>
      <c r="AI3">
        <v>197916.45300000001</v>
      </c>
      <c r="AJ3">
        <v>53139.641000000003</v>
      </c>
      <c r="AK3">
        <v>1777632.75</v>
      </c>
      <c r="AL3">
        <v>832344.06200000003</v>
      </c>
      <c r="AM3">
        <v>392701.78100000002</v>
      </c>
      <c r="AN3">
        <v>358723.625</v>
      </c>
      <c r="AO3">
        <v>522982.25</v>
      </c>
      <c r="AP3">
        <v>164653.53099999999</v>
      </c>
      <c r="AQ3">
        <v>746170.31200000003</v>
      </c>
      <c r="AR3">
        <v>2053098</v>
      </c>
      <c r="AS3">
        <v>778434.43799999997</v>
      </c>
      <c r="AT3">
        <v>552631.25</v>
      </c>
      <c r="AU3">
        <v>693334.93799999997</v>
      </c>
      <c r="AV3">
        <v>384935.03100000002</v>
      </c>
      <c r="AW3">
        <v>685002.93799999997</v>
      </c>
      <c r="AX3">
        <v>459467.90600000002</v>
      </c>
      <c r="AY3">
        <v>2136444</v>
      </c>
      <c r="AZ3">
        <v>919942.625</v>
      </c>
      <c r="BA3">
        <v>1131172.25</v>
      </c>
      <c r="BB3">
        <v>4480384.5</v>
      </c>
      <c r="BC3">
        <v>589941.81200000003</v>
      </c>
      <c r="BD3">
        <v>1241726.125</v>
      </c>
      <c r="BE3">
        <v>1702280.25</v>
      </c>
      <c r="BF3">
        <v>1744022.5</v>
      </c>
      <c r="BG3">
        <v>928873.18799999997</v>
      </c>
      <c r="BH3">
        <v>1645140.25</v>
      </c>
      <c r="BI3">
        <v>5773076</v>
      </c>
      <c r="BJ3">
        <v>5112848</v>
      </c>
      <c r="BK3">
        <v>1208432.5</v>
      </c>
      <c r="BL3">
        <v>1295274.125</v>
      </c>
      <c r="BM3">
        <v>727715.25</v>
      </c>
      <c r="BN3">
        <v>1042234</v>
      </c>
      <c r="BO3">
        <v>1614034.25</v>
      </c>
      <c r="BP3">
        <v>2815273.25</v>
      </c>
      <c r="BQ3">
        <v>260575</v>
      </c>
      <c r="BR3">
        <v>4552284.5</v>
      </c>
      <c r="BS3">
        <v>4134055</v>
      </c>
      <c r="BT3">
        <v>1424634</v>
      </c>
      <c r="BU3">
        <v>84707.625</v>
      </c>
      <c r="BV3">
        <v>4253484.5</v>
      </c>
      <c r="BW3">
        <v>3571244.5</v>
      </c>
      <c r="BX3">
        <v>3988772.5</v>
      </c>
      <c r="BY3">
        <v>677855.31200000003</v>
      </c>
      <c r="BZ3">
        <v>1150107.125</v>
      </c>
      <c r="CA3">
        <v>468192.90600000002</v>
      </c>
      <c r="CB3">
        <v>1935987.5</v>
      </c>
      <c r="CC3">
        <v>369570.68800000002</v>
      </c>
      <c r="CD3">
        <v>7954287</v>
      </c>
      <c r="CE3">
        <v>109707.727</v>
      </c>
      <c r="CF3">
        <v>5370945</v>
      </c>
      <c r="CG3">
        <v>2941227.5</v>
      </c>
      <c r="CH3">
        <v>346245.71899999998</v>
      </c>
      <c r="CI3">
        <v>10524840</v>
      </c>
      <c r="CJ3">
        <v>4465042.5</v>
      </c>
      <c r="CK3">
        <v>34577.934000000001</v>
      </c>
      <c r="CL3">
        <v>1570670.875</v>
      </c>
      <c r="CM3">
        <v>925936.375</v>
      </c>
      <c r="CN3">
        <v>1666326.75</v>
      </c>
      <c r="CO3">
        <v>2489828.25</v>
      </c>
      <c r="CP3">
        <v>323802.65600000002</v>
      </c>
      <c r="CQ3">
        <v>307216.06199999998</v>
      </c>
      <c r="CR3">
        <v>220844.141</v>
      </c>
      <c r="CS3">
        <v>1037870.188</v>
      </c>
      <c r="CT3">
        <v>3230141.25</v>
      </c>
      <c r="CU3">
        <v>70859.601999999999</v>
      </c>
      <c r="CV3">
        <v>1866794.5</v>
      </c>
      <c r="CW3">
        <v>4344360.5</v>
      </c>
      <c r="CX3">
        <v>500126.59399999998</v>
      </c>
      <c r="CY3">
        <v>1501753.875</v>
      </c>
      <c r="CZ3">
        <v>2076607</v>
      </c>
      <c r="DA3">
        <v>2741171.5</v>
      </c>
      <c r="DB3">
        <v>2110142.5</v>
      </c>
      <c r="DC3">
        <v>4421397.5</v>
      </c>
      <c r="DD3">
        <v>269902.78100000002</v>
      </c>
      <c r="DE3">
        <v>772154.875</v>
      </c>
      <c r="DF3">
        <v>3699752.25</v>
      </c>
      <c r="DG3">
        <v>831898.43799999997</v>
      </c>
      <c r="DH3">
        <v>3398524</v>
      </c>
      <c r="DI3">
        <v>385731.75</v>
      </c>
      <c r="DJ3">
        <v>1567237.625</v>
      </c>
      <c r="DK3">
        <v>932759.75</v>
      </c>
      <c r="DL3">
        <v>2603040.5</v>
      </c>
      <c r="DM3">
        <v>98417.297000000006</v>
      </c>
      <c r="DN3">
        <v>6767070.5</v>
      </c>
      <c r="DO3">
        <v>1079602.625</v>
      </c>
      <c r="DP3">
        <v>2372017.75</v>
      </c>
      <c r="DQ3">
        <v>6909630.5</v>
      </c>
      <c r="DR3">
        <v>6977200.5</v>
      </c>
      <c r="DS3">
        <v>914249.625</v>
      </c>
      <c r="DT3">
        <v>2583336</v>
      </c>
      <c r="DU3">
        <v>1425584.5</v>
      </c>
      <c r="DV3">
        <v>62636.457000000002</v>
      </c>
      <c r="DW3">
        <v>292157.875</v>
      </c>
      <c r="DX3">
        <v>265829.34399999998</v>
      </c>
      <c r="DY3" s="1">
        <v>1503819</v>
      </c>
      <c r="DZ3">
        <v>999893.125</v>
      </c>
      <c r="EA3">
        <v>1012158.625</v>
      </c>
      <c r="EB3">
        <v>11267986</v>
      </c>
      <c r="EC3">
        <v>949164.06200000003</v>
      </c>
      <c r="ED3">
        <v>7222389</v>
      </c>
      <c r="EE3">
        <v>4415554.5</v>
      </c>
      <c r="EF3">
        <v>6632.7539999999999</v>
      </c>
      <c r="EG3">
        <v>6386444.5</v>
      </c>
      <c r="EH3">
        <v>4930719</v>
      </c>
      <c r="EI3">
        <v>6373881</v>
      </c>
      <c r="EJ3">
        <v>1026684</v>
      </c>
      <c r="EK3">
        <v>3746852.25</v>
      </c>
      <c r="EL3">
        <v>1350571.25</v>
      </c>
      <c r="EM3">
        <v>1274667.25</v>
      </c>
      <c r="EN3">
        <v>1274317.375</v>
      </c>
      <c r="EO3">
        <v>3778302.5</v>
      </c>
      <c r="EP3">
        <v>6644387</v>
      </c>
      <c r="EQ3">
        <v>1632424.5</v>
      </c>
      <c r="ER3">
        <v>7150573.5</v>
      </c>
      <c r="ES3">
        <v>540195.93799999997</v>
      </c>
      <c r="ET3">
        <v>2777222</v>
      </c>
      <c r="EU3">
        <v>2173172.25</v>
      </c>
      <c r="EV3">
        <v>451831.25</v>
      </c>
      <c r="EW3">
        <v>255852.484</v>
      </c>
      <c r="EX3">
        <v>796986.43799999997</v>
      </c>
      <c r="EY3">
        <v>1618209.375</v>
      </c>
      <c r="EZ3">
        <v>1853157.875</v>
      </c>
      <c r="FA3">
        <v>1832025.375</v>
      </c>
      <c r="FB3">
        <v>280632.56199999998</v>
      </c>
      <c r="FC3">
        <v>2035616.25</v>
      </c>
      <c r="FD3">
        <v>4820237.5</v>
      </c>
      <c r="FE3">
        <v>2860551</v>
      </c>
      <c r="FF3">
        <v>1974238</v>
      </c>
      <c r="FG3">
        <v>121924.859</v>
      </c>
      <c r="FH3">
        <v>925126.625</v>
      </c>
      <c r="FI3">
        <v>3645446.25</v>
      </c>
      <c r="FJ3">
        <v>670527.31200000003</v>
      </c>
      <c r="FK3">
        <v>95245.656000000003</v>
      </c>
      <c r="FL3">
        <v>1846436</v>
      </c>
      <c r="FM3">
        <v>4124162.75</v>
      </c>
      <c r="FN3">
        <v>249150.15599999999</v>
      </c>
      <c r="FO3">
        <v>681892.125</v>
      </c>
      <c r="FP3">
        <v>443219.15600000002</v>
      </c>
      <c r="FQ3">
        <v>1370989.25</v>
      </c>
      <c r="FR3">
        <v>119478.852</v>
      </c>
      <c r="FS3">
        <v>1309299.25</v>
      </c>
      <c r="FT3">
        <v>527025.875</v>
      </c>
      <c r="FU3">
        <v>28369.17</v>
      </c>
      <c r="FV3">
        <v>4691235.5</v>
      </c>
      <c r="FW3">
        <v>3047779.75</v>
      </c>
      <c r="FX3">
        <v>302788.43800000002</v>
      </c>
      <c r="FY3">
        <v>795193.18799999997</v>
      </c>
      <c r="FZ3">
        <v>1004292.875</v>
      </c>
      <c r="GA3">
        <v>2695990</v>
      </c>
      <c r="GB3">
        <v>1548.2349999999999</v>
      </c>
      <c r="GC3">
        <v>1673093</v>
      </c>
      <c r="GD3">
        <v>2960304.25</v>
      </c>
      <c r="GE3">
        <v>1171842.75</v>
      </c>
      <c r="GF3">
        <v>4195473</v>
      </c>
      <c r="GG3">
        <v>444576.53100000002</v>
      </c>
      <c r="GH3">
        <v>618413.93799999997</v>
      </c>
      <c r="GI3">
        <v>1211722.5</v>
      </c>
      <c r="GJ3">
        <v>55032.43</v>
      </c>
      <c r="GK3">
        <v>3053245.5</v>
      </c>
      <c r="GL3">
        <v>11556.741</v>
      </c>
      <c r="GM3">
        <v>440620.625</v>
      </c>
      <c r="GN3">
        <v>1379718.75</v>
      </c>
      <c r="GO3">
        <v>1878489.875</v>
      </c>
      <c r="GP3">
        <v>1383013.625</v>
      </c>
      <c r="GQ3">
        <v>314627.90600000002</v>
      </c>
      <c r="GR3">
        <v>1126435.25</v>
      </c>
      <c r="GS3">
        <v>2351103</v>
      </c>
      <c r="GT3">
        <v>2206802.25</v>
      </c>
      <c r="GU3">
        <v>4270817</v>
      </c>
      <c r="GV3">
        <v>402764.15600000002</v>
      </c>
      <c r="GW3">
        <v>15488.629000000001</v>
      </c>
      <c r="GX3">
        <v>763251</v>
      </c>
      <c r="GY3">
        <v>1614129</v>
      </c>
      <c r="GZ3">
        <v>876549.31200000003</v>
      </c>
      <c r="HA3">
        <v>17542.344000000001</v>
      </c>
      <c r="HB3">
        <v>4689229</v>
      </c>
      <c r="HC3">
        <v>897109.31200000003</v>
      </c>
      <c r="HD3">
        <v>96850.741999999998</v>
      </c>
      <c r="HE3">
        <v>1017138.688</v>
      </c>
      <c r="HF3">
        <v>1886610</v>
      </c>
      <c r="HG3">
        <v>103485.80499999999</v>
      </c>
      <c r="HH3">
        <v>2116532</v>
      </c>
      <c r="HI3">
        <v>619426.31200000003</v>
      </c>
      <c r="HJ3">
        <v>1526662.25</v>
      </c>
      <c r="HK3">
        <v>875237.75</v>
      </c>
      <c r="HL3">
        <v>496547.625</v>
      </c>
      <c r="HM3">
        <v>1931857.125</v>
      </c>
      <c r="HN3">
        <v>148171.32800000001</v>
      </c>
      <c r="HO3">
        <v>657188</v>
      </c>
      <c r="HP3">
        <v>1347743.875</v>
      </c>
      <c r="HQ3">
        <v>402085.81199999998</v>
      </c>
      <c r="HR3">
        <v>61717.171999999999</v>
      </c>
      <c r="HS3">
        <v>1893276.875</v>
      </c>
      <c r="HT3">
        <v>265737.28100000002</v>
      </c>
      <c r="HU3">
        <v>87762.710999999996</v>
      </c>
      <c r="HV3">
        <v>2082862.5</v>
      </c>
      <c r="HW3">
        <v>2148297.75</v>
      </c>
      <c r="HX3">
        <v>363268.43800000002</v>
      </c>
      <c r="HY3">
        <v>91501.523000000001</v>
      </c>
      <c r="HZ3">
        <v>771890.625</v>
      </c>
      <c r="IA3">
        <v>1670943.75</v>
      </c>
      <c r="IB3">
        <v>1062610.875</v>
      </c>
      <c r="IC3">
        <v>515555.96899999998</v>
      </c>
      <c r="ID3">
        <v>193594.25</v>
      </c>
      <c r="IE3">
        <v>1111237.875</v>
      </c>
      <c r="IF3">
        <v>911402.06200000003</v>
      </c>
      <c r="IG3">
        <v>431860.75</v>
      </c>
      <c r="IH3">
        <v>311078.65600000002</v>
      </c>
      <c r="II3">
        <v>22368.673999999999</v>
      </c>
      <c r="IJ3">
        <v>1297835.375</v>
      </c>
      <c r="IK3">
        <v>803933.56200000003</v>
      </c>
      <c r="IL3">
        <v>121865.44500000001</v>
      </c>
      <c r="IM3">
        <v>1294938.75</v>
      </c>
      <c r="IN3">
        <v>292551.28100000002</v>
      </c>
      <c r="IO3">
        <v>1078592.75</v>
      </c>
      <c r="IP3">
        <v>151268.68799999999</v>
      </c>
      <c r="IQ3">
        <v>26953.690999999999</v>
      </c>
      <c r="IR3">
        <v>583066.5</v>
      </c>
      <c r="IS3">
        <v>44578.394999999997</v>
      </c>
      <c r="IT3">
        <v>13708.874</v>
      </c>
      <c r="IU3">
        <v>1695.6669999999999</v>
      </c>
      <c r="IV3">
        <v>10910.27</v>
      </c>
    </row>
    <row r="4" spans="1:256" x14ac:dyDescent="0.15">
      <c r="A4">
        <v>3656.873</v>
      </c>
      <c r="B4">
        <v>6151.6639999999998</v>
      </c>
      <c r="C4">
        <v>27187.451000000001</v>
      </c>
      <c r="D4">
        <v>46489.086000000003</v>
      </c>
      <c r="E4">
        <v>162930.32800000001</v>
      </c>
      <c r="F4">
        <v>251990.34400000001</v>
      </c>
      <c r="G4">
        <v>184911.625</v>
      </c>
      <c r="H4">
        <v>208855.18799999999</v>
      </c>
      <c r="I4">
        <v>593729.56200000003</v>
      </c>
      <c r="J4">
        <v>337086.25</v>
      </c>
      <c r="K4">
        <v>108770.79700000001</v>
      </c>
      <c r="L4">
        <v>2001920</v>
      </c>
      <c r="M4">
        <v>1504610.25</v>
      </c>
      <c r="N4">
        <v>353281.84399999998</v>
      </c>
      <c r="O4">
        <v>1046934.25</v>
      </c>
      <c r="P4">
        <v>146367.82800000001</v>
      </c>
      <c r="Q4">
        <v>87197.625</v>
      </c>
      <c r="R4">
        <v>1082230.875</v>
      </c>
      <c r="S4">
        <v>696006.25</v>
      </c>
      <c r="T4">
        <v>1357847.875</v>
      </c>
      <c r="U4">
        <v>307631.21899999998</v>
      </c>
      <c r="V4">
        <v>1310005</v>
      </c>
      <c r="W4">
        <v>581100.625</v>
      </c>
      <c r="X4">
        <v>15796.94</v>
      </c>
      <c r="Y4">
        <v>1007110.5</v>
      </c>
      <c r="Z4">
        <v>65317.608999999997</v>
      </c>
      <c r="AA4">
        <v>996592.43799999997</v>
      </c>
      <c r="AB4">
        <v>1337085</v>
      </c>
      <c r="AC4">
        <v>363499.18800000002</v>
      </c>
      <c r="AD4">
        <v>1908064.75</v>
      </c>
      <c r="AE4">
        <v>2981351.25</v>
      </c>
      <c r="AF4">
        <v>1220868</v>
      </c>
      <c r="AG4">
        <v>2282670.5</v>
      </c>
      <c r="AH4">
        <v>689054.56200000003</v>
      </c>
      <c r="AI4">
        <v>94174.343999999997</v>
      </c>
      <c r="AJ4">
        <v>357444.06199999998</v>
      </c>
      <c r="AK4">
        <v>126678.266</v>
      </c>
      <c r="AL4">
        <v>327042.5</v>
      </c>
      <c r="AM4">
        <v>578542.625</v>
      </c>
      <c r="AN4">
        <v>3313874</v>
      </c>
      <c r="AO4">
        <v>382672.18800000002</v>
      </c>
      <c r="AP4">
        <v>2389180</v>
      </c>
      <c r="AQ4">
        <v>1645443.875</v>
      </c>
      <c r="AR4">
        <v>1299432.125</v>
      </c>
      <c r="AS4">
        <v>98509.335999999996</v>
      </c>
      <c r="AT4">
        <v>1806602.75</v>
      </c>
      <c r="AU4">
        <v>1936911.75</v>
      </c>
      <c r="AV4">
        <v>561600.25</v>
      </c>
      <c r="AW4">
        <v>357916.34399999998</v>
      </c>
      <c r="AX4">
        <v>164725.57800000001</v>
      </c>
      <c r="AY4">
        <v>2600572.75</v>
      </c>
      <c r="AZ4">
        <v>300840</v>
      </c>
      <c r="BA4">
        <v>99396.491999999998</v>
      </c>
      <c r="BB4">
        <v>239626.016</v>
      </c>
      <c r="BC4">
        <v>183470.07800000001</v>
      </c>
      <c r="BD4">
        <v>1652406.75</v>
      </c>
      <c r="BE4">
        <v>666150.25</v>
      </c>
      <c r="BF4">
        <v>825049</v>
      </c>
      <c r="BG4">
        <v>4361241</v>
      </c>
      <c r="BH4">
        <v>1462684.625</v>
      </c>
      <c r="BI4">
        <v>156848.09400000001</v>
      </c>
      <c r="BJ4">
        <v>827592.375</v>
      </c>
      <c r="BK4">
        <v>822076.93799999997</v>
      </c>
      <c r="BL4">
        <v>1001497.625</v>
      </c>
      <c r="BM4">
        <v>704669</v>
      </c>
      <c r="BN4">
        <v>999179.5</v>
      </c>
      <c r="BO4">
        <v>549173.5</v>
      </c>
      <c r="BP4">
        <v>233093.07800000001</v>
      </c>
      <c r="BQ4">
        <v>602199.625</v>
      </c>
      <c r="BR4">
        <v>3594118.25</v>
      </c>
      <c r="BS4">
        <v>2471786.25</v>
      </c>
      <c r="BT4">
        <v>105240.461</v>
      </c>
      <c r="BU4">
        <v>596741.81200000003</v>
      </c>
      <c r="BV4">
        <v>2532066.5</v>
      </c>
      <c r="BW4">
        <v>423895.18800000002</v>
      </c>
      <c r="BX4">
        <v>629448.06200000003</v>
      </c>
      <c r="BY4">
        <v>1511754.375</v>
      </c>
      <c r="BZ4">
        <v>697234.75</v>
      </c>
      <c r="CA4">
        <v>941494.25</v>
      </c>
      <c r="CB4">
        <v>7644536.5</v>
      </c>
      <c r="CC4">
        <v>371848.56199999998</v>
      </c>
      <c r="CD4">
        <v>60081.531000000003</v>
      </c>
      <c r="CE4">
        <v>431637.375</v>
      </c>
      <c r="CF4">
        <v>2491199.5</v>
      </c>
      <c r="CG4">
        <v>447809.81199999998</v>
      </c>
      <c r="CH4">
        <v>828346.43799999997</v>
      </c>
      <c r="CI4">
        <v>39637.902000000002</v>
      </c>
      <c r="CJ4">
        <v>339717.28100000002</v>
      </c>
      <c r="CK4">
        <v>5064818</v>
      </c>
      <c r="CL4">
        <v>966578</v>
      </c>
      <c r="CM4">
        <v>2272174</v>
      </c>
      <c r="CN4">
        <v>2193119.5</v>
      </c>
      <c r="CO4">
        <v>499094.96899999998</v>
      </c>
      <c r="CP4">
        <v>46944.847999999998</v>
      </c>
      <c r="CQ4">
        <v>2457550.75</v>
      </c>
      <c r="CR4">
        <v>72178.641000000003</v>
      </c>
      <c r="CS4">
        <v>959179.875</v>
      </c>
      <c r="CT4">
        <v>5260643.5</v>
      </c>
      <c r="CU4">
        <v>1182229</v>
      </c>
      <c r="CV4">
        <v>5571888</v>
      </c>
      <c r="CW4">
        <v>6016200</v>
      </c>
      <c r="CX4">
        <v>29794.846000000001</v>
      </c>
      <c r="CY4">
        <v>2468010</v>
      </c>
      <c r="CZ4">
        <v>430550.81199999998</v>
      </c>
      <c r="DA4">
        <v>555879.625</v>
      </c>
      <c r="DB4">
        <v>781865</v>
      </c>
      <c r="DC4">
        <v>1907.7550000000001</v>
      </c>
      <c r="DD4">
        <v>1266045.125</v>
      </c>
      <c r="DE4">
        <v>702956.81200000003</v>
      </c>
      <c r="DF4">
        <v>900200.5</v>
      </c>
      <c r="DG4">
        <v>1195642.25</v>
      </c>
      <c r="DH4">
        <v>684965</v>
      </c>
      <c r="DI4">
        <v>535958.56200000003</v>
      </c>
      <c r="DJ4">
        <v>1281054.25</v>
      </c>
      <c r="DK4">
        <v>140128.20300000001</v>
      </c>
      <c r="DL4">
        <v>234745.21900000001</v>
      </c>
      <c r="DM4">
        <v>1325334.5</v>
      </c>
      <c r="DN4">
        <v>2572265</v>
      </c>
      <c r="DO4">
        <v>21341.572</v>
      </c>
      <c r="DP4">
        <v>231304.266</v>
      </c>
      <c r="DQ4">
        <v>133675.84400000001</v>
      </c>
      <c r="DR4">
        <v>2941480</v>
      </c>
      <c r="DS4">
        <v>865837.68799999997</v>
      </c>
      <c r="DT4">
        <v>2402706.75</v>
      </c>
      <c r="DU4">
        <v>6664713</v>
      </c>
      <c r="DV4">
        <v>343293.68800000002</v>
      </c>
      <c r="DW4">
        <v>1055352.25</v>
      </c>
      <c r="DX4">
        <v>2768343.5</v>
      </c>
      <c r="DY4" s="1">
        <v>5478338</v>
      </c>
      <c r="DZ4">
        <v>730099.25</v>
      </c>
      <c r="EA4">
        <v>1523785.25</v>
      </c>
      <c r="EB4">
        <v>705563.375</v>
      </c>
      <c r="EC4">
        <v>1836089.375</v>
      </c>
      <c r="ED4">
        <v>6028638</v>
      </c>
      <c r="EE4">
        <v>2046171.375</v>
      </c>
      <c r="EF4">
        <v>1366015.625</v>
      </c>
      <c r="EG4">
        <v>619417.625</v>
      </c>
      <c r="EH4">
        <v>3147220</v>
      </c>
      <c r="EI4">
        <v>913732.625</v>
      </c>
      <c r="EJ4">
        <v>1441952.375</v>
      </c>
      <c r="EK4">
        <v>697385.5</v>
      </c>
      <c r="EL4">
        <v>1048334.812</v>
      </c>
      <c r="EM4">
        <v>245740.78099999999</v>
      </c>
      <c r="EN4">
        <v>4843.7259999999997</v>
      </c>
      <c r="EO4">
        <v>7116868.5</v>
      </c>
      <c r="EP4">
        <v>2264581.75</v>
      </c>
      <c r="EQ4">
        <v>13356585</v>
      </c>
      <c r="ER4">
        <v>212865.68799999999</v>
      </c>
      <c r="ES4">
        <v>825857.93799999997</v>
      </c>
      <c r="ET4">
        <v>525095.68799999997</v>
      </c>
      <c r="EU4">
        <v>4526734.5</v>
      </c>
      <c r="EV4">
        <v>4141089.25</v>
      </c>
      <c r="EW4">
        <v>2339757</v>
      </c>
      <c r="EX4">
        <v>1148363.5</v>
      </c>
      <c r="EY4">
        <v>3668012</v>
      </c>
      <c r="EZ4">
        <v>2192258.5</v>
      </c>
      <c r="FA4">
        <v>9866160</v>
      </c>
      <c r="FB4">
        <v>1810012.875</v>
      </c>
      <c r="FC4">
        <v>3944539</v>
      </c>
      <c r="FD4">
        <v>3672491</v>
      </c>
      <c r="FE4">
        <v>68496.304999999993</v>
      </c>
      <c r="FF4">
        <v>2293951.25</v>
      </c>
      <c r="FG4">
        <v>4909923.5</v>
      </c>
      <c r="FH4">
        <v>2246201.75</v>
      </c>
      <c r="FI4">
        <v>593610.06200000003</v>
      </c>
      <c r="FJ4">
        <v>1570323.5</v>
      </c>
      <c r="FK4">
        <v>2240193.25</v>
      </c>
      <c r="FL4">
        <v>870614.31200000003</v>
      </c>
      <c r="FM4">
        <v>3355.1790000000001</v>
      </c>
      <c r="FN4">
        <v>5681108.5</v>
      </c>
      <c r="FO4">
        <v>3935449</v>
      </c>
      <c r="FP4">
        <v>451051.96899999998</v>
      </c>
      <c r="FQ4">
        <v>4557563.5</v>
      </c>
      <c r="FR4">
        <v>5060038.5</v>
      </c>
      <c r="FS4">
        <v>1263982.375</v>
      </c>
      <c r="FT4">
        <v>3030560.75</v>
      </c>
      <c r="FU4">
        <v>60997.141000000003</v>
      </c>
      <c r="FV4">
        <v>1442363.25</v>
      </c>
      <c r="FW4">
        <v>677559.25</v>
      </c>
      <c r="FX4">
        <v>4314195.5</v>
      </c>
      <c r="FY4">
        <v>144332.09400000001</v>
      </c>
      <c r="FZ4">
        <v>682930.875</v>
      </c>
      <c r="GA4">
        <v>682591.5</v>
      </c>
      <c r="GB4">
        <v>937998.18799999997</v>
      </c>
      <c r="GC4">
        <v>285182.81199999998</v>
      </c>
      <c r="GD4">
        <v>3576914</v>
      </c>
      <c r="GE4">
        <v>125815.18799999999</v>
      </c>
      <c r="GF4">
        <v>2222853</v>
      </c>
      <c r="GG4">
        <v>6615965</v>
      </c>
      <c r="GH4">
        <v>2064945</v>
      </c>
      <c r="GI4">
        <v>1154501</v>
      </c>
      <c r="GJ4">
        <v>8607603</v>
      </c>
      <c r="GK4">
        <v>2285890.5</v>
      </c>
      <c r="GL4">
        <v>1303306.25</v>
      </c>
      <c r="GM4">
        <v>1192022</v>
      </c>
      <c r="GN4">
        <v>6508369.5</v>
      </c>
      <c r="GO4">
        <v>714181.25</v>
      </c>
      <c r="GP4">
        <v>445896.43800000002</v>
      </c>
      <c r="GQ4">
        <v>350956.875</v>
      </c>
      <c r="GR4">
        <v>1596738.625</v>
      </c>
      <c r="GS4">
        <v>1685821.25</v>
      </c>
      <c r="GT4">
        <v>1175810.375</v>
      </c>
      <c r="GU4">
        <v>2485037.75</v>
      </c>
      <c r="GV4">
        <v>1919076.5</v>
      </c>
      <c r="GW4">
        <v>1615008.75</v>
      </c>
      <c r="GX4">
        <v>236002.46900000001</v>
      </c>
      <c r="GY4">
        <v>2593828.5</v>
      </c>
      <c r="GZ4">
        <v>277235.93800000002</v>
      </c>
      <c r="HA4">
        <v>1354158.125</v>
      </c>
      <c r="HB4">
        <v>872113</v>
      </c>
      <c r="HC4">
        <v>1549585.75</v>
      </c>
      <c r="HD4">
        <v>671700.43799999997</v>
      </c>
      <c r="HE4">
        <v>2346992.5</v>
      </c>
      <c r="HF4">
        <v>3367648</v>
      </c>
      <c r="HG4">
        <v>2083416.75</v>
      </c>
      <c r="HH4">
        <v>1824828</v>
      </c>
      <c r="HI4">
        <v>1862280</v>
      </c>
      <c r="HJ4">
        <v>4302189.5</v>
      </c>
      <c r="HK4">
        <v>144246.81200000001</v>
      </c>
      <c r="HL4">
        <v>2796978.25</v>
      </c>
      <c r="HM4">
        <v>3263859</v>
      </c>
      <c r="HN4">
        <v>1382107.375</v>
      </c>
      <c r="HO4">
        <v>870528.625</v>
      </c>
      <c r="HP4">
        <v>588355</v>
      </c>
      <c r="HQ4">
        <v>500392</v>
      </c>
      <c r="HR4">
        <v>107458.69500000001</v>
      </c>
      <c r="HS4">
        <v>2388047.75</v>
      </c>
      <c r="HT4">
        <v>1779272.75</v>
      </c>
      <c r="HU4">
        <v>784971.43799999997</v>
      </c>
      <c r="HV4">
        <v>747861.18799999997</v>
      </c>
      <c r="HW4">
        <v>178975.65599999999</v>
      </c>
      <c r="HX4">
        <v>1124566.625</v>
      </c>
      <c r="HY4">
        <v>2732917.5</v>
      </c>
      <c r="HZ4">
        <v>1868042</v>
      </c>
      <c r="IA4">
        <v>308625.25</v>
      </c>
      <c r="IB4">
        <v>415266.875</v>
      </c>
      <c r="IC4">
        <v>2109367.25</v>
      </c>
      <c r="ID4">
        <v>374017.875</v>
      </c>
      <c r="IE4">
        <v>3139784</v>
      </c>
      <c r="IF4">
        <v>794392.31200000003</v>
      </c>
      <c r="IG4">
        <v>847955.375</v>
      </c>
      <c r="IH4">
        <v>271269.34399999998</v>
      </c>
      <c r="II4">
        <v>117344.531</v>
      </c>
      <c r="IJ4">
        <v>869059.68799999997</v>
      </c>
      <c r="IK4">
        <v>1024792.125</v>
      </c>
      <c r="IL4">
        <v>1223319.625</v>
      </c>
      <c r="IM4">
        <v>1056237.25</v>
      </c>
      <c r="IN4">
        <v>539930.06200000003</v>
      </c>
      <c r="IO4">
        <v>917389.93799999997</v>
      </c>
      <c r="IP4">
        <v>240362.40599999999</v>
      </c>
      <c r="IQ4">
        <v>366455.90600000002</v>
      </c>
      <c r="IR4">
        <v>270299.43800000002</v>
      </c>
      <c r="IS4">
        <v>63158.476999999999</v>
      </c>
      <c r="IT4">
        <v>662.4</v>
      </c>
      <c r="IU4">
        <v>74757.179999999993</v>
      </c>
      <c r="IV4">
        <v>1626.578</v>
      </c>
    </row>
    <row r="5" spans="1:256" x14ac:dyDescent="0.15">
      <c r="A5">
        <v>13260.334999999999</v>
      </c>
      <c r="B5">
        <v>33677.211000000003</v>
      </c>
      <c r="C5">
        <v>30690.775000000001</v>
      </c>
      <c r="D5">
        <v>85327.351999999999</v>
      </c>
      <c r="E5">
        <v>80057.960999999996</v>
      </c>
      <c r="F5">
        <v>364433.84399999998</v>
      </c>
      <c r="G5">
        <v>216699.20300000001</v>
      </c>
      <c r="H5">
        <v>506939.31199999998</v>
      </c>
      <c r="I5">
        <v>622034.375</v>
      </c>
      <c r="J5">
        <v>353639.34399999998</v>
      </c>
      <c r="K5">
        <v>2437852</v>
      </c>
      <c r="L5">
        <v>12816.103999999999</v>
      </c>
      <c r="M5">
        <v>104026.92200000001</v>
      </c>
      <c r="N5">
        <v>2755447.5</v>
      </c>
      <c r="O5">
        <v>1645854</v>
      </c>
      <c r="P5">
        <v>2016682.25</v>
      </c>
      <c r="Q5">
        <v>635491.93799999997</v>
      </c>
      <c r="R5">
        <v>1130615.375</v>
      </c>
      <c r="S5">
        <v>116514.25</v>
      </c>
      <c r="T5">
        <v>267286.5</v>
      </c>
      <c r="U5">
        <v>928314</v>
      </c>
      <c r="V5">
        <v>56731.315999999999</v>
      </c>
      <c r="W5">
        <v>168344.21900000001</v>
      </c>
      <c r="X5">
        <v>171517.06200000001</v>
      </c>
      <c r="Y5">
        <v>295870.31199999998</v>
      </c>
      <c r="Z5">
        <v>772776.125</v>
      </c>
      <c r="AA5">
        <v>197509.15599999999</v>
      </c>
      <c r="AB5">
        <v>104326.69500000001</v>
      </c>
      <c r="AC5">
        <v>391576.875</v>
      </c>
      <c r="AD5">
        <v>176398.42199999999</v>
      </c>
      <c r="AE5">
        <v>744591</v>
      </c>
      <c r="AF5">
        <v>1911115.375</v>
      </c>
      <c r="AG5">
        <v>1821675.5</v>
      </c>
      <c r="AH5">
        <v>360124.68800000002</v>
      </c>
      <c r="AI5">
        <v>907578.18799999997</v>
      </c>
      <c r="AJ5">
        <v>2104819</v>
      </c>
      <c r="AK5">
        <v>228554.65599999999</v>
      </c>
      <c r="AL5">
        <v>40326.875</v>
      </c>
      <c r="AM5">
        <v>288412.68800000002</v>
      </c>
      <c r="AN5">
        <v>531568.56200000003</v>
      </c>
      <c r="AO5">
        <v>1191060.5</v>
      </c>
      <c r="AP5">
        <v>53924.027000000002</v>
      </c>
      <c r="AQ5">
        <v>468530.90600000002</v>
      </c>
      <c r="AR5">
        <v>3752811.25</v>
      </c>
      <c r="AS5">
        <v>2735113.5</v>
      </c>
      <c r="AT5">
        <v>2114911</v>
      </c>
      <c r="AU5">
        <v>2092382.625</v>
      </c>
      <c r="AV5">
        <v>392268.68800000002</v>
      </c>
      <c r="AW5">
        <v>54113.535000000003</v>
      </c>
      <c r="AX5">
        <v>865327.81200000003</v>
      </c>
      <c r="AY5">
        <v>679276.375</v>
      </c>
      <c r="AZ5">
        <v>2694383.5</v>
      </c>
      <c r="BA5">
        <v>437904.40600000002</v>
      </c>
      <c r="BB5">
        <v>1415966.5</v>
      </c>
      <c r="BC5">
        <v>1473273</v>
      </c>
      <c r="BD5">
        <v>408218.09399999998</v>
      </c>
      <c r="BE5">
        <v>1521089.625</v>
      </c>
      <c r="BF5">
        <v>896740.31200000003</v>
      </c>
      <c r="BG5">
        <v>9822.5810000000001</v>
      </c>
      <c r="BH5">
        <v>4749259.5</v>
      </c>
      <c r="BI5">
        <v>1335946.375</v>
      </c>
      <c r="BJ5">
        <v>551138.875</v>
      </c>
      <c r="BK5">
        <v>96976.5</v>
      </c>
      <c r="BL5">
        <v>1210323.375</v>
      </c>
      <c r="BM5">
        <v>2723084.5</v>
      </c>
      <c r="BN5">
        <v>954053.625</v>
      </c>
      <c r="BO5">
        <v>1028293.312</v>
      </c>
      <c r="BP5">
        <v>547836.125</v>
      </c>
      <c r="BQ5">
        <v>2242674.25</v>
      </c>
      <c r="BR5">
        <v>983222.31200000003</v>
      </c>
      <c r="BS5">
        <v>1703872.875</v>
      </c>
      <c r="BT5">
        <v>2184569</v>
      </c>
      <c r="BU5">
        <v>1457141.125</v>
      </c>
      <c r="BV5">
        <v>350479.56199999998</v>
      </c>
      <c r="BW5">
        <v>3434675.25</v>
      </c>
      <c r="BX5">
        <v>431348.18800000002</v>
      </c>
      <c r="BY5">
        <v>3698006</v>
      </c>
      <c r="BZ5">
        <v>3011798</v>
      </c>
      <c r="CA5">
        <v>250863.516</v>
      </c>
      <c r="CB5">
        <v>1828312.25</v>
      </c>
      <c r="CC5">
        <v>2151189.25</v>
      </c>
      <c r="CD5">
        <v>1167251.75</v>
      </c>
      <c r="CE5">
        <v>879195.875</v>
      </c>
      <c r="CF5">
        <v>2789144</v>
      </c>
      <c r="CG5">
        <v>664127.875</v>
      </c>
      <c r="CH5">
        <v>1815349.75</v>
      </c>
      <c r="CI5">
        <v>644513.875</v>
      </c>
      <c r="CJ5">
        <v>2777498</v>
      </c>
      <c r="CK5">
        <v>1209322.5</v>
      </c>
      <c r="CL5">
        <v>3271645.75</v>
      </c>
      <c r="CM5">
        <v>21810.026999999998</v>
      </c>
      <c r="CN5">
        <v>5730770</v>
      </c>
      <c r="CO5">
        <v>150054.484</v>
      </c>
      <c r="CP5">
        <v>1707849.25</v>
      </c>
      <c r="CQ5">
        <v>213496.25</v>
      </c>
      <c r="CR5">
        <v>1052429.625</v>
      </c>
      <c r="CS5">
        <v>436317.03100000002</v>
      </c>
      <c r="CT5">
        <v>952155.43799999997</v>
      </c>
      <c r="CU5">
        <v>2190007</v>
      </c>
      <c r="CV5">
        <v>1356351.25</v>
      </c>
      <c r="CW5">
        <v>5965339</v>
      </c>
      <c r="CX5">
        <v>1958296.5</v>
      </c>
      <c r="CY5">
        <v>6723163.5</v>
      </c>
      <c r="CZ5">
        <v>1471066.875</v>
      </c>
      <c r="DA5">
        <v>6036410</v>
      </c>
      <c r="DB5">
        <v>1373715.625</v>
      </c>
      <c r="DC5">
        <v>3613280.75</v>
      </c>
      <c r="DD5">
        <v>2989064.5</v>
      </c>
      <c r="DE5">
        <v>295579.71899999998</v>
      </c>
      <c r="DF5">
        <v>1095168.75</v>
      </c>
      <c r="DG5">
        <v>2156309</v>
      </c>
      <c r="DH5">
        <v>1118439.5</v>
      </c>
      <c r="DI5">
        <v>2552975.5</v>
      </c>
      <c r="DJ5">
        <v>955460.18799999997</v>
      </c>
      <c r="DK5">
        <v>723236.875</v>
      </c>
      <c r="DL5">
        <v>2425217</v>
      </c>
      <c r="DM5">
        <v>2746903.5</v>
      </c>
      <c r="DN5">
        <v>561370.75</v>
      </c>
      <c r="DO5">
        <v>163195.07800000001</v>
      </c>
      <c r="DP5">
        <v>3218764.75</v>
      </c>
      <c r="DQ5">
        <v>8431026</v>
      </c>
      <c r="DR5">
        <v>68931.508000000002</v>
      </c>
      <c r="DS5">
        <v>824816.25</v>
      </c>
      <c r="DT5">
        <v>2172810</v>
      </c>
      <c r="DU5">
        <v>2519850.75</v>
      </c>
      <c r="DV5">
        <v>3971129.5</v>
      </c>
      <c r="DW5">
        <v>885288.31200000003</v>
      </c>
      <c r="DX5">
        <v>2288048.5</v>
      </c>
      <c r="DY5" s="1">
        <v>1014219.875</v>
      </c>
      <c r="DZ5">
        <v>647705.18799999997</v>
      </c>
      <c r="EA5">
        <v>1011565.875</v>
      </c>
      <c r="EB5">
        <v>2774908.25</v>
      </c>
      <c r="EC5">
        <v>825764.25</v>
      </c>
      <c r="ED5">
        <v>1731419.875</v>
      </c>
      <c r="EE5">
        <v>2697148.5</v>
      </c>
      <c r="EF5">
        <v>2106799</v>
      </c>
      <c r="EG5">
        <v>3132802</v>
      </c>
      <c r="EH5">
        <v>1576686</v>
      </c>
      <c r="EI5">
        <v>851378.43799999997</v>
      </c>
      <c r="EJ5">
        <v>1398702.5</v>
      </c>
      <c r="EK5">
        <v>1736215.375</v>
      </c>
      <c r="EL5">
        <v>2853616.5</v>
      </c>
      <c r="EM5">
        <v>4037193.75</v>
      </c>
      <c r="EN5">
        <v>1719204.5</v>
      </c>
      <c r="EO5">
        <v>122088.266</v>
      </c>
      <c r="EP5">
        <v>123114.95299999999</v>
      </c>
      <c r="EQ5">
        <v>995550</v>
      </c>
      <c r="ER5">
        <v>3919624.75</v>
      </c>
      <c r="ES5">
        <v>1530469.125</v>
      </c>
      <c r="ET5">
        <v>80691.172000000006</v>
      </c>
      <c r="EU5">
        <v>274386.43800000002</v>
      </c>
      <c r="EV5">
        <v>9639422</v>
      </c>
      <c r="EW5">
        <v>153185.78099999999</v>
      </c>
      <c r="EX5">
        <v>1114941.75</v>
      </c>
      <c r="EY5">
        <v>8068731.5</v>
      </c>
      <c r="EZ5">
        <v>2690044.75</v>
      </c>
      <c r="FA5">
        <v>3279549.75</v>
      </c>
      <c r="FB5">
        <v>1452125.875</v>
      </c>
      <c r="FC5">
        <v>1137965.875</v>
      </c>
      <c r="FD5">
        <v>4597889.5</v>
      </c>
      <c r="FE5">
        <v>2040439.25</v>
      </c>
      <c r="FF5">
        <v>27449.690999999999</v>
      </c>
      <c r="FG5">
        <v>2247648.75</v>
      </c>
      <c r="FH5">
        <v>1726455.125</v>
      </c>
      <c r="FI5">
        <v>1547434.25</v>
      </c>
      <c r="FJ5">
        <v>237045.93799999999</v>
      </c>
      <c r="FK5">
        <v>2541466.25</v>
      </c>
      <c r="FL5">
        <v>165205.125</v>
      </c>
      <c r="FM5">
        <v>924995.06200000003</v>
      </c>
      <c r="FN5">
        <v>40141.601999999999</v>
      </c>
      <c r="FO5">
        <v>2260985.25</v>
      </c>
      <c r="FP5">
        <v>1040020.5</v>
      </c>
      <c r="FQ5">
        <v>2914899.5</v>
      </c>
      <c r="FR5">
        <v>1989506.75</v>
      </c>
      <c r="FS5">
        <v>319973.09399999998</v>
      </c>
      <c r="FT5">
        <v>2355366</v>
      </c>
      <c r="FU5">
        <v>82321.133000000002</v>
      </c>
      <c r="FV5">
        <v>400845</v>
      </c>
      <c r="FW5">
        <v>2123478.5</v>
      </c>
      <c r="FX5">
        <v>208200.625</v>
      </c>
      <c r="FY5">
        <v>1571592.375</v>
      </c>
      <c r="FZ5">
        <v>513877.43800000002</v>
      </c>
      <c r="GA5">
        <v>101067.219</v>
      </c>
      <c r="GB5">
        <v>816111.68799999997</v>
      </c>
      <c r="GC5">
        <v>184903.31200000001</v>
      </c>
      <c r="GD5">
        <v>320204.625</v>
      </c>
      <c r="GE5">
        <v>670213.375</v>
      </c>
      <c r="GF5">
        <v>955039.5</v>
      </c>
      <c r="GG5">
        <v>2010553.625</v>
      </c>
      <c r="GH5">
        <v>2114863.75</v>
      </c>
      <c r="GI5">
        <v>739148.68799999997</v>
      </c>
      <c r="GJ5">
        <v>409185.21899999998</v>
      </c>
      <c r="GK5">
        <v>3828341</v>
      </c>
      <c r="GL5">
        <v>500765.125</v>
      </c>
      <c r="GM5">
        <v>4392438.5</v>
      </c>
      <c r="GN5">
        <v>1523861</v>
      </c>
      <c r="GO5">
        <v>3665039</v>
      </c>
      <c r="GP5">
        <v>6058785</v>
      </c>
      <c r="GQ5">
        <v>1974439.5</v>
      </c>
      <c r="GR5">
        <v>503587.25</v>
      </c>
      <c r="GS5">
        <v>478119.09399999998</v>
      </c>
      <c r="GT5">
        <v>636365.93799999997</v>
      </c>
      <c r="GU5">
        <v>27636.35</v>
      </c>
      <c r="GV5">
        <v>208721.18799999999</v>
      </c>
      <c r="GW5">
        <v>36486.648000000001</v>
      </c>
      <c r="GX5">
        <v>889382.43799999997</v>
      </c>
      <c r="GY5">
        <v>226622.609</v>
      </c>
      <c r="GZ5">
        <v>801292.5</v>
      </c>
      <c r="HA5">
        <v>438754.625</v>
      </c>
      <c r="HB5">
        <v>700343.625</v>
      </c>
      <c r="HC5">
        <v>1477139.5</v>
      </c>
      <c r="HD5">
        <v>1765144.375</v>
      </c>
      <c r="HE5">
        <v>852263.5</v>
      </c>
      <c r="HF5">
        <v>370745.68800000002</v>
      </c>
      <c r="HG5">
        <v>175632.31200000001</v>
      </c>
      <c r="HH5">
        <v>797299.75</v>
      </c>
      <c r="HI5">
        <v>3166967</v>
      </c>
      <c r="HJ5">
        <v>2068598.375</v>
      </c>
      <c r="HK5">
        <v>3810630.5</v>
      </c>
      <c r="HL5">
        <v>317624.93800000002</v>
      </c>
      <c r="HM5">
        <v>1216349.75</v>
      </c>
      <c r="HN5">
        <v>31848.898000000001</v>
      </c>
      <c r="HO5">
        <v>2959679.5</v>
      </c>
      <c r="HP5">
        <v>1222255</v>
      </c>
      <c r="HQ5">
        <v>1339724.375</v>
      </c>
      <c r="HR5">
        <v>1682800.25</v>
      </c>
      <c r="HS5">
        <v>4014401</v>
      </c>
      <c r="HT5">
        <v>2402700.25</v>
      </c>
      <c r="HU5">
        <v>1624760.5</v>
      </c>
      <c r="HV5">
        <v>1434445.5</v>
      </c>
      <c r="HW5">
        <v>692658.375</v>
      </c>
      <c r="HX5">
        <v>730021.93799999997</v>
      </c>
      <c r="HY5">
        <v>1937506.25</v>
      </c>
      <c r="HZ5">
        <v>861642.43799999997</v>
      </c>
      <c r="IA5">
        <v>840975.81200000003</v>
      </c>
      <c r="IB5">
        <v>1139468.75</v>
      </c>
      <c r="IC5">
        <v>456268.03100000002</v>
      </c>
      <c r="ID5">
        <v>844185.75</v>
      </c>
      <c r="IE5">
        <v>153668.59400000001</v>
      </c>
      <c r="IF5">
        <v>1432809.875</v>
      </c>
      <c r="IG5">
        <v>1530771.25</v>
      </c>
      <c r="IH5">
        <v>577894.5</v>
      </c>
      <c r="II5">
        <v>170077.5</v>
      </c>
      <c r="IJ5">
        <v>33788.957000000002</v>
      </c>
      <c r="IK5">
        <v>3277.366</v>
      </c>
      <c r="IL5">
        <v>137176.68799999999</v>
      </c>
      <c r="IM5">
        <v>817357.93799999997</v>
      </c>
      <c r="IN5">
        <v>247571.68799999999</v>
      </c>
      <c r="IO5">
        <v>623748.75</v>
      </c>
      <c r="IP5">
        <v>799023</v>
      </c>
      <c r="IQ5">
        <v>187297.516</v>
      </c>
      <c r="IR5">
        <v>139601.65599999999</v>
      </c>
      <c r="IS5">
        <v>102871.617</v>
      </c>
      <c r="IT5">
        <v>167362.90599999999</v>
      </c>
      <c r="IU5">
        <v>93831.085999999996</v>
      </c>
      <c r="IV5">
        <v>8117.07</v>
      </c>
    </row>
    <row r="6" spans="1:256" x14ac:dyDescent="0.15">
      <c r="A6">
        <v>8402.8490000000002</v>
      </c>
      <c r="B6">
        <v>2251.1559999999999</v>
      </c>
      <c r="C6">
        <v>15722.947</v>
      </c>
      <c r="D6">
        <v>132889.81200000001</v>
      </c>
      <c r="E6">
        <v>83900.358999999997</v>
      </c>
      <c r="F6">
        <v>85121.43</v>
      </c>
      <c r="G6">
        <v>947145.68799999997</v>
      </c>
      <c r="H6">
        <v>740549.56200000003</v>
      </c>
      <c r="I6">
        <v>829781.375</v>
      </c>
      <c r="J6">
        <v>3486704.5</v>
      </c>
      <c r="K6">
        <v>132470.516</v>
      </c>
      <c r="L6">
        <v>85088.695000000007</v>
      </c>
      <c r="M6">
        <v>313304.46899999998</v>
      </c>
      <c r="N6">
        <v>209472.71900000001</v>
      </c>
      <c r="O6">
        <v>811019.125</v>
      </c>
      <c r="P6">
        <v>564655.56200000003</v>
      </c>
      <c r="Q6">
        <v>445439.43800000002</v>
      </c>
      <c r="R6">
        <v>900510</v>
      </c>
      <c r="S6">
        <v>188969.95300000001</v>
      </c>
      <c r="T6">
        <v>1148979.75</v>
      </c>
      <c r="U6">
        <v>1557665</v>
      </c>
      <c r="V6">
        <v>990828.68799999997</v>
      </c>
      <c r="W6">
        <v>1082365</v>
      </c>
      <c r="X6">
        <v>1168092.25</v>
      </c>
      <c r="Y6">
        <v>1639885.75</v>
      </c>
      <c r="Z6">
        <v>2313617.75</v>
      </c>
      <c r="AA6">
        <v>1936638.25</v>
      </c>
      <c r="AB6">
        <v>21714.916000000001</v>
      </c>
      <c r="AC6">
        <v>196691.93799999999</v>
      </c>
      <c r="AD6">
        <v>2024951.5</v>
      </c>
      <c r="AE6">
        <v>415639.375</v>
      </c>
      <c r="AF6">
        <v>2172112.25</v>
      </c>
      <c r="AG6">
        <v>2533324.5</v>
      </c>
      <c r="AH6">
        <v>1071039.5</v>
      </c>
      <c r="AI6">
        <v>219828.40599999999</v>
      </c>
      <c r="AJ6">
        <v>1939601.75</v>
      </c>
      <c r="AK6">
        <v>106012.891</v>
      </c>
      <c r="AL6">
        <v>40693.410000000003</v>
      </c>
      <c r="AM6">
        <v>499194.15600000002</v>
      </c>
      <c r="AN6">
        <v>577735.56200000003</v>
      </c>
      <c r="AO6">
        <v>811430.68799999997</v>
      </c>
      <c r="AP6">
        <v>1618054.125</v>
      </c>
      <c r="AQ6">
        <v>66871.141000000003</v>
      </c>
      <c r="AR6">
        <v>2897001.5</v>
      </c>
      <c r="AS6">
        <v>1200286.625</v>
      </c>
      <c r="AT6">
        <v>616867.625</v>
      </c>
      <c r="AU6">
        <v>443030.68800000002</v>
      </c>
      <c r="AV6">
        <v>3242809.75</v>
      </c>
      <c r="AW6">
        <v>3160657</v>
      </c>
      <c r="AX6">
        <v>605245.93799999997</v>
      </c>
      <c r="AY6">
        <v>373980.46899999998</v>
      </c>
      <c r="AZ6">
        <v>884590.81200000003</v>
      </c>
      <c r="BA6">
        <v>2089.8359999999998</v>
      </c>
      <c r="BB6">
        <v>784182.75</v>
      </c>
      <c r="BC6">
        <v>206713.56200000001</v>
      </c>
      <c r="BD6">
        <v>792403.375</v>
      </c>
      <c r="BE6">
        <v>771115.43799999997</v>
      </c>
      <c r="BF6">
        <v>155636.984</v>
      </c>
      <c r="BG6">
        <v>1291441.25</v>
      </c>
      <c r="BH6">
        <v>150380.40599999999</v>
      </c>
      <c r="BI6">
        <v>182215.96900000001</v>
      </c>
      <c r="BJ6">
        <v>1066609.375</v>
      </c>
      <c r="BK6">
        <v>2132642.5</v>
      </c>
      <c r="BL6">
        <v>1056389.375</v>
      </c>
      <c r="BM6">
        <v>7712087.5</v>
      </c>
      <c r="BN6">
        <v>641815.625</v>
      </c>
      <c r="BO6">
        <v>646951</v>
      </c>
      <c r="BP6">
        <v>2228726.5</v>
      </c>
      <c r="BQ6">
        <v>1828819.5</v>
      </c>
      <c r="BR6">
        <v>881610.75</v>
      </c>
      <c r="BS6">
        <v>1725129</v>
      </c>
      <c r="BT6">
        <v>901665.5</v>
      </c>
      <c r="BU6">
        <v>2515190.5</v>
      </c>
      <c r="BV6">
        <v>1253153.625</v>
      </c>
      <c r="BW6">
        <v>779293.56200000003</v>
      </c>
      <c r="BX6">
        <v>382360.75</v>
      </c>
      <c r="BY6">
        <v>938701.625</v>
      </c>
      <c r="BZ6">
        <v>577337.125</v>
      </c>
      <c r="CA6">
        <v>449451.125</v>
      </c>
      <c r="CB6">
        <v>1283136.5</v>
      </c>
      <c r="CC6">
        <v>999252.375</v>
      </c>
      <c r="CD6">
        <v>2049132.75</v>
      </c>
      <c r="CE6">
        <v>460819.5</v>
      </c>
      <c r="CF6">
        <v>3416703</v>
      </c>
      <c r="CG6">
        <v>307155.18800000002</v>
      </c>
      <c r="CH6">
        <v>419788.93800000002</v>
      </c>
      <c r="CI6">
        <v>87424.093999999997</v>
      </c>
      <c r="CJ6">
        <v>1534278.375</v>
      </c>
      <c r="CK6">
        <v>2188792.5</v>
      </c>
      <c r="CL6">
        <v>101766.711</v>
      </c>
      <c r="CM6">
        <v>747459.18799999997</v>
      </c>
      <c r="CN6">
        <v>1825167.5</v>
      </c>
      <c r="CO6">
        <v>7747.96</v>
      </c>
      <c r="CP6">
        <v>4306388.5</v>
      </c>
      <c r="CQ6">
        <v>34756.366999999998</v>
      </c>
      <c r="CR6">
        <v>1421937.75</v>
      </c>
      <c r="CS6">
        <v>2057949.375</v>
      </c>
      <c r="CT6">
        <v>1376555.25</v>
      </c>
      <c r="CU6">
        <v>875270.875</v>
      </c>
      <c r="CV6">
        <v>1201615.625</v>
      </c>
      <c r="CW6">
        <v>1873224.25</v>
      </c>
      <c r="CX6">
        <v>6483550</v>
      </c>
      <c r="CY6">
        <v>73092.702999999994</v>
      </c>
      <c r="CZ6">
        <v>6509748</v>
      </c>
      <c r="DA6">
        <v>10668580</v>
      </c>
      <c r="DB6">
        <v>2669036.5</v>
      </c>
      <c r="DC6">
        <v>811282.5</v>
      </c>
      <c r="DD6">
        <v>4146515.75</v>
      </c>
      <c r="DE6">
        <v>1551464.875</v>
      </c>
      <c r="DF6">
        <v>376211.06199999998</v>
      </c>
      <c r="DG6">
        <v>695692.875</v>
      </c>
      <c r="DH6">
        <v>1494952.5</v>
      </c>
      <c r="DI6">
        <v>828254.43799999997</v>
      </c>
      <c r="DJ6">
        <v>2216910.5</v>
      </c>
      <c r="DK6">
        <v>7146009.5</v>
      </c>
      <c r="DL6">
        <v>1834773</v>
      </c>
      <c r="DM6">
        <v>3358991.25</v>
      </c>
      <c r="DN6">
        <v>1228338</v>
      </c>
      <c r="DO6">
        <v>782495.93799999997</v>
      </c>
      <c r="DP6">
        <v>703466.93799999997</v>
      </c>
      <c r="DQ6">
        <v>1296047.125</v>
      </c>
      <c r="DR6">
        <v>3402414</v>
      </c>
      <c r="DS6">
        <v>557504.31200000003</v>
      </c>
      <c r="DT6">
        <v>370278.5</v>
      </c>
      <c r="DU6">
        <v>5918154</v>
      </c>
      <c r="DV6">
        <v>5811303.5</v>
      </c>
      <c r="DW6">
        <v>2222934.75</v>
      </c>
      <c r="DX6">
        <v>826528.93799999997</v>
      </c>
      <c r="DY6" s="1">
        <v>399608.25</v>
      </c>
      <c r="DZ6">
        <v>179204.68799999999</v>
      </c>
      <c r="EA6">
        <v>3792199.75</v>
      </c>
      <c r="EB6">
        <v>1353877</v>
      </c>
      <c r="EC6">
        <v>3394621.5</v>
      </c>
      <c r="ED6">
        <v>2531706</v>
      </c>
      <c r="EE6">
        <v>2387393.5</v>
      </c>
      <c r="EF6">
        <v>4124583.75</v>
      </c>
      <c r="EG6">
        <v>7147774.5</v>
      </c>
      <c r="EH6">
        <v>3523847.5</v>
      </c>
      <c r="EI6">
        <v>33396.163999999997</v>
      </c>
      <c r="EJ6">
        <v>1833175</v>
      </c>
      <c r="EK6">
        <v>1122252.75</v>
      </c>
      <c r="EL6">
        <v>2643946.25</v>
      </c>
      <c r="EM6">
        <v>876286.75</v>
      </c>
      <c r="EN6">
        <v>2174152</v>
      </c>
      <c r="EO6">
        <v>269934.68800000002</v>
      </c>
      <c r="EP6">
        <v>430391.71899999998</v>
      </c>
      <c r="EQ6">
        <v>3526192.5</v>
      </c>
      <c r="ER6">
        <v>7288035.5</v>
      </c>
      <c r="ES6">
        <v>1122227.5</v>
      </c>
      <c r="ET6">
        <v>2327119.5</v>
      </c>
      <c r="EU6">
        <v>247046.90599999999</v>
      </c>
      <c r="EV6">
        <v>847140.75</v>
      </c>
      <c r="EW6">
        <v>2934419</v>
      </c>
      <c r="EX6">
        <v>5410707</v>
      </c>
      <c r="EY6">
        <v>3504520.25</v>
      </c>
      <c r="EZ6">
        <v>789224</v>
      </c>
      <c r="FA6">
        <v>1713112.25</v>
      </c>
      <c r="FB6">
        <v>1549236.875</v>
      </c>
      <c r="FC6">
        <v>408889.34399999998</v>
      </c>
      <c r="FD6">
        <v>544257.68799999997</v>
      </c>
      <c r="FE6">
        <v>2468307</v>
      </c>
      <c r="FF6">
        <v>1716651.125</v>
      </c>
      <c r="FG6">
        <v>4510929.5</v>
      </c>
      <c r="FH6">
        <v>1520402.375</v>
      </c>
      <c r="FI6">
        <v>2182727.75</v>
      </c>
      <c r="FJ6">
        <v>2330685.5</v>
      </c>
      <c r="FK6">
        <v>1577381.5</v>
      </c>
      <c r="FL6">
        <v>2047841.25</v>
      </c>
      <c r="FM6">
        <v>2450788.5</v>
      </c>
      <c r="FN6">
        <v>1527020.875</v>
      </c>
      <c r="FO6">
        <v>5422397.5</v>
      </c>
      <c r="FP6">
        <v>25083.734</v>
      </c>
      <c r="FQ6">
        <v>2160567.5</v>
      </c>
      <c r="FR6">
        <v>671670.5</v>
      </c>
      <c r="FS6">
        <v>3326200</v>
      </c>
      <c r="FT6">
        <v>125330.281</v>
      </c>
      <c r="FU6">
        <v>1882996.25</v>
      </c>
      <c r="FV6">
        <v>755258.75</v>
      </c>
      <c r="FW6">
        <v>21208.734</v>
      </c>
      <c r="FX6">
        <v>1302070.125</v>
      </c>
      <c r="FY6">
        <v>1734409.625</v>
      </c>
      <c r="FZ6">
        <v>3244497</v>
      </c>
      <c r="GA6">
        <v>202839.75</v>
      </c>
      <c r="GB6">
        <v>1170866.125</v>
      </c>
      <c r="GC6">
        <v>532469.06200000003</v>
      </c>
      <c r="GD6">
        <v>1098844.25</v>
      </c>
      <c r="GE6">
        <v>164250.734</v>
      </c>
      <c r="GF6">
        <v>2990476.75</v>
      </c>
      <c r="GG6">
        <v>922981.18799999997</v>
      </c>
      <c r="GH6">
        <v>1536798.875</v>
      </c>
      <c r="GI6">
        <v>212100.20300000001</v>
      </c>
      <c r="GJ6">
        <v>376564.96899999998</v>
      </c>
      <c r="GK6">
        <v>414001.75</v>
      </c>
      <c r="GL6">
        <v>23926.486000000001</v>
      </c>
      <c r="GM6">
        <v>4169224</v>
      </c>
      <c r="GN6">
        <v>6492366.5</v>
      </c>
      <c r="GO6">
        <v>7336785</v>
      </c>
      <c r="GP6">
        <v>167894.109</v>
      </c>
      <c r="GQ6">
        <v>5002832</v>
      </c>
      <c r="GR6">
        <v>622070.25</v>
      </c>
      <c r="GS6">
        <v>2816590.5</v>
      </c>
      <c r="GT6">
        <v>161079.266</v>
      </c>
      <c r="GU6">
        <v>2323863.5</v>
      </c>
      <c r="GV6">
        <v>3666406.75</v>
      </c>
      <c r="GW6">
        <v>713967.93799999997</v>
      </c>
      <c r="GX6">
        <v>1005629</v>
      </c>
      <c r="GY6">
        <v>1796739.5</v>
      </c>
      <c r="GZ6">
        <v>1579762.5</v>
      </c>
      <c r="HA6">
        <v>92141.922000000006</v>
      </c>
      <c r="HB6">
        <v>2854178.25</v>
      </c>
      <c r="HC6">
        <v>277013.46899999998</v>
      </c>
      <c r="HD6">
        <v>2133137.75</v>
      </c>
      <c r="HE6">
        <v>1856261.375</v>
      </c>
      <c r="HF6">
        <v>1464984.625</v>
      </c>
      <c r="HG6">
        <v>533210.5</v>
      </c>
      <c r="HH6">
        <v>45392.59</v>
      </c>
      <c r="HI6">
        <v>209252.46900000001</v>
      </c>
      <c r="HJ6">
        <v>1924212.25</v>
      </c>
      <c r="HK6">
        <v>183413.391</v>
      </c>
      <c r="HL6">
        <v>4278060</v>
      </c>
      <c r="HM6">
        <v>353046.25</v>
      </c>
      <c r="HN6">
        <v>1835220.25</v>
      </c>
      <c r="HO6">
        <v>877831.81200000003</v>
      </c>
      <c r="HP6">
        <v>312874.03100000002</v>
      </c>
      <c r="HQ6">
        <v>342007.5</v>
      </c>
      <c r="HR6">
        <v>773677.06200000003</v>
      </c>
      <c r="HS6">
        <v>385216.375</v>
      </c>
      <c r="HT6">
        <v>1129248.75</v>
      </c>
      <c r="HU6">
        <v>2073609.25</v>
      </c>
      <c r="HV6">
        <v>1249695.75</v>
      </c>
      <c r="HW6">
        <v>148687.04699999999</v>
      </c>
      <c r="HX6">
        <v>2293502</v>
      </c>
      <c r="HY6">
        <v>1284519.875</v>
      </c>
      <c r="HZ6">
        <v>1662614.625</v>
      </c>
      <c r="IA6">
        <v>529576</v>
      </c>
      <c r="IB6">
        <v>158188.54699999999</v>
      </c>
      <c r="IC6">
        <v>386624.375</v>
      </c>
      <c r="ID6">
        <v>137048.859</v>
      </c>
      <c r="IE6">
        <v>3232.491</v>
      </c>
      <c r="IF6">
        <v>595143.93799999997</v>
      </c>
      <c r="IG6">
        <v>862747.68799999997</v>
      </c>
      <c r="IH6">
        <v>2042106.5</v>
      </c>
      <c r="II6">
        <v>849127.43799999997</v>
      </c>
      <c r="IJ6">
        <v>3143229</v>
      </c>
      <c r="IK6">
        <v>892164.18799999997</v>
      </c>
      <c r="IL6">
        <v>513168.93800000002</v>
      </c>
      <c r="IM6">
        <v>134162.04699999999</v>
      </c>
      <c r="IN6">
        <v>197237.20300000001</v>
      </c>
      <c r="IO6">
        <v>205742.875</v>
      </c>
      <c r="IP6">
        <v>89339.983999999997</v>
      </c>
      <c r="IQ6">
        <v>311138.18800000002</v>
      </c>
      <c r="IR6">
        <v>109961.79700000001</v>
      </c>
      <c r="IS6">
        <v>82112.570000000007</v>
      </c>
      <c r="IT6">
        <v>47356.438000000002</v>
      </c>
      <c r="IU6">
        <v>17141.258000000002</v>
      </c>
      <c r="IV6">
        <v>26016.793000000001</v>
      </c>
    </row>
    <row r="7" spans="1:256" x14ac:dyDescent="0.15">
      <c r="A7">
        <v>42065.008000000002</v>
      </c>
      <c r="B7">
        <v>36009.031000000003</v>
      </c>
      <c r="C7">
        <v>45222.195</v>
      </c>
      <c r="D7">
        <v>46805.425999999999</v>
      </c>
      <c r="E7">
        <v>99711.875</v>
      </c>
      <c r="F7">
        <v>12001.35</v>
      </c>
      <c r="G7">
        <v>112621.391</v>
      </c>
      <c r="H7">
        <v>689325</v>
      </c>
      <c r="I7">
        <v>17431.175999999999</v>
      </c>
      <c r="J7">
        <v>147863.79699999999</v>
      </c>
      <c r="K7">
        <v>688208.875</v>
      </c>
      <c r="L7">
        <v>52027.035000000003</v>
      </c>
      <c r="M7">
        <v>2191577</v>
      </c>
      <c r="N7">
        <v>382477.5</v>
      </c>
      <c r="O7">
        <v>575862.68799999997</v>
      </c>
      <c r="P7">
        <v>240760.03099999999</v>
      </c>
      <c r="Q7">
        <v>602720.375</v>
      </c>
      <c r="R7">
        <v>3003638</v>
      </c>
      <c r="S7">
        <v>2239268</v>
      </c>
      <c r="T7">
        <v>244559.09400000001</v>
      </c>
      <c r="U7">
        <v>977632.06200000003</v>
      </c>
      <c r="V7">
        <v>1235660</v>
      </c>
      <c r="W7">
        <v>264459.375</v>
      </c>
      <c r="X7">
        <v>208350.90599999999</v>
      </c>
      <c r="Y7">
        <v>485835.96899999998</v>
      </c>
      <c r="Z7">
        <v>3067899.5</v>
      </c>
      <c r="AA7">
        <v>52466.688000000002</v>
      </c>
      <c r="AB7">
        <v>800031.625</v>
      </c>
      <c r="AC7">
        <v>703786.5</v>
      </c>
      <c r="AD7">
        <v>1553348.5</v>
      </c>
      <c r="AE7">
        <v>173840.15599999999</v>
      </c>
      <c r="AF7">
        <v>2156558.25</v>
      </c>
      <c r="AG7">
        <v>1161809.125</v>
      </c>
      <c r="AH7">
        <v>3056507.75</v>
      </c>
      <c r="AI7">
        <v>856962.25</v>
      </c>
      <c r="AJ7">
        <v>916477.43799999997</v>
      </c>
      <c r="AK7">
        <v>1097918.75</v>
      </c>
      <c r="AL7">
        <v>3920663</v>
      </c>
      <c r="AM7">
        <v>742396.625</v>
      </c>
      <c r="AN7">
        <v>310030.31199999998</v>
      </c>
      <c r="AO7">
        <v>913959.5</v>
      </c>
      <c r="AP7">
        <v>394404.56199999998</v>
      </c>
      <c r="AQ7">
        <v>2647476</v>
      </c>
      <c r="AR7">
        <v>836599.31200000003</v>
      </c>
      <c r="AS7">
        <v>199357.984</v>
      </c>
      <c r="AT7">
        <v>1357169.5</v>
      </c>
      <c r="AU7">
        <v>47750.961000000003</v>
      </c>
      <c r="AV7">
        <v>482314.93800000002</v>
      </c>
      <c r="AW7">
        <v>2121669.75</v>
      </c>
      <c r="AX7">
        <v>29767.879000000001</v>
      </c>
      <c r="AY7">
        <v>381904.34399999998</v>
      </c>
      <c r="AZ7">
        <v>69667.210999999996</v>
      </c>
      <c r="BA7">
        <v>413062.65600000002</v>
      </c>
      <c r="BB7">
        <v>3622127</v>
      </c>
      <c r="BC7">
        <v>3504971.5</v>
      </c>
      <c r="BD7">
        <v>3949115.75</v>
      </c>
      <c r="BE7">
        <v>177996.891</v>
      </c>
      <c r="BF7">
        <v>6204031</v>
      </c>
      <c r="BG7">
        <v>2024006.375</v>
      </c>
      <c r="BH7">
        <v>3448967.5</v>
      </c>
      <c r="BI7">
        <v>3126913</v>
      </c>
      <c r="BJ7">
        <v>2683945</v>
      </c>
      <c r="BK7">
        <v>287822.81199999998</v>
      </c>
      <c r="BL7">
        <v>2040441.875</v>
      </c>
      <c r="BM7">
        <v>602491.93799999997</v>
      </c>
      <c r="BN7">
        <v>1666014.5</v>
      </c>
      <c r="BO7">
        <v>2237396.75</v>
      </c>
      <c r="BP7">
        <v>426043.03100000002</v>
      </c>
      <c r="BQ7">
        <v>795363.56200000003</v>
      </c>
      <c r="BR7">
        <v>1358884</v>
      </c>
      <c r="BS7">
        <v>2314631</v>
      </c>
      <c r="BT7">
        <v>2467173</v>
      </c>
      <c r="BU7">
        <v>466664.03100000002</v>
      </c>
      <c r="BV7">
        <v>330958.06199999998</v>
      </c>
      <c r="BW7">
        <v>518057.84399999998</v>
      </c>
      <c r="BX7">
        <v>5967617.5</v>
      </c>
      <c r="BY7">
        <v>150820.67199999999</v>
      </c>
      <c r="BZ7">
        <v>269163.96899999998</v>
      </c>
      <c r="CA7">
        <v>2767293</v>
      </c>
      <c r="CB7">
        <v>26016.675999999999</v>
      </c>
      <c r="CC7">
        <v>2824508.25</v>
      </c>
      <c r="CD7">
        <v>774017.31200000003</v>
      </c>
      <c r="CE7">
        <v>948125.5</v>
      </c>
      <c r="CF7">
        <v>256126.15599999999</v>
      </c>
      <c r="CG7">
        <v>136328.516</v>
      </c>
      <c r="CH7">
        <v>8513546</v>
      </c>
      <c r="CI7">
        <v>388029.875</v>
      </c>
      <c r="CJ7">
        <v>510544.625</v>
      </c>
      <c r="CK7">
        <v>764803.75</v>
      </c>
      <c r="CL7">
        <v>424917.03100000002</v>
      </c>
      <c r="CM7">
        <v>1888790.375</v>
      </c>
      <c r="CN7">
        <v>1009013.312</v>
      </c>
      <c r="CO7">
        <v>329100.40600000002</v>
      </c>
      <c r="CP7">
        <v>35608.565999999999</v>
      </c>
      <c r="CQ7">
        <v>1420258.625</v>
      </c>
      <c r="CR7">
        <v>1756915</v>
      </c>
      <c r="CS7">
        <v>34014.938000000002</v>
      </c>
      <c r="CT7">
        <v>3243457.75</v>
      </c>
      <c r="CU7">
        <v>1870006.75</v>
      </c>
      <c r="CV7">
        <v>872059.56200000003</v>
      </c>
      <c r="CW7">
        <v>768566.75</v>
      </c>
      <c r="CX7">
        <v>522937.25</v>
      </c>
      <c r="CY7">
        <v>998737.5</v>
      </c>
      <c r="CZ7">
        <v>4456325</v>
      </c>
      <c r="DA7">
        <v>5693110</v>
      </c>
      <c r="DB7">
        <v>9346427</v>
      </c>
      <c r="DC7">
        <v>2554502.75</v>
      </c>
      <c r="DD7">
        <v>33412.938000000002</v>
      </c>
      <c r="DE7">
        <v>744845.375</v>
      </c>
      <c r="DF7">
        <v>1787590</v>
      </c>
      <c r="DG7">
        <v>1003746.562</v>
      </c>
      <c r="DH7">
        <v>6393990.5</v>
      </c>
      <c r="DI7">
        <v>2995907.25</v>
      </c>
      <c r="DJ7">
        <v>2780842</v>
      </c>
      <c r="DK7">
        <v>1104905.375</v>
      </c>
      <c r="DL7">
        <v>1447009.5</v>
      </c>
      <c r="DM7">
        <v>13141511</v>
      </c>
      <c r="DN7">
        <v>1608712.875</v>
      </c>
      <c r="DO7">
        <v>3403423.5</v>
      </c>
      <c r="DP7">
        <v>813342.125</v>
      </c>
      <c r="DQ7">
        <v>2661577</v>
      </c>
      <c r="DR7">
        <v>402518.40600000002</v>
      </c>
      <c r="DS7">
        <v>913518.125</v>
      </c>
      <c r="DT7">
        <v>1007927.5</v>
      </c>
      <c r="DU7">
        <v>182793.125</v>
      </c>
      <c r="DV7">
        <v>1520808.75</v>
      </c>
      <c r="DW7">
        <v>4352420</v>
      </c>
      <c r="DX7">
        <v>3933688.25</v>
      </c>
      <c r="DY7" s="1">
        <v>1013036.5</v>
      </c>
      <c r="DZ7">
        <v>7033087</v>
      </c>
      <c r="EA7">
        <v>2078594.75</v>
      </c>
      <c r="EB7">
        <v>465974.21899999998</v>
      </c>
      <c r="EC7">
        <v>42329.086000000003</v>
      </c>
      <c r="ED7">
        <v>1739527.625</v>
      </c>
      <c r="EE7">
        <v>1053479.25</v>
      </c>
      <c r="EF7">
        <v>3857613</v>
      </c>
      <c r="EG7">
        <v>230889.46900000001</v>
      </c>
      <c r="EH7">
        <v>6413227.5</v>
      </c>
      <c r="EI7">
        <v>5443710</v>
      </c>
      <c r="EJ7">
        <v>2750708</v>
      </c>
      <c r="EK7">
        <v>667224.625</v>
      </c>
      <c r="EL7">
        <v>1139605.125</v>
      </c>
      <c r="EM7">
        <v>3366341.25</v>
      </c>
      <c r="EN7">
        <v>2369322.5</v>
      </c>
      <c r="EO7">
        <v>236078.92199999999</v>
      </c>
      <c r="EP7">
        <v>9702300</v>
      </c>
      <c r="EQ7">
        <v>3708952.5</v>
      </c>
      <c r="ER7">
        <v>135182.5</v>
      </c>
      <c r="ES7">
        <v>1209917.25</v>
      </c>
      <c r="ET7">
        <v>1887986.125</v>
      </c>
      <c r="EU7">
        <v>2167623.75</v>
      </c>
      <c r="EV7">
        <v>3140776.25</v>
      </c>
      <c r="EW7">
        <v>1444550.625</v>
      </c>
      <c r="EX7">
        <v>876747.75</v>
      </c>
      <c r="EY7">
        <v>2905203</v>
      </c>
      <c r="EZ7">
        <v>2043216.625</v>
      </c>
      <c r="FA7">
        <v>1140003</v>
      </c>
      <c r="FB7">
        <v>782062.875</v>
      </c>
      <c r="FC7">
        <v>2637557.25</v>
      </c>
      <c r="FD7">
        <v>4114156</v>
      </c>
      <c r="FE7">
        <v>2810409.5</v>
      </c>
      <c r="FF7">
        <v>892517.625</v>
      </c>
      <c r="FG7">
        <v>17659.190999999999</v>
      </c>
      <c r="FH7">
        <v>841380.93799999997</v>
      </c>
      <c r="FI7">
        <v>758531.81200000003</v>
      </c>
      <c r="FJ7">
        <v>1642781.875</v>
      </c>
      <c r="FK7">
        <v>486022.18800000002</v>
      </c>
      <c r="FL7">
        <v>573404.875</v>
      </c>
      <c r="FM7">
        <v>1985775.25</v>
      </c>
      <c r="FN7">
        <v>7335672</v>
      </c>
      <c r="FO7">
        <v>3365080</v>
      </c>
      <c r="FP7">
        <v>303060.03100000002</v>
      </c>
      <c r="FQ7">
        <v>2666424</v>
      </c>
      <c r="FR7">
        <v>94748.843999999997</v>
      </c>
      <c r="FS7">
        <v>126236.148</v>
      </c>
      <c r="FT7">
        <v>1546861.125</v>
      </c>
      <c r="FU7">
        <v>480489.03100000002</v>
      </c>
      <c r="FV7">
        <v>1002617.562</v>
      </c>
      <c r="FW7">
        <v>1356181</v>
      </c>
      <c r="FX7">
        <v>2011857</v>
      </c>
      <c r="FY7">
        <v>6877644</v>
      </c>
      <c r="FZ7">
        <v>2438830.25</v>
      </c>
      <c r="GA7">
        <v>131768.71900000001</v>
      </c>
      <c r="GB7">
        <v>2704157</v>
      </c>
      <c r="GC7">
        <v>461490.65600000002</v>
      </c>
      <c r="GD7">
        <v>227481.984</v>
      </c>
      <c r="GE7">
        <v>2899176.5</v>
      </c>
      <c r="GF7">
        <v>1689517.875</v>
      </c>
      <c r="GG7">
        <v>2116112.25</v>
      </c>
      <c r="GH7">
        <v>2137357.25</v>
      </c>
      <c r="GI7">
        <v>811053.93799999997</v>
      </c>
      <c r="GJ7">
        <v>2905106.75</v>
      </c>
      <c r="GK7">
        <v>87142.468999999997</v>
      </c>
      <c r="GL7">
        <v>602559.81200000003</v>
      </c>
      <c r="GM7">
        <v>798590.75</v>
      </c>
      <c r="GN7">
        <v>1293219.625</v>
      </c>
      <c r="GO7">
        <v>3177272.25</v>
      </c>
      <c r="GP7">
        <v>2302138.5</v>
      </c>
      <c r="GQ7">
        <v>889219.31200000003</v>
      </c>
      <c r="GR7">
        <v>3232633.25</v>
      </c>
      <c r="GS7">
        <v>2833973.75</v>
      </c>
      <c r="GT7">
        <v>2423032.25</v>
      </c>
      <c r="GU7">
        <v>1096417.5</v>
      </c>
      <c r="GV7">
        <v>866980.375</v>
      </c>
      <c r="GW7">
        <v>277683.25</v>
      </c>
      <c r="GX7">
        <v>2197744.75</v>
      </c>
      <c r="GY7">
        <v>12829.1</v>
      </c>
      <c r="GZ7">
        <v>4087696.75</v>
      </c>
      <c r="HA7">
        <v>900476.43799999997</v>
      </c>
      <c r="HB7">
        <v>815987.18799999997</v>
      </c>
      <c r="HC7">
        <v>1594224.25</v>
      </c>
      <c r="HD7">
        <v>893834.06200000003</v>
      </c>
      <c r="HE7">
        <v>2639907</v>
      </c>
      <c r="HF7">
        <v>3710654.25</v>
      </c>
      <c r="HG7">
        <v>557312.25</v>
      </c>
      <c r="HH7">
        <v>727268.75</v>
      </c>
      <c r="HI7">
        <v>1639308.25</v>
      </c>
      <c r="HJ7">
        <v>487665.18800000002</v>
      </c>
      <c r="HK7">
        <v>2178887.75</v>
      </c>
      <c r="HL7">
        <v>1161152.25</v>
      </c>
      <c r="HM7">
        <v>808222.25</v>
      </c>
      <c r="HN7">
        <v>1006953.75</v>
      </c>
      <c r="HO7">
        <v>720313</v>
      </c>
      <c r="HP7">
        <v>2574815.5</v>
      </c>
      <c r="HQ7">
        <v>1235802.375</v>
      </c>
      <c r="HR7">
        <v>509192.59399999998</v>
      </c>
      <c r="HS7">
        <v>516157.03100000002</v>
      </c>
      <c r="HT7">
        <v>1056347.5</v>
      </c>
      <c r="HU7">
        <v>462971.65600000002</v>
      </c>
      <c r="HV7">
        <v>252116.32800000001</v>
      </c>
      <c r="HW7">
        <v>322582.06199999998</v>
      </c>
      <c r="HX7">
        <v>101826.883</v>
      </c>
      <c r="HY7">
        <v>836091.31200000003</v>
      </c>
      <c r="HZ7">
        <v>29399.956999999999</v>
      </c>
      <c r="IA7">
        <v>411487.81199999998</v>
      </c>
      <c r="IB7">
        <v>1048013.438</v>
      </c>
      <c r="IC7">
        <v>91086.616999999998</v>
      </c>
      <c r="ID7">
        <v>2064011.25</v>
      </c>
      <c r="IE7">
        <v>479556.125</v>
      </c>
      <c r="IF7">
        <v>110313.125</v>
      </c>
      <c r="IG7">
        <v>1279852.5</v>
      </c>
      <c r="IH7">
        <v>427503.625</v>
      </c>
      <c r="II7">
        <v>547056.06200000003</v>
      </c>
      <c r="IJ7">
        <v>764064.875</v>
      </c>
      <c r="IK7">
        <v>383287.68800000002</v>
      </c>
      <c r="IL7">
        <v>465233.93800000002</v>
      </c>
      <c r="IM7">
        <v>507545.68800000002</v>
      </c>
      <c r="IN7">
        <v>476166.875</v>
      </c>
      <c r="IO7">
        <v>353627.90600000002</v>
      </c>
      <c r="IP7">
        <v>292669.81199999998</v>
      </c>
      <c r="IQ7">
        <v>143797.90599999999</v>
      </c>
      <c r="IR7">
        <v>232023.28099999999</v>
      </c>
      <c r="IS7">
        <v>145191.78099999999</v>
      </c>
      <c r="IT7">
        <v>90253.983999999997</v>
      </c>
      <c r="IU7">
        <v>15831.266</v>
      </c>
      <c r="IV7">
        <v>28847.766</v>
      </c>
    </row>
    <row r="8" spans="1:256" x14ac:dyDescent="0.15">
      <c r="A8">
        <v>5533.1859999999997</v>
      </c>
      <c r="B8">
        <v>170.67400000000001</v>
      </c>
      <c r="C8">
        <v>81.611000000000004</v>
      </c>
      <c r="D8">
        <v>33138.519999999997</v>
      </c>
      <c r="E8">
        <v>72733.148000000001</v>
      </c>
      <c r="F8">
        <v>416760.28100000002</v>
      </c>
      <c r="G8">
        <v>324211.18800000002</v>
      </c>
      <c r="H8">
        <v>626594.375</v>
      </c>
      <c r="I8">
        <v>77660.266000000003</v>
      </c>
      <c r="J8">
        <v>250412.68799999999</v>
      </c>
      <c r="K8">
        <v>522109.81199999998</v>
      </c>
      <c r="L8">
        <v>2294145.75</v>
      </c>
      <c r="M8">
        <v>383999.46899999998</v>
      </c>
      <c r="N8">
        <v>303602.15600000002</v>
      </c>
      <c r="O8">
        <v>302701.93800000002</v>
      </c>
      <c r="P8">
        <v>117042.117</v>
      </c>
      <c r="Q8">
        <v>343395.15600000002</v>
      </c>
      <c r="R8">
        <v>416881.59399999998</v>
      </c>
      <c r="S8">
        <v>640665.25</v>
      </c>
      <c r="T8">
        <v>460777.625</v>
      </c>
      <c r="U8">
        <v>589995.18799999997</v>
      </c>
      <c r="V8">
        <v>169344.46900000001</v>
      </c>
      <c r="W8">
        <v>2755474.75</v>
      </c>
      <c r="X8">
        <v>262460.03100000002</v>
      </c>
      <c r="Y8">
        <v>627321.68799999997</v>
      </c>
      <c r="Z8">
        <v>804073.25</v>
      </c>
      <c r="AA8">
        <v>6796.125</v>
      </c>
      <c r="AB8">
        <v>1572444.875</v>
      </c>
      <c r="AC8">
        <v>584124.75</v>
      </c>
      <c r="AD8">
        <v>27109.328000000001</v>
      </c>
      <c r="AE8">
        <v>1971749.125</v>
      </c>
      <c r="AF8">
        <v>2079468.875</v>
      </c>
      <c r="AG8">
        <v>433444.25</v>
      </c>
      <c r="AH8">
        <v>206489.96900000001</v>
      </c>
      <c r="AI8">
        <v>26151.791000000001</v>
      </c>
      <c r="AJ8">
        <v>890072.875</v>
      </c>
      <c r="AK8">
        <v>895104.68799999997</v>
      </c>
      <c r="AL8">
        <v>141038.68799999999</v>
      </c>
      <c r="AM8">
        <v>3856687</v>
      </c>
      <c r="AN8">
        <v>2031471.625</v>
      </c>
      <c r="AO8">
        <v>779904.81200000003</v>
      </c>
      <c r="AP8">
        <v>1463302.75</v>
      </c>
      <c r="AQ8">
        <v>282512.875</v>
      </c>
      <c r="AR8">
        <v>975507</v>
      </c>
      <c r="AS8">
        <v>32099.153999999999</v>
      </c>
      <c r="AT8">
        <v>67532.945000000007</v>
      </c>
      <c r="AU8">
        <v>885632.375</v>
      </c>
      <c r="AV8">
        <v>1098158.75</v>
      </c>
      <c r="AW8">
        <v>2304526.75</v>
      </c>
      <c r="AX8">
        <v>1036808.812</v>
      </c>
      <c r="AY8">
        <v>1011454.25</v>
      </c>
      <c r="AZ8">
        <v>553669.06200000003</v>
      </c>
      <c r="BA8">
        <v>827388.625</v>
      </c>
      <c r="BB8">
        <v>1524445.5</v>
      </c>
      <c r="BC8">
        <v>1585337.25</v>
      </c>
      <c r="BD8">
        <v>897006.31200000003</v>
      </c>
      <c r="BE8">
        <v>1088863.25</v>
      </c>
      <c r="BF8">
        <v>1361867.5</v>
      </c>
      <c r="BG8">
        <v>1100294.5</v>
      </c>
      <c r="BH8">
        <v>1101060.375</v>
      </c>
      <c r="BI8">
        <v>4217116</v>
      </c>
      <c r="BJ8">
        <v>876496.43799999997</v>
      </c>
      <c r="BK8">
        <v>1318174.875</v>
      </c>
      <c r="BL8">
        <v>539106.43799999997</v>
      </c>
      <c r="BM8">
        <v>4874.5600000000004</v>
      </c>
      <c r="BN8">
        <v>555852.125</v>
      </c>
      <c r="BO8">
        <v>969676.875</v>
      </c>
      <c r="BP8">
        <v>2670975.5</v>
      </c>
      <c r="BQ8">
        <v>750486.5</v>
      </c>
      <c r="BR8">
        <v>1165055.5</v>
      </c>
      <c r="BS8">
        <v>902760.375</v>
      </c>
      <c r="BT8">
        <v>1516579</v>
      </c>
      <c r="BU8">
        <v>1983068.625</v>
      </c>
      <c r="BV8">
        <v>457882.65600000002</v>
      </c>
      <c r="BW8">
        <v>1742905.125</v>
      </c>
      <c r="BX8">
        <v>3117945</v>
      </c>
      <c r="BY8">
        <v>863619.93799999997</v>
      </c>
      <c r="BZ8">
        <v>197037.79699999999</v>
      </c>
      <c r="CA8">
        <v>351251.81199999998</v>
      </c>
      <c r="CB8">
        <v>1644367.625</v>
      </c>
      <c r="CC8">
        <v>1370553.625</v>
      </c>
      <c r="CD8">
        <v>715733.625</v>
      </c>
      <c r="CE8">
        <v>3049740.25</v>
      </c>
      <c r="CF8">
        <v>1234265.875</v>
      </c>
      <c r="CG8">
        <v>1435151</v>
      </c>
      <c r="CH8">
        <v>1107196.5</v>
      </c>
      <c r="CI8">
        <v>5473291</v>
      </c>
      <c r="CJ8">
        <v>2602798.25</v>
      </c>
      <c r="CK8">
        <v>1335776.375</v>
      </c>
      <c r="CL8">
        <v>381560.375</v>
      </c>
      <c r="CM8">
        <v>4350070</v>
      </c>
      <c r="CN8">
        <v>1231112.75</v>
      </c>
      <c r="CO8">
        <v>580760.625</v>
      </c>
      <c r="CP8">
        <v>98547.577999999994</v>
      </c>
      <c r="CQ8">
        <v>607749.5</v>
      </c>
      <c r="CR8">
        <v>3697729</v>
      </c>
      <c r="CS8">
        <v>220912.59400000001</v>
      </c>
      <c r="CT8">
        <v>8795403</v>
      </c>
      <c r="CU8">
        <v>6552025</v>
      </c>
      <c r="CV8">
        <v>143488.984</v>
      </c>
      <c r="CW8">
        <v>354703.78100000002</v>
      </c>
      <c r="CX8">
        <v>57907.656000000003</v>
      </c>
      <c r="CY8">
        <v>2489134.25</v>
      </c>
      <c r="CZ8">
        <v>1663994.5</v>
      </c>
      <c r="DA8">
        <v>3852091.5</v>
      </c>
      <c r="DB8">
        <v>3138181.25</v>
      </c>
      <c r="DC8">
        <v>767317.875</v>
      </c>
      <c r="DD8">
        <v>3201337</v>
      </c>
      <c r="DE8">
        <v>1004508.812</v>
      </c>
      <c r="DF8">
        <v>5379529.5</v>
      </c>
      <c r="DG8">
        <v>1450386.125</v>
      </c>
      <c r="DH8">
        <v>2275046.5</v>
      </c>
      <c r="DI8">
        <v>3793999</v>
      </c>
      <c r="DJ8">
        <v>2947591.75</v>
      </c>
      <c r="DK8">
        <v>224941.28099999999</v>
      </c>
      <c r="DL8">
        <v>914959.31200000003</v>
      </c>
      <c r="DM8">
        <v>6255006.5</v>
      </c>
      <c r="DN8">
        <v>1046367.875</v>
      </c>
      <c r="DO8">
        <v>242288.09400000001</v>
      </c>
      <c r="DP8">
        <v>2165817.25</v>
      </c>
      <c r="DQ8">
        <v>1884505.25</v>
      </c>
      <c r="DR8">
        <v>368397.53100000002</v>
      </c>
      <c r="DS8">
        <v>2593597</v>
      </c>
      <c r="DT8">
        <v>2379024.5</v>
      </c>
      <c r="DU8">
        <v>814867.625</v>
      </c>
      <c r="DV8">
        <v>548648</v>
      </c>
      <c r="DW8">
        <v>674656.625</v>
      </c>
      <c r="DX8">
        <v>4747968</v>
      </c>
      <c r="DY8" s="1">
        <v>533955.875</v>
      </c>
      <c r="DZ8">
        <v>4099222.5</v>
      </c>
      <c r="EA8">
        <v>5303863.5</v>
      </c>
      <c r="EB8">
        <v>468525.25</v>
      </c>
      <c r="EC8">
        <v>16218386</v>
      </c>
      <c r="ED8">
        <v>1690665.125</v>
      </c>
      <c r="EE8">
        <v>5896339</v>
      </c>
      <c r="EF8">
        <v>3111540.25</v>
      </c>
      <c r="EG8">
        <v>1141208.375</v>
      </c>
      <c r="EH8">
        <v>1744660.75</v>
      </c>
      <c r="EI8">
        <v>979545.68799999997</v>
      </c>
      <c r="EJ8">
        <v>859497.875</v>
      </c>
      <c r="EK8">
        <v>1675987.25</v>
      </c>
      <c r="EL8">
        <v>1789724.375</v>
      </c>
      <c r="EM8">
        <v>66669.952999999994</v>
      </c>
      <c r="EN8">
        <v>12065.478999999999</v>
      </c>
      <c r="EO8">
        <v>994976.125</v>
      </c>
      <c r="EP8">
        <v>481958.875</v>
      </c>
      <c r="EQ8">
        <v>1060332.125</v>
      </c>
      <c r="ER8">
        <v>2438424.75</v>
      </c>
      <c r="ES8">
        <v>955683.93799999997</v>
      </c>
      <c r="ET8">
        <v>463343.25</v>
      </c>
      <c r="EU8">
        <v>1300050.5</v>
      </c>
      <c r="EV8">
        <v>3233221.75</v>
      </c>
      <c r="EW8">
        <v>287999.06199999998</v>
      </c>
      <c r="EX8">
        <v>6685345</v>
      </c>
      <c r="EY8">
        <v>64298.620999999999</v>
      </c>
      <c r="EZ8">
        <v>958243.56200000003</v>
      </c>
      <c r="FA8">
        <v>10011210</v>
      </c>
      <c r="FB8">
        <v>728964.875</v>
      </c>
      <c r="FC8">
        <v>785486.625</v>
      </c>
      <c r="FD8">
        <v>6343951</v>
      </c>
      <c r="FE8">
        <v>2479205.75</v>
      </c>
      <c r="FF8">
        <v>961609.43799999997</v>
      </c>
      <c r="FG8">
        <v>1755120.125</v>
      </c>
      <c r="FH8">
        <v>1119713.125</v>
      </c>
      <c r="FI8">
        <v>3538997</v>
      </c>
      <c r="FJ8">
        <v>7538698</v>
      </c>
      <c r="FK8">
        <v>1282922.625</v>
      </c>
      <c r="FL8">
        <v>2099505.5</v>
      </c>
      <c r="FM8">
        <v>1302317.625</v>
      </c>
      <c r="FN8">
        <v>146522.766</v>
      </c>
      <c r="FO8">
        <v>4444182.5</v>
      </c>
      <c r="FP8">
        <v>4069982.25</v>
      </c>
      <c r="FQ8">
        <v>2244109.75</v>
      </c>
      <c r="FR8">
        <v>179575.75</v>
      </c>
      <c r="FS8">
        <v>5334947.5</v>
      </c>
      <c r="FT8">
        <v>183367.641</v>
      </c>
      <c r="FU8">
        <v>119554.469</v>
      </c>
      <c r="FV8">
        <v>128147.18</v>
      </c>
      <c r="FW8">
        <v>1156219</v>
      </c>
      <c r="FX8">
        <v>2057696.5</v>
      </c>
      <c r="FY8">
        <v>150510.54699999999</v>
      </c>
      <c r="FZ8">
        <v>4521617</v>
      </c>
      <c r="GA8">
        <v>1352564.125</v>
      </c>
      <c r="GB8">
        <v>1469646</v>
      </c>
      <c r="GC8">
        <v>766360.75</v>
      </c>
      <c r="GD8">
        <v>1072778.75</v>
      </c>
      <c r="GE8">
        <v>4687537.5</v>
      </c>
      <c r="GF8">
        <v>287889.68800000002</v>
      </c>
      <c r="GG8">
        <v>135699.625</v>
      </c>
      <c r="GH8">
        <v>1951466.875</v>
      </c>
      <c r="GI8">
        <v>3922377.25</v>
      </c>
      <c r="GJ8">
        <v>1929155.375</v>
      </c>
      <c r="GK8">
        <v>916751.43799999997</v>
      </c>
      <c r="GL8">
        <v>1331222.75</v>
      </c>
      <c r="GM8">
        <v>635448.25</v>
      </c>
      <c r="GN8">
        <v>1164737.625</v>
      </c>
      <c r="GO8">
        <v>822841.68799999997</v>
      </c>
      <c r="GP8">
        <v>814064.75</v>
      </c>
      <c r="GQ8">
        <v>1749544.75</v>
      </c>
      <c r="GR8">
        <v>391527.71899999998</v>
      </c>
      <c r="GS8">
        <v>3005716</v>
      </c>
      <c r="GT8">
        <v>2527571</v>
      </c>
      <c r="GU8">
        <v>188976.29699999999</v>
      </c>
      <c r="GV8">
        <v>1177470.5</v>
      </c>
      <c r="GW8">
        <v>265268.03100000002</v>
      </c>
      <c r="GX8">
        <v>400080.43800000002</v>
      </c>
      <c r="GY8">
        <v>3841044.5</v>
      </c>
      <c r="GZ8">
        <v>896517.625</v>
      </c>
      <c r="HA8">
        <v>1227412.875</v>
      </c>
      <c r="HB8">
        <v>444995.375</v>
      </c>
      <c r="HC8">
        <v>1692077.375</v>
      </c>
      <c r="HD8">
        <v>2130523.25</v>
      </c>
      <c r="HE8">
        <v>2812255</v>
      </c>
      <c r="HF8">
        <v>554632.68799999997</v>
      </c>
      <c r="HG8">
        <v>681146.625</v>
      </c>
      <c r="HH8">
        <v>4141256</v>
      </c>
      <c r="HI8">
        <v>538445.5</v>
      </c>
      <c r="HJ8">
        <v>1567365.125</v>
      </c>
      <c r="HK8">
        <v>742291.25</v>
      </c>
      <c r="HL8">
        <v>2960845.75</v>
      </c>
      <c r="HM8">
        <v>2161432.5</v>
      </c>
      <c r="HN8">
        <v>762681.31200000003</v>
      </c>
      <c r="HO8">
        <v>621475.5</v>
      </c>
      <c r="HP8">
        <v>2415118.5</v>
      </c>
      <c r="HQ8">
        <v>62992.366999999998</v>
      </c>
      <c r="HR8">
        <v>836698.31200000003</v>
      </c>
      <c r="HS8">
        <v>1939164.25</v>
      </c>
      <c r="HT8">
        <v>1730634.375</v>
      </c>
      <c r="HU8">
        <v>52595.461000000003</v>
      </c>
      <c r="HV8">
        <v>529186.25</v>
      </c>
      <c r="HW8">
        <v>393032.31199999998</v>
      </c>
      <c r="HX8">
        <v>1036934.375</v>
      </c>
      <c r="HY8">
        <v>2271824.75</v>
      </c>
      <c r="HZ8">
        <v>631257.25</v>
      </c>
      <c r="IA8">
        <v>1056020.75</v>
      </c>
      <c r="IB8">
        <v>2147095.25</v>
      </c>
      <c r="IC8">
        <v>1071003.125</v>
      </c>
      <c r="ID8">
        <v>15878.075000000001</v>
      </c>
      <c r="IE8">
        <v>331782.90600000002</v>
      </c>
      <c r="IF8">
        <v>249449.375</v>
      </c>
      <c r="IG8">
        <v>812715.75</v>
      </c>
      <c r="IH8">
        <v>915595.75</v>
      </c>
      <c r="II8">
        <v>288166.18800000002</v>
      </c>
      <c r="IJ8">
        <v>1567011.125</v>
      </c>
      <c r="IK8">
        <v>331540.65600000002</v>
      </c>
      <c r="IL8">
        <v>117733.406</v>
      </c>
      <c r="IM8">
        <v>14311.751</v>
      </c>
      <c r="IN8">
        <v>505859.09399999998</v>
      </c>
      <c r="IO8">
        <v>1873212.75</v>
      </c>
      <c r="IP8">
        <v>298917.18800000002</v>
      </c>
      <c r="IQ8">
        <v>660660.43799999997</v>
      </c>
      <c r="IR8">
        <v>74222.281000000003</v>
      </c>
      <c r="IS8">
        <v>80711.414000000004</v>
      </c>
      <c r="IT8">
        <v>67109.570000000007</v>
      </c>
      <c r="IU8">
        <v>8286.3169999999991</v>
      </c>
      <c r="IV8">
        <v>14136.637000000001</v>
      </c>
    </row>
    <row r="9" spans="1:256" x14ac:dyDescent="0.15">
      <c r="A9">
        <v>51450.101999999999</v>
      </c>
      <c r="B9">
        <v>34778.184000000001</v>
      </c>
      <c r="C9">
        <v>133301.391</v>
      </c>
      <c r="D9">
        <v>21301.094000000001</v>
      </c>
      <c r="E9">
        <v>32479.988000000001</v>
      </c>
      <c r="F9">
        <v>447186.31199999998</v>
      </c>
      <c r="G9">
        <v>132147.20300000001</v>
      </c>
      <c r="H9">
        <v>340903.93800000002</v>
      </c>
      <c r="I9">
        <v>355296.25</v>
      </c>
      <c r="J9">
        <v>418470.25</v>
      </c>
      <c r="K9">
        <v>975030</v>
      </c>
      <c r="L9">
        <v>1492398.25</v>
      </c>
      <c r="M9">
        <v>101810.094</v>
      </c>
      <c r="N9">
        <v>336.84100000000001</v>
      </c>
      <c r="O9">
        <v>335960.09399999998</v>
      </c>
      <c r="P9">
        <v>146425.25</v>
      </c>
      <c r="Q9">
        <v>2867169.75</v>
      </c>
      <c r="R9">
        <v>1132382</v>
      </c>
      <c r="S9">
        <v>195494.81200000001</v>
      </c>
      <c r="T9">
        <v>573707.43799999997</v>
      </c>
      <c r="U9">
        <v>169556.59400000001</v>
      </c>
      <c r="V9">
        <v>619283.06200000003</v>
      </c>
      <c r="W9">
        <v>1419352.75</v>
      </c>
      <c r="X9">
        <v>1973920.625</v>
      </c>
      <c r="Y9">
        <v>653508.875</v>
      </c>
      <c r="Z9">
        <v>2002482.5</v>
      </c>
      <c r="AA9">
        <v>2016658.75</v>
      </c>
      <c r="AB9">
        <v>583318.56200000003</v>
      </c>
      <c r="AC9">
        <v>653330.125</v>
      </c>
      <c r="AD9">
        <v>97668.016000000003</v>
      </c>
      <c r="AE9">
        <v>723122.625</v>
      </c>
      <c r="AF9">
        <v>2382360</v>
      </c>
      <c r="AG9">
        <v>251481.20300000001</v>
      </c>
      <c r="AH9">
        <v>160108.57800000001</v>
      </c>
      <c r="AI9">
        <v>2106117.25</v>
      </c>
      <c r="AJ9">
        <v>568671.875</v>
      </c>
      <c r="AK9">
        <v>3761344.5</v>
      </c>
      <c r="AL9">
        <v>921673.75</v>
      </c>
      <c r="AM9">
        <v>830936.375</v>
      </c>
      <c r="AN9">
        <v>988689.31200000003</v>
      </c>
      <c r="AO9">
        <v>2556752</v>
      </c>
      <c r="AP9">
        <v>278154.75</v>
      </c>
      <c r="AQ9">
        <v>40948.362999999998</v>
      </c>
      <c r="AR9">
        <v>1042213.188</v>
      </c>
      <c r="AS9">
        <v>128639.5</v>
      </c>
      <c r="AT9">
        <v>5801335</v>
      </c>
      <c r="AU9">
        <v>312291.65600000002</v>
      </c>
      <c r="AV9">
        <v>1117906.625</v>
      </c>
      <c r="AW9">
        <v>1281111.625</v>
      </c>
      <c r="AX9">
        <v>2603411.25</v>
      </c>
      <c r="AY9">
        <v>674515.625</v>
      </c>
      <c r="AZ9">
        <v>1180811</v>
      </c>
      <c r="BA9">
        <v>570080</v>
      </c>
      <c r="BB9">
        <v>1512046.75</v>
      </c>
      <c r="BC9">
        <v>1169594.625</v>
      </c>
      <c r="BD9">
        <v>282085.90600000002</v>
      </c>
      <c r="BE9">
        <v>1345111.375</v>
      </c>
      <c r="BF9">
        <v>4241357</v>
      </c>
      <c r="BG9">
        <v>282039.5</v>
      </c>
      <c r="BH9">
        <v>3415380.5</v>
      </c>
      <c r="BI9">
        <v>2428649</v>
      </c>
      <c r="BJ9">
        <v>3150067.75</v>
      </c>
      <c r="BK9">
        <v>278460.06199999998</v>
      </c>
      <c r="BL9">
        <v>12815554</v>
      </c>
      <c r="BM9">
        <v>17200.011999999999</v>
      </c>
      <c r="BN9">
        <v>808563.125</v>
      </c>
      <c r="BO9">
        <v>2170181.75</v>
      </c>
      <c r="BP9">
        <v>248567</v>
      </c>
      <c r="BQ9">
        <v>387982.28100000002</v>
      </c>
      <c r="BR9">
        <v>991540.375</v>
      </c>
      <c r="BS9">
        <v>2367866.5</v>
      </c>
      <c r="BT9">
        <v>768102.93799999997</v>
      </c>
      <c r="BU9">
        <v>1922550.875</v>
      </c>
      <c r="BV9">
        <v>799761.5</v>
      </c>
      <c r="BW9">
        <v>624454.43799999997</v>
      </c>
      <c r="BX9">
        <v>33357.968999999997</v>
      </c>
      <c r="BY9">
        <v>986750.25</v>
      </c>
      <c r="BZ9">
        <v>3947510.5</v>
      </c>
      <c r="CA9">
        <v>567637.875</v>
      </c>
      <c r="CB9">
        <v>1583692.875</v>
      </c>
      <c r="CC9">
        <v>896481.81200000003</v>
      </c>
      <c r="CD9">
        <v>465985.06199999998</v>
      </c>
      <c r="CE9">
        <v>1174381.875</v>
      </c>
      <c r="CF9">
        <v>3027592</v>
      </c>
      <c r="CG9">
        <v>698810.31200000003</v>
      </c>
      <c r="CH9">
        <v>428263.375</v>
      </c>
      <c r="CI9">
        <v>2636658</v>
      </c>
      <c r="CJ9">
        <v>2708098.25</v>
      </c>
      <c r="CK9">
        <v>655780</v>
      </c>
      <c r="CL9">
        <v>2565375.5</v>
      </c>
      <c r="CM9">
        <v>1105319.5</v>
      </c>
      <c r="CN9">
        <v>671536.75</v>
      </c>
      <c r="CO9">
        <v>1774951.5</v>
      </c>
      <c r="CP9">
        <v>2819150</v>
      </c>
      <c r="CQ9">
        <v>1641755.75</v>
      </c>
      <c r="CR9">
        <v>2684287.75</v>
      </c>
      <c r="CS9">
        <v>1765395.5</v>
      </c>
      <c r="CT9">
        <v>1591219.125</v>
      </c>
      <c r="CU9">
        <v>8203550.5</v>
      </c>
      <c r="CV9">
        <v>926676.875</v>
      </c>
      <c r="CW9">
        <v>2241457.25</v>
      </c>
      <c r="CX9">
        <v>4979.2030000000004</v>
      </c>
      <c r="CY9">
        <v>2100507.5</v>
      </c>
      <c r="CZ9">
        <v>868844.125</v>
      </c>
      <c r="DA9">
        <v>427682.84399999998</v>
      </c>
      <c r="DB9">
        <v>5252478</v>
      </c>
      <c r="DC9">
        <v>1358553</v>
      </c>
      <c r="DD9">
        <v>2898656.5</v>
      </c>
      <c r="DE9">
        <v>152044.109</v>
      </c>
      <c r="DF9">
        <v>4322721</v>
      </c>
      <c r="DG9">
        <v>64783.527000000002</v>
      </c>
      <c r="DH9">
        <v>796798.875</v>
      </c>
      <c r="DI9">
        <v>5285856</v>
      </c>
      <c r="DJ9">
        <v>2943835.5</v>
      </c>
      <c r="DK9">
        <v>89042.398000000001</v>
      </c>
      <c r="DL9">
        <v>1097769.375</v>
      </c>
      <c r="DM9">
        <v>3765858.5</v>
      </c>
      <c r="DN9">
        <v>1623099.375</v>
      </c>
      <c r="DO9">
        <v>1194723</v>
      </c>
      <c r="DP9">
        <v>6710390</v>
      </c>
      <c r="DQ9">
        <v>2342714</v>
      </c>
      <c r="DR9">
        <v>8630692</v>
      </c>
      <c r="DS9">
        <v>927697.68799999997</v>
      </c>
      <c r="DT9">
        <v>5418938</v>
      </c>
      <c r="DU9">
        <v>4320456</v>
      </c>
      <c r="DV9">
        <v>32497.526999999998</v>
      </c>
      <c r="DW9">
        <v>2799404.5</v>
      </c>
      <c r="DX9">
        <v>9806807</v>
      </c>
      <c r="DY9" s="1">
        <v>1764803.75</v>
      </c>
      <c r="DZ9">
        <v>3733609.5</v>
      </c>
      <c r="EA9">
        <v>691911.25</v>
      </c>
      <c r="EB9">
        <v>660873.25</v>
      </c>
      <c r="EC9">
        <v>2939761.75</v>
      </c>
      <c r="ED9">
        <v>1656114.625</v>
      </c>
      <c r="EE9">
        <v>347529.96899999998</v>
      </c>
      <c r="EF9">
        <v>3363458.5</v>
      </c>
      <c r="EG9">
        <v>4282936.5</v>
      </c>
      <c r="EH9">
        <v>2784626</v>
      </c>
      <c r="EI9">
        <v>2164113</v>
      </c>
      <c r="EJ9">
        <v>2721443</v>
      </c>
      <c r="EK9">
        <v>7752065</v>
      </c>
      <c r="EL9">
        <v>2219995.75</v>
      </c>
      <c r="EM9">
        <v>913226.68799999997</v>
      </c>
      <c r="EN9">
        <v>1523974.25</v>
      </c>
      <c r="EO9">
        <v>6496596</v>
      </c>
      <c r="EP9">
        <v>1663354.75</v>
      </c>
      <c r="EQ9">
        <v>1315209.75</v>
      </c>
      <c r="ER9">
        <v>1822371.125</v>
      </c>
      <c r="ES9">
        <v>2345251.75</v>
      </c>
      <c r="ET9">
        <v>684676.43799999997</v>
      </c>
      <c r="EU9">
        <v>2542870</v>
      </c>
      <c r="EV9">
        <v>445164.875</v>
      </c>
      <c r="EW9">
        <v>1788524</v>
      </c>
      <c r="EX9">
        <v>1646666.875</v>
      </c>
      <c r="EY9">
        <v>4326319</v>
      </c>
      <c r="EZ9">
        <v>1771844.625</v>
      </c>
      <c r="FA9">
        <v>495979.875</v>
      </c>
      <c r="FB9">
        <v>778174.25</v>
      </c>
      <c r="FC9">
        <v>656791.93799999997</v>
      </c>
      <c r="FD9">
        <v>1479392.625</v>
      </c>
      <c r="FE9">
        <v>180880.391</v>
      </c>
      <c r="FF9">
        <v>2793645</v>
      </c>
      <c r="FG9">
        <v>2062703.75</v>
      </c>
      <c r="FH9">
        <v>9675802</v>
      </c>
      <c r="FI9">
        <v>1579034.5</v>
      </c>
      <c r="FJ9">
        <v>1166275.875</v>
      </c>
      <c r="FK9">
        <v>1295085.5</v>
      </c>
      <c r="FL9">
        <v>4708758.5</v>
      </c>
      <c r="FM9">
        <v>3538260.5</v>
      </c>
      <c r="FN9">
        <v>642442.43799999997</v>
      </c>
      <c r="FO9">
        <v>1124011.875</v>
      </c>
      <c r="FP9">
        <v>2701844.75</v>
      </c>
      <c r="FQ9">
        <v>2931412.5</v>
      </c>
      <c r="FR9">
        <v>1201620.75</v>
      </c>
      <c r="FS9">
        <v>3412336.5</v>
      </c>
      <c r="FT9">
        <v>417711.40600000002</v>
      </c>
      <c r="FU9">
        <v>39907.108999999997</v>
      </c>
      <c r="FV9">
        <v>4585691</v>
      </c>
      <c r="FW9">
        <v>212240.53099999999</v>
      </c>
      <c r="FX9">
        <v>207547.31200000001</v>
      </c>
      <c r="FY9">
        <v>2312342</v>
      </c>
      <c r="FZ9">
        <v>3678570.75</v>
      </c>
      <c r="GA9">
        <v>360116.625</v>
      </c>
      <c r="GB9">
        <v>1805584.625</v>
      </c>
      <c r="GC9">
        <v>465393.56199999998</v>
      </c>
      <c r="GD9">
        <v>3356724.25</v>
      </c>
      <c r="GE9">
        <v>2185803.75</v>
      </c>
      <c r="GF9">
        <v>508036.15600000002</v>
      </c>
      <c r="GG9">
        <v>988718.125</v>
      </c>
      <c r="GH9">
        <v>28384.238000000001</v>
      </c>
      <c r="GI9">
        <v>1751487</v>
      </c>
      <c r="GJ9">
        <v>533523.06200000003</v>
      </c>
      <c r="GK9">
        <v>440001.31199999998</v>
      </c>
      <c r="GL9">
        <v>9555403</v>
      </c>
      <c r="GM9">
        <v>552101.06200000003</v>
      </c>
      <c r="GN9">
        <v>1528284</v>
      </c>
      <c r="GO9">
        <v>435738.06199999998</v>
      </c>
      <c r="GP9">
        <v>489891.15600000002</v>
      </c>
      <c r="GQ9">
        <v>113603.05499999999</v>
      </c>
      <c r="GR9">
        <v>139914.78099999999</v>
      </c>
      <c r="GS9">
        <v>155152.266</v>
      </c>
      <c r="GT9">
        <v>257600.5</v>
      </c>
      <c r="GU9">
        <v>742741.93799999997</v>
      </c>
      <c r="GV9">
        <v>1366595.5</v>
      </c>
      <c r="GW9">
        <v>7967.9380000000001</v>
      </c>
      <c r="GX9">
        <v>840237.25</v>
      </c>
      <c r="GY9">
        <v>6409724.5</v>
      </c>
      <c r="GZ9">
        <v>1620285.5</v>
      </c>
      <c r="HA9">
        <v>4266481</v>
      </c>
      <c r="HB9">
        <v>1639098.375</v>
      </c>
      <c r="HC9">
        <v>2224602.5</v>
      </c>
      <c r="HD9">
        <v>2363759</v>
      </c>
      <c r="HE9">
        <v>97598.781000000003</v>
      </c>
      <c r="HF9">
        <v>387524.96899999998</v>
      </c>
      <c r="HG9">
        <v>486784</v>
      </c>
      <c r="HH9">
        <v>980832.375</v>
      </c>
      <c r="HI9">
        <v>3785805.75</v>
      </c>
      <c r="HJ9">
        <v>141625.57800000001</v>
      </c>
      <c r="HK9">
        <v>437483.875</v>
      </c>
      <c r="HL9">
        <v>2378969.75</v>
      </c>
      <c r="HM9">
        <v>1590105.875</v>
      </c>
      <c r="HN9">
        <v>381407.78100000002</v>
      </c>
      <c r="HO9">
        <v>1765248.75</v>
      </c>
      <c r="HP9">
        <v>728897</v>
      </c>
      <c r="HQ9">
        <v>1566053.75</v>
      </c>
      <c r="HR9">
        <v>337858.53100000002</v>
      </c>
      <c r="HS9">
        <v>2962890</v>
      </c>
      <c r="HT9">
        <v>539290.25</v>
      </c>
      <c r="HU9">
        <v>951423.625</v>
      </c>
      <c r="HV9">
        <v>211386.641</v>
      </c>
      <c r="HW9">
        <v>372218.875</v>
      </c>
      <c r="HX9">
        <v>502119</v>
      </c>
      <c r="HY9">
        <v>1039141.688</v>
      </c>
      <c r="HZ9">
        <v>1659546.75</v>
      </c>
      <c r="IA9">
        <v>408254.68800000002</v>
      </c>
      <c r="IB9">
        <v>141554.28099999999</v>
      </c>
      <c r="IC9">
        <v>168092.375</v>
      </c>
      <c r="ID9">
        <v>1415010.875</v>
      </c>
      <c r="IE9">
        <v>333047.875</v>
      </c>
      <c r="IF9">
        <v>1326610.25</v>
      </c>
      <c r="IG9">
        <v>3050858</v>
      </c>
      <c r="IH9">
        <v>1856941</v>
      </c>
      <c r="II9">
        <v>306732.56199999998</v>
      </c>
      <c r="IJ9">
        <v>667451.875</v>
      </c>
      <c r="IK9">
        <v>14270.816000000001</v>
      </c>
      <c r="IL9">
        <v>548244.5</v>
      </c>
      <c r="IM9">
        <v>603541.25</v>
      </c>
      <c r="IN9">
        <v>548011.375</v>
      </c>
      <c r="IO9">
        <v>758104.125</v>
      </c>
      <c r="IP9">
        <v>405475.125</v>
      </c>
      <c r="IQ9">
        <v>167086.65599999999</v>
      </c>
      <c r="IR9">
        <v>485269.78100000002</v>
      </c>
      <c r="IS9">
        <v>46322.266000000003</v>
      </c>
      <c r="IT9">
        <v>100905.711</v>
      </c>
      <c r="IU9">
        <v>45449.766000000003</v>
      </c>
      <c r="IV9">
        <v>70238.148000000001</v>
      </c>
    </row>
    <row r="10" spans="1:256" x14ac:dyDescent="0.15">
      <c r="A10">
        <v>17001.146000000001</v>
      </c>
      <c r="B10">
        <v>43596.608999999997</v>
      </c>
      <c r="C10">
        <v>5460.4769999999999</v>
      </c>
      <c r="D10">
        <v>34885.773000000001</v>
      </c>
      <c r="E10">
        <v>85763.733999999997</v>
      </c>
      <c r="F10">
        <v>220272.766</v>
      </c>
      <c r="G10">
        <v>392080.5</v>
      </c>
      <c r="H10">
        <v>144073.75</v>
      </c>
      <c r="I10">
        <v>497886.56199999998</v>
      </c>
      <c r="J10">
        <v>108946.45299999999</v>
      </c>
      <c r="K10">
        <v>379472.06199999998</v>
      </c>
      <c r="L10">
        <v>10114.819</v>
      </c>
      <c r="M10">
        <v>1411789.5</v>
      </c>
      <c r="N10">
        <v>270123.40600000002</v>
      </c>
      <c r="O10">
        <v>224706.45300000001</v>
      </c>
      <c r="P10">
        <v>2433669.5</v>
      </c>
      <c r="Q10">
        <v>1024068.312</v>
      </c>
      <c r="R10">
        <v>5710825.5</v>
      </c>
      <c r="S10">
        <v>1569882.25</v>
      </c>
      <c r="T10">
        <v>966068.375</v>
      </c>
      <c r="U10">
        <v>13291.950999999999</v>
      </c>
      <c r="V10">
        <v>1309566.5</v>
      </c>
      <c r="W10">
        <v>909795.375</v>
      </c>
      <c r="X10">
        <v>2772219.25</v>
      </c>
      <c r="Y10">
        <v>352988.56199999998</v>
      </c>
      <c r="Z10">
        <v>190514.06200000001</v>
      </c>
      <c r="AA10">
        <v>283273.15600000002</v>
      </c>
      <c r="AB10">
        <v>631931.75</v>
      </c>
      <c r="AC10">
        <v>1199768.25</v>
      </c>
      <c r="AD10">
        <v>3020552</v>
      </c>
      <c r="AE10">
        <v>38503.561999999998</v>
      </c>
      <c r="AF10">
        <v>308638.375</v>
      </c>
      <c r="AG10">
        <v>597116.875</v>
      </c>
      <c r="AH10">
        <v>2517699.25</v>
      </c>
      <c r="AI10">
        <v>140174.79699999999</v>
      </c>
      <c r="AJ10">
        <v>1402298.125</v>
      </c>
      <c r="AK10">
        <v>1054144.5</v>
      </c>
      <c r="AL10">
        <v>1611291.75</v>
      </c>
      <c r="AM10">
        <v>2625689.75</v>
      </c>
      <c r="AN10">
        <v>1784074.5</v>
      </c>
      <c r="AO10">
        <v>716473.875</v>
      </c>
      <c r="AP10">
        <v>3371195.5</v>
      </c>
      <c r="AQ10">
        <v>889027.625</v>
      </c>
      <c r="AR10">
        <v>485316.53100000002</v>
      </c>
      <c r="AS10">
        <v>3925853</v>
      </c>
      <c r="AT10">
        <v>2205352.75</v>
      </c>
      <c r="AU10">
        <v>1129592.875</v>
      </c>
      <c r="AV10">
        <v>1162702.75</v>
      </c>
      <c r="AW10">
        <v>354653.06199999998</v>
      </c>
      <c r="AX10">
        <v>94513.991999999998</v>
      </c>
      <c r="AY10">
        <v>101119.234</v>
      </c>
      <c r="AZ10">
        <v>2366468.5</v>
      </c>
      <c r="BA10">
        <v>919232</v>
      </c>
      <c r="BB10">
        <v>4669897</v>
      </c>
      <c r="BC10">
        <v>173363.90599999999</v>
      </c>
      <c r="BD10">
        <v>55652.375</v>
      </c>
      <c r="BE10">
        <v>316579.03100000002</v>
      </c>
      <c r="BF10">
        <v>1304609.875</v>
      </c>
      <c r="BG10">
        <v>1408286.75</v>
      </c>
      <c r="BH10">
        <v>810242.625</v>
      </c>
      <c r="BI10">
        <v>524022.56199999998</v>
      </c>
      <c r="BJ10">
        <v>611688.75</v>
      </c>
      <c r="BK10">
        <v>780739.125</v>
      </c>
      <c r="BL10">
        <v>2533606</v>
      </c>
      <c r="BM10">
        <v>3384095.5</v>
      </c>
      <c r="BN10">
        <v>1039907.25</v>
      </c>
      <c r="BO10">
        <v>98261.687999999995</v>
      </c>
      <c r="BP10">
        <v>2968071</v>
      </c>
      <c r="BQ10">
        <v>731694.375</v>
      </c>
      <c r="BR10">
        <v>574538.625</v>
      </c>
      <c r="BS10">
        <v>1729399.875</v>
      </c>
      <c r="BT10">
        <v>2784558</v>
      </c>
      <c r="BU10">
        <v>1996672.125</v>
      </c>
      <c r="BV10">
        <v>1582471.625</v>
      </c>
      <c r="BW10">
        <v>109810.281</v>
      </c>
      <c r="BX10">
        <v>973807.68799999997</v>
      </c>
      <c r="BY10">
        <v>721738</v>
      </c>
      <c r="BZ10">
        <v>2066285.125</v>
      </c>
      <c r="CA10">
        <v>1162900.25</v>
      </c>
      <c r="CB10">
        <v>565368.25</v>
      </c>
      <c r="CC10">
        <v>1105852.375</v>
      </c>
      <c r="CD10">
        <v>1464664.375</v>
      </c>
      <c r="CE10">
        <v>5780544.5</v>
      </c>
      <c r="CF10">
        <v>3568753.75</v>
      </c>
      <c r="CG10">
        <v>1425922.625</v>
      </c>
      <c r="CH10">
        <v>3871796.75</v>
      </c>
      <c r="CI10">
        <v>3640922.5</v>
      </c>
      <c r="CJ10">
        <v>525984.625</v>
      </c>
      <c r="CK10">
        <v>2077972</v>
      </c>
      <c r="CL10">
        <v>470491.53100000002</v>
      </c>
      <c r="CM10">
        <v>331942.09399999998</v>
      </c>
      <c r="CN10">
        <v>2638072</v>
      </c>
      <c r="CO10">
        <v>998609.06200000003</v>
      </c>
      <c r="CP10">
        <v>2425818.25</v>
      </c>
      <c r="CQ10">
        <v>2570507.75</v>
      </c>
      <c r="CR10">
        <v>438146.18800000002</v>
      </c>
      <c r="CS10">
        <v>3979803.75</v>
      </c>
      <c r="CT10">
        <v>197503.59400000001</v>
      </c>
      <c r="CU10">
        <v>6777674</v>
      </c>
      <c r="CV10">
        <v>414793.78100000002</v>
      </c>
      <c r="CW10">
        <v>344269.68800000002</v>
      </c>
      <c r="CX10">
        <v>3576094.5</v>
      </c>
      <c r="CY10">
        <v>4424967</v>
      </c>
      <c r="CZ10">
        <v>71707.797000000006</v>
      </c>
      <c r="DA10">
        <v>863633.5</v>
      </c>
      <c r="DB10">
        <v>3360191.5</v>
      </c>
      <c r="DC10">
        <v>1667548.875</v>
      </c>
      <c r="DD10">
        <v>16696.123</v>
      </c>
      <c r="DE10">
        <v>1250544.5</v>
      </c>
      <c r="DF10">
        <v>834565.375</v>
      </c>
      <c r="DG10">
        <v>1030871.938</v>
      </c>
      <c r="DH10">
        <v>4460.5159999999996</v>
      </c>
      <c r="DI10">
        <v>10497217</v>
      </c>
      <c r="DJ10">
        <v>2017031.75</v>
      </c>
      <c r="DK10">
        <v>3658108</v>
      </c>
      <c r="DL10">
        <v>1723783.875</v>
      </c>
      <c r="DM10">
        <v>422593.25</v>
      </c>
      <c r="DN10">
        <v>9512171</v>
      </c>
      <c r="DO10">
        <v>269264.18800000002</v>
      </c>
      <c r="DP10">
        <v>1742986.5</v>
      </c>
      <c r="DQ10">
        <v>94181.710999999996</v>
      </c>
      <c r="DR10">
        <v>986117.68799999997</v>
      </c>
      <c r="DS10">
        <v>1272747.375</v>
      </c>
      <c r="DT10">
        <v>2961962.25</v>
      </c>
      <c r="DU10">
        <v>850081.43799999997</v>
      </c>
      <c r="DV10">
        <v>5527168</v>
      </c>
      <c r="DW10">
        <v>3037089.5</v>
      </c>
      <c r="DX10">
        <v>338962.84399999998</v>
      </c>
      <c r="DY10" s="1">
        <v>535458.625</v>
      </c>
      <c r="DZ10">
        <v>167537.81200000001</v>
      </c>
      <c r="EA10">
        <v>4026064</v>
      </c>
      <c r="EB10">
        <v>6707364</v>
      </c>
      <c r="EC10">
        <v>1623368.625</v>
      </c>
      <c r="ED10">
        <v>2506811.5</v>
      </c>
      <c r="EE10">
        <v>90823.883000000002</v>
      </c>
      <c r="EF10">
        <v>7511284</v>
      </c>
      <c r="EG10">
        <v>2843289.5</v>
      </c>
      <c r="EH10">
        <v>1886168.75</v>
      </c>
      <c r="EI10">
        <v>1565845.75</v>
      </c>
      <c r="EJ10">
        <v>343991.25</v>
      </c>
      <c r="EK10">
        <v>667898.43799999997</v>
      </c>
      <c r="EL10">
        <v>142701.125</v>
      </c>
      <c r="EM10">
        <v>5177720</v>
      </c>
      <c r="EN10">
        <v>119719.352</v>
      </c>
      <c r="EO10">
        <v>6604946</v>
      </c>
      <c r="EP10">
        <v>4467087.5</v>
      </c>
      <c r="EQ10">
        <v>1223695.875</v>
      </c>
      <c r="ER10">
        <v>1670029.375</v>
      </c>
      <c r="ES10">
        <v>1747772.75</v>
      </c>
      <c r="ET10">
        <v>968043.56200000003</v>
      </c>
      <c r="EU10">
        <v>4793722</v>
      </c>
      <c r="EV10">
        <v>2502282.5</v>
      </c>
      <c r="EW10">
        <v>62581.495999999999</v>
      </c>
      <c r="EX10">
        <v>4440990.5</v>
      </c>
      <c r="EY10">
        <v>866799.06200000003</v>
      </c>
      <c r="EZ10">
        <v>4261693</v>
      </c>
      <c r="FA10">
        <v>3274927.75</v>
      </c>
      <c r="FB10">
        <v>1796720.125</v>
      </c>
      <c r="FC10">
        <v>695390.31200000003</v>
      </c>
      <c r="FD10">
        <v>1173247.25</v>
      </c>
      <c r="FE10">
        <v>1669099.25</v>
      </c>
      <c r="FF10">
        <v>205823.43799999999</v>
      </c>
      <c r="FG10">
        <v>3312030</v>
      </c>
      <c r="FH10">
        <v>650808.125</v>
      </c>
      <c r="FI10">
        <v>744953.75</v>
      </c>
      <c r="FJ10">
        <v>616264.125</v>
      </c>
      <c r="FK10">
        <v>1113119.375</v>
      </c>
      <c r="FL10">
        <v>2253559.75</v>
      </c>
      <c r="FM10">
        <v>2103512</v>
      </c>
      <c r="FN10">
        <v>406836.75</v>
      </c>
      <c r="FO10">
        <v>538222.5</v>
      </c>
      <c r="FP10">
        <v>352403.03100000002</v>
      </c>
      <c r="FQ10">
        <v>817885</v>
      </c>
      <c r="FR10">
        <v>1095611.5</v>
      </c>
      <c r="FS10">
        <v>3890500.25</v>
      </c>
      <c r="FT10">
        <v>202856.65599999999</v>
      </c>
      <c r="FU10">
        <v>2942652.5</v>
      </c>
      <c r="FV10">
        <v>5090997.5</v>
      </c>
      <c r="FW10">
        <v>1645555.25</v>
      </c>
      <c r="FX10">
        <v>852438.25</v>
      </c>
      <c r="FY10">
        <v>401442.84399999998</v>
      </c>
      <c r="FZ10">
        <v>1151560.375</v>
      </c>
      <c r="GA10">
        <v>4278169.5</v>
      </c>
      <c r="GB10">
        <v>203712.34400000001</v>
      </c>
      <c r="GC10">
        <v>498190.625</v>
      </c>
      <c r="GD10">
        <v>2060789.625</v>
      </c>
      <c r="GE10">
        <v>19180.447</v>
      </c>
      <c r="GF10">
        <v>669685.375</v>
      </c>
      <c r="GG10">
        <v>3040362</v>
      </c>
      <c r="GH10">
        <v>3639448.5</v>
      </c>
      <c r="GI10">
        <v>2120736.25</v>
      </c>
      <c r="GJ10">
        <v>810570.75</v>
      </c>
      <c r="GK10">
        <v>1170055.75</v>
      </c>
      <c r="GL10">
        <v>494245.56199999998</v>
      </c>
      <c r="GM10">
        <v>1669653</v>
      </c>
      <c r="GN10">
        <v>65939.156000000003</v>
      </c>
      <c r="GO10">
        <v>8223408</v>
      </c>
      <c r="GP10">
        <v>2610770.75</v>
      </c>
      <c r="GQ10">
        <v>1838894.75</v>
      </c>
      <c r="GR10">
        <v>1088703.75</v>
      </c>
      <c r="GS10">
        <v>443230</v>
      </c>
      <c r="GT10">
        <v>190985.75</v>
      </c>
      <c r="GU10">
        <v>252342.141</v>
      </c>
      <c r="GV10">
        <v>3229473.5</v>
      </c>
      <c r="GW10">
        <v>71437.218999999997</v>
      </c>
      <c r="GX10">
        <v>1030120.25</v>
      </c>
      <c r="GY10">
        <v>2200548.5</v>
      </c>
      <c r="GZ10">
        <v>1819832</v>
      </c>
      <c r="HA10">
        <v>388456.56199999998</v>
      </c>
      <c r="HB10">
        <v>681937.75</v>
      </c>
      <c r="HC10">
        <v>201074.67199999999</v>
      </c>
      <c r="HD10">
        <v>601752.56200000003</v>
      </c>
      <c r="HE10">
        <v>1816658.875</v>
      </c>
      <c r="HF10">
        <v>1465201.25</v>
      </c>
      <c r="HG10">
        <v>19.245000000000001</v>
      </c>
      <c r="HH10">
        <v>1296585.125</v>
      </c>
      <c r="HI10">
        <v>5991981.5</v>
      </c>
      <c r="HJ10">
        <v>46497.52</v>
      </c>
      <c r="HK10">
        <v>561202.625</v>
      </c>
      <c r="HL10">
        <v>286461</v>
      </c>
      <c r="HM10">
        <v>2085391</v>
      </c>
      <c r="HN10">
        <v>1007821.75</v>
      </c>
      <c r="HO10">
        <v>1302210.125</v>
      </c>
      <c r="HP10">
        <v>1895565.25</v>
      </c>
      <c r="HQ10">
        <v>419026.25</v>
      </c>
      <c r="HR10">
        <v>1037519.562</v>
      </c>
      <c r="HS10">
        <v>5252259</v>
      </c>
      <c r="HT10">
        <v>984030.25</v>
      </c>
      <c r="HU10">
        <v>445927.125</v>
      </c>
      <c r="HV10">
        <v>360923.65600000002</v>
      </c>
      <c r="HW10">
        <v>122501.69500000001</v>
      </c>
      <c r="HX10">
        <v>101619.68</v>
      </c>
      <c r="HY10">
        <v>95619.202999999994</v>
      </c>
      <c r="HZ10">
        <v>1023416.062</v>
      </c>
      <c r="IA10">
        <v>1051002.875</v>
      </c>
      <c r="IB10">
        <v>1390059.25</v>
      </c>
      <c r="IC10">
        <v>747072.375</v>
      </c>
      <c r="ID10">
        <v>414279.09399999998</v>
      </c>
      <c r="IE10">
        <v>142761.375</v>
      </c>
      <c r="IF10">
        <v>1789814.375</v>
      </c>
      <c r="IG10">
        <v>325108</v>
      </c>
      <c r="IH10">
        <v>115947.359</v>
      </c>
      <c r="II10">
        <v>103243.32799999999</v>
      </c>
      <c r="IJ10">
        <v>15828.134</v>
      </c>
      <c r="IK10">
        <v>322551.06199999998</v>
      </c>
      <c r="IL10">
        <v>1285141.5</v>
      </c>
      <c r="IM10">
        <v>1093409.125</v>
      </c>
      <c r="IN10">
        <v>256531.32800000001</v>
      </c>
      <c r="IO10">
        <v>31706.493999999999</v>
      </c>
      <c r="IP10">
        <v>307610.75</v>
      </c>
      <c r="IQ10">
        <v>64789.434000000001</v>
      </c>
      <c r="IR10">
        <v>206194.67199999999</v>
      </c>
      <c r="IS10">
        <v>82852.047000000006</v>
      </c>
      <c r="IT10">
        <v>50602.741999999998</v>
      </c>
      <c r="IU10">
        <v>37200.737999999998</v>
      </c>
      <c r="IV10">
        <v>15442.971</v>
      </c>
    </row>
    <row r="11" spans="1:256" x14ac:dyDescent="0.15">
      <c r="A11">
        <v>80105.758000000002</v>
      </c>
      <c r="B11">
        <v>80204.226999999999</v>
      </c>
      <c r="C11">
        <v>61353.945</v>
      </c>
      <c r="D11">
        <v>62014.5</v>
      </c>
      <c r="E11">
        <v>141046.266</v>
      </c>
      <c r="F11">
        <v>97175.312000000005</v>
      </c>
      <c r="G11">
        <v>299291.43800000002</v>
      </c>
      <c r="H11">
        <v>161189.42199999999</v>
      </c>
      <c r="I11">
        <v>1099775</v>
      </c>
      <c r="J11">
        <v>4855.9939999999997</v>
      </c>
      <c r="K11">
        <v>207424.234</v>
      </c>
      <c r="L11">
        <v>381515.125</v>
      </c>
      <c r="M11">
        <v>67705.039000000004</v>
      </c>
      <c r="N11">
        <v>1198776.375</v>
      </c>
      <c r="O11">
        <v>1663190.625</v>
      </c>
      <c r="P11">
        <v>304503.90600000002</v>
      </c>
      <c r="Q11">
        <v>512782.93800000002</v>
      </c>
      <c r="R11">
        <v>693298.93799999997</v>
      </c>
      <c r="S11">
        <v>1788293</v>
      </c>
      <c r="T11">
        <v>141469.65599999999</v>
      </c>
      <c r="U11">
        <v>1250652.5</v>
      </c>
      <c r="V11">
        <v>729170.18799999997</v>
      </c>
      <c r="W11">
        <v>2088736.5</v>
      </c>
      <c r="X11">
        <v>2278511.5</v>
      </c>
      <c r="Y11">
        <v>4220177.5</v>
      </c>
      <c r="Z11">
        <v>2771190.25</v>
      </c>
      <c r="AA11">
        <v>2481506.25</v>
      </c>
      <c r="AB11">
        <v>3561983.25</v>
      </c>
      <c r="AC11">
        <v>1217652.375</v>
      </c>
      <c r="AD11">
        <v>1384163</v>
      </c>
      <c r="AE11">
        <v>542708.81200000003</v>
      </c>
      <c r="AF11">
        <v>249130.68799999999</v>
      </c>
      <c r="AG11">
        <v>315501.625</v>
      </c>
      <c r="AH11">
        <v>148737.84400000001</v>
      </c>
      <c r="AI11">
        <v>437808.15600000002</v>
      </c>
      <c r="AJ11">
        <v>323959.18800000002</v>
      </c>
      <c r="AK11">
        <v>429365.46899999998</v>
      </c>
      <c r="AL11">
        <v>2037889</v>
      </c>
      <c r="AM11">
        <v>2439115.25</v>
      </c>
      <c r="AN11">
        <v>800346.625</v>
      </c>
      <c r="AO11">
        <v>416557.75</v>
      </c>
      <c r="AP11">
        <v>849935.56200000003</v>
      </c>
      <c r="AQ11">
        <v>1466873.375</v>
      </c>
      <c r="AR11">
        <v>4828309.5</v>
      </c>
      <c r="AS11">
        <v>770500.43799999997</v>
      </c>
      <c r="AT11">
        <v>71696.383000000002</v>
      </c>
      <c r="AU11">
        <v>584768.375</v>
      </c>
      <c r="AV11">
        <v>329473.375</v>
      </c>
      <c r="AW11">
        <v>1016152.125</v>
      </c>
      <c r="AX11">
        <v>257233.96900000001</v>
      </c>
      <c r="AY11">
        <v>467046.625</v>
      </c>
      <c r="AZ11">
        <v>2106930</v>
      </c>
      <c r="BA11">
        <v>4840301</v>
      </c>
      <c r="BB11">
        <v>5604824.5</v>
      </c>
      <c r="BC11">
        <v>1014143.25</v>
      </c>
      <c r="BD11">
        <v>303595.21899999998</v>
      </c>
      <c r="BE11">
        <v>653057.875</v>
      </c>
      <c r="BF11">
        <v>1102785.875</v>
      </c>
      <c r="BG11">
        <v>242960.46900000001</v>
      </c>
      <c r="BH11">
        <v>12054.126</v>
      </c>
      <c r="BI11">
        <v>930496.06200000003</v>
      </c>
      <c r="BJ11">
        <v>855026.125</v>
      </c>
      <c r="BK11">
        <v>284603.25</v>
      </c>
      <c r="BL11">
        <v>1317929.125</v>
      </c>
      <c r="BM11">
        <v>956130.875</v>
      </c>
      <c r="BN11">
        <v>5491305.5</v>
      </c>
      <c r="BO11">
        <v>3382754.25</v>
      </c>
      <c r="BP11">
        <v>1080895.5</v>
      </c>
      <c r="BQ11">
        <v>355626.31199999998</v>
      </c>
      <c r="BR11">
        <v>2775418</v>
      </c>
      <c r="BS11">
        <v>1414015.75</v>
      </c>
      <c r="BT11">
        <v>676118.81200000003</v>
      </c>
      <c r="BU11">
        <v>903769.93799999997</v>
      </c>
      <c r="BV11">
        <v>1691904.5</v>
      </c>
      <c r="BW11">
        <v>2929835.75</v>
      </c>
      <c r="BX11">
        <v>116547.82</v>
      </c>
      <c r="BY11">
        <v>3712163.25</v>
      </c>
      <c r="BZ11">
        <v>399501.625</v>
      </c>
      <c r="CA11">
        <v>358792.34399999998</v>
      </c>
      <c r="CB11">
        <v>3271587.25</v>
      </c>
      <c r="CC11">
        <v>247199.984</v>
      </c>
      <c r="CD11">
        <v>1208208</v>
      </c>
      <c r="CE11">
        <v>819906.125</v>
      </c>
      <c r="CF11">
        <v>751962.93799999997</v>
      </c>
      <c r="CG11">
        <v>12613922</v>
      </c>
      <c r="CH11">
        <v>544268.125</v>
      </c>
      <c r="CI11">
        <v>65735.616999999998</v>
      </c>
      <c r="CJ11">
        <v>3465127.25</v>
      </c>
      <c r="CK11">
        <v>1944027.625</v>
      </c>
      <c r="CL11">
        <v>2310934.5</v>
      </c>
      <c r="CM11">
        <v>289885.25</v>
      </c>
      <c r="CN11">
        <v>1674177.5</v>
      </c>
      <c r="CO11">
        <v>1872387.875</v>
      </c>
      <c r="CP11">
        <v>6225.2370000000001</v>
      </c>
      <c r="CQ11">
        <v>4013950.5</v>
      </c>
      <c r="CR11">
        <v>498763.81199999998</v>
      </c>
      <c r="CS11">
        <v>1731309.125</v>
      </c>
      <c r="CT11">
        <v>48301.163999999997</v>
      </c>
      <c r="CU11">
        <v>709191.25</v>
      </c>
      <c r="CV11">
        <v>5534171</v>
      </c>
      <c r="CW11">
        <v>126483.766</v>
      </c>
      <c r="CX11">
        <v>376646.31199999998</v>
      </c>
      <c r="CY11">
        <v>6871686</v>
      </c>
      <c r="CZ11">
        <v>4527685</v>
      </c>
      <c r="DA11">
        <v>6075953.5</v>
      </c>
      <c r="DB11">
        <v>745843.5</v>
      </c>
      <c r="DC11">
        <v>719550.125</v>
      </c>
      <c r="DD11">
        <v>687238.375</v>
      </c>
      <c r="DE11">
        <v>1194626</v>
      </c>
      <c r="DF11">
        <v>2850329.5</v>
      </c>
      <c r="DG11">
        <v>2193749.25</v>
      </c>
      <c r="DH11">
        <v>762906.875</v>
      </c>
      <c r="DI11">
        <v>4255571.5</v>
      </c>
      <c r="DJ11">
        <v>586390.75</v>
      </c>
      <c r="DK11">
        <v>1310568</v>
      </c>
      <c r="DL11">
        <v>68586.922000000006</v>
      </c>
      <c r="DM11">
        <v>2377854.5</v>
      </c>
      <c r="DN11">
        <v>5261358.5</v>
      </c>
      <c r="DO11">
        <v>1254839.75</v>
      </c>
      <c r="DP11">
        <v>223084.53099999999</v>
      </c>
      <c r="DQ11">
        <v>4149880</v>
      </c>
      <c r="DR11">
        <v>2615557</v>
      </c>
      <c r="DS11">
        <v>3626576</v>
      </c>
      <c r="DT11">
        <v>1110315.125</v>
      </c>
      <c r="DU11">
        <v>1087488</v>
      </c>
      <c r="DV11">
        <v>2920316.5</v>
      </c>
      <c r="DW11">
        <v>1306320.625</v>
      </c>
      <c r="DX11">
        <v>1982738.875</v>
      </c>
      <c r="DY11" s="1">
        <v>67668.172000000006</v>
      </c>
      <c r="DZ11">
        <v>1187137.25</v>
      </c>
      <c r="EA11">
        <v>1176760.5</v>
      </c>
      <c r="EB11">
        <v>1051850.5</v>
      </c>
      <c r="EC11">
        <v>5889168.5</v>
      </c>
      <c r="ED11">
        <v>276519.03100000002</v>
      </c>
      <c r="EE11">
        <v>1219022.625</v>
      </c>
      <c r="EF11">
        <v>354627</v>
      </c>
      <c r="EG11">
        <v>977185.25</v>
      </c>
      <c r="EH11">
        <v>3907657.5</v>
      </c>
      <c r="EI11">
        <v>1258054.875</v>
      </c>
      <c r="EJ11">
        <v>1345464.75</v>
      </c>
      <c r="EK11">
        <v>529251.25</v>
      </c>
      <c r="EL11">
        <v>503603.56199999998</v>
      </c>
      <c r="EM11">
        <v>1165380.5</v>
      </c>
      <c r="EN11">
        <v>213942.78099999999</v>
      </c>
      <c r="EO11">
        <v>812372.125</v>
      </c>
      <c r="EP11">
        <v>520649.5</v>
      </c>
      <c r="EQ11">
        <v>149733.75</v>
      </c>
      <c r="ER11">
        <v>3242056.5</v>
      </c>
      <c r="ES11">
        <v>2132135.5</v>
      </c>
      <c r="ET11">
        <v>3358579</v>
      </c>
      <c r="EU11">
        <v>312749.875</v>
      </c>
      <c r="EV11">
        <v>472909.875</v>
      </c>
      <c r="EW11">
        <v>1281650</v>
      </c>
      <c r="EX11">
        <v>948692</v>
      </c>
      <c r="EY11">
        <v>1476151.5</v>
      </c>
      <c r="EZ11">
        <v>1059681.125</v>
      </c>
      <c r="FA11">
        <v>1679690.125</v>
      </c>
      <c r="FB11">
        <v>964717.375</v>
      </c>
      <c r="FC11">
        <v>887535.43799999997</v>
      </c>
      <c r="FD11">
        <v>515893.46899999998</v>
      </c>
      <c r="FE11">
        <v>4190397.5</v>
      </c>
      <c r="FF11">
        <v>2011909</v>
      </c>
      <c r="FG11">
        <v>2846829</v>
      </c>
      <c r="FH11">
        <v>8882.4240000000009</v>
      </c>
      <c r="FI11">
        <v>3404787</v>
      </c>
      <c r="FJ11">
        <v>7858376</v>
      </c>
      <c r="FK11">
        <v>842899.68799999997</v>
      </c>
      <c r="FL11">
        <v>645841.06200000003</v>
      </c>
      <c r="FM11">
        <v>479662.90600000002</v>
      </c>
      <c r="FN11">
        <v>397165.75</v>
      </c>
      <c r="FO11">
        <v>185579.125</v>
      </c>
      <c r="FP11">
        <v>458720.93800000002</v>
      </c>
      <c r="FQ11">
        <v>596354.18799999997</v>
      </c>
      <c r="FR11">
        <v>1101964.5</v>
      </c>
      <c r="FS11">
        <v>4437562</v>
      </c>
      <c r="FT11">
        <v>1698248.75</v>
      </c>
      <c r="FU11">
        <v>3456253.25</v>
      </c>
      <c r="FV11">
        <v>706828.125</v>
      </c>
      <c r="FW11">
        <v>1921982</v>
      </c>
      <c r="FX11">
        <v>2365592</v>
      </c>
      <c r="FY11">
        <v>604288.31200000003</v>
      </c>
      <c r="FZ11">
        <v>3246870.75</v>
      </c>
      <c r="GA11">
        <v>626352.875</v>
      </c>
      <c r="GB11">
        <v>3975637.25</v>
      </c>
      <c r="GC11">
        <v>307298.625</v>
      </c>
      <c r="GD11">
        <v>1219571.875</v>
      </c>
      <c r="GE11">
        <v>1891748.25</v>
      </c>
      <c r="GF11">
        <v>2077068.375</v>
      </c>
      <c r="GG11">
        <v>861905.375</v>
      </c>
      <c r="GH11">
        <v>1180923.625</v>
      </c>
      <c r="GI11">
        <v>842699.875</v>
      </c>
      <c r="GJ11">
        <v>326958.375</v>
      </c>
      <c r="GK11">
        <v>391670.875</v>
      </c>
      <c r="GL11">
        <v>245931.15599999999</v>
      </c>
      <c r="GM11">
        <v>1157575.75</v>
      </c>
      <c r="GN11">
        <v>1821320.75</v>
      </c>
      <c r="GO11">
        <v>839245.56200000003</v>
      </c>
      <c r="GP11">
        <v>4309250</v>
      </c>
      <c r="GQ11">
        <v>390248.78100000002</v>
      </c>
      <c r="GR11">
        <v>3588895.5</v>
      </c>
      <c r="GS11">
        <v>5135402.5</v>
      </c>
      <c r="GT11">
        <v>259588.125</v>
      </c>
      <c r="GU11">
        <v>746404.06200000003</v>
      </c>
      <c r="GV11">
        <v>349676.875</v>
      </c>
      <c r="GW11">
        <v>718472.31200000003</v>
      </c>
      <c r="GX11">
        <v>1012526.688</v>
      </c>
      <c r="GY11">
        <v>924122.875</v>
      </c>
      <c r="GZ11">
        <v>486118.875</v>
      </c>
      <c r="HA11">
        <v>419191.56199999998</v>
      </c>
      <c r="HB11">
        <v>104508.289</v>
      </c>
      <c r="HC11">
        <v>1488428.875</v>
      </c>
      <c r="HD11">
        <v>1616909.25</v>
      </c>
      <c r="HE11">
        <v>657920.93799999997</v>
      </c>
      <c r="HF11">
        <v>3710186.25</v>
      </c>
      <c r="HG11">
        <v>47620.667999999998</v>
      </c>
      <c r="HH11">
        <v>1323526.125</v>
      </c>
      <c r="HI11">
        <v>379965</v>
      </c>
      <c r="HJ11">
        <v>1482804.5</v>
      </c>
      <c r="HK11">
        <v>207572.43799999999</v>
      </c>
      <c r="HL11">
        <v>1868919.75</v>
      </c>
      <c r="HM11">
        <v>56227.379000000001</v>
      </c>
      <c r="HN11">
        <v>1502027.875</v>
      </c>
      <c r="HO11">
        <v>523463.59399999998</v>
      </c>
      <c r="HP11">
        <v>326150.06199999998</v>
      </c>
      <c r="HQ11">
        <v>1197227.25</v>
      </c>
      <c r="HR11">
        <v>666243.625</v>
      </c>
      <c r="HS11">
        <v>1483164.25</v>
      </c>
      <c r="HT11">
        <v>1212107</v>
      </c>
      <c r="HU11">
        <v>401930.40600000002</v>
      </c>
      <c r="HV11">
        <v>499059.125</v>
      </c>
      <c r="HW11">
        <v>688828.43799999997</v>
      </c>
      <c r="HX11">
        <v>1164076.5</v>
      </c>
      <c r="HY11">
        <v>579240.93799999997</v>
      </c>
      <c r="HZ11">
        <v>738770.56200000003</v>
      </c>
      <c r="IA11">
        <v>265884.75</v>
      </c>
      <c r="IB11">
        <v>910514.875</v>
      </c>
      <c r="IC11">
        <v>21427.373</v>
      </c>
      <c r="ID11">
        <v>1038469.188</v>
      </c>
      <c r="IE11">
        <v>913077.25</v>
      </c>
      <c r="IF11">
        <v>1154035.25</v>
      </c>
      <c r="IG11">
        <v>1048467.5</v>
      </c>
      <c r="IH11">
        <v>519331.18800000002</v>
      </c>
      <c r="II11">
        <v>411424.90600000002</v>
      </c>
      <c r="IJ11">
        <v>889825.875</v>
      </c>
      <c r="IK11">
        <v>708350.375</v>
      </c>
      <c r="IL11">
        <v>289075.5</v>
      </c>
      <c r="IM11">
        <v>380903.84399999998</v>
      </c>
      <c r="IN11">
        <v>118487.67200000001</v>
      </c>
      <c r="IO11">
        <v>427619.125</v>
      </c>
      <c r="IP11">
        <v>230274.84400000001</v>
      </c>
      <c r="IQ11">
        <v>506446.75</v>
      </c>
      <c r="IR11">
        <v>325771</v>
      </c>
      <c r="IS11">
        <v>116706.383</v>
      </c>
      <c r="IT11">
        <v>108224.18</v>
      </c>
      <c r="IU11">
        <v>85772.766000000003</v>
      </c>
      <c r="IV11">
        <v>76265.656000000003</v>
      </c>
    </row>
    <row r="12" spans="1:256" x14ac:dyDescent="0.15">
      <c r="A12">
        <v>7066.7089999999998</v>
      </c>
      <c r="B12">
        <v>1977.0830000000001</v>
      </c>
      <c r="C12">
        <v>39030.644999999997</v>
      </c>
      <c r="D12">
        <v>130350.516</v>
      </c>
      <c r="E12">
        <v>5588.777</v>
      </c>
      <c r="F12">
        <v>36051.188000000002</v>
      </c>
      <c r="G12">
        <v>203028.28099999999</v>
      </c>
      <c r="H12">
        <v>821211.75</v>
      </c>
      <c r="I12">
        <v>185445.15599999999</v>
      </c>
      <c r="J12">
        <v>565738.5</v>
      </c>
      <c r="K12">
        <v>168438.516</v>
      </c>
      <c r="L12">
        <v>576201.93799999997</v>
      </c>
      <c r="M12">
        <v>3857588.75</v>
      </c>
      <c r="N12">
        <v>2010605.25</v>
      </c>
      <c r="O12">
        <v>1820707.125</v>
      </c>
      <c r="P12">
        <v>743448.56200000003</v>
      </c>
      <c r="Q12">
        <v>37211.25</v>
      </c>
      <c r="R12">
        <v>1892757</v>
      </c>
      <c r="S12">
        <v>1460791</v>
      </c>
      <c r="T12">
        <v>936040.125</v>
      </c>
      <c r="U12">
        <v>100077.484</v>
      </c>
      <c r="V12">
        <v>1793418</v>
      </c>
      <c r="W12">
        <v>559014.625</v>
      </c>
      <c r="X12">
        <v>771673.375</v>
      </c>
      <c r="Y12">
        <v>1327474.875</v>
      </c>
      <c r="Z12">
        <v>11204.358</v>
      </c>
      <c r="AA12">
        <v>1348900.125</v>
      </c>
      <c r="AB12">
        <v>266830.65600000002</v>
      </c>
      <c r="AC12">
        <v>1560298.5</v>
      </c>
      <c r="AD12">
        <v>1396587</v>
      </c>
      <c r="AE12">
        <v>1556284.375</v>
      </c>
      <c r="AF12">
        <v>92764.952999999994</v>
      </c>
      <c r="AG12">
        <v>117435.648</v>
      </c>
      <c r="AH12">
        <v>84723.273000000001</v>
      </c>
      <c r="AI12">
        <v>171030.734</v>
      </c>
      <c r="AJ12">
        <v>1305842.375</v>
      </c>
      <c r="AK12">
        <v>1495967.75</v>
      </c>
      <c r="AL12">
        <v>102305.766</v>
      </c>
      <c r="AM12">
        <v>3168564.5</v>
      </c>
      <c r="AN12">
        <v>105259.266</v>
      </c>
      <c r="AO12">
        <v>217682.09400000001</v>
      </c>
      <c r="AP12">
        <v>124600.56200000001</v>
      </c>
      <c r="AQ12">
        <v>1979943.875</v>
      </c>
      <c r="AR12">
        <v>2288626.75</v>
      </c>
      <c r="AS12">
        <v>1117568.375</v>
      </c>
      <c r="AT12">
        <v>1459423.25</v>
      </c>
      <c r="AU12">
        <v>1367747.125</v>
      </c>
      <c r="AV12">
        <v>1573447</v>
      </c>
      <c r="AW12">
        <v>1446770.75</v>
      </c>
      <c r="AX12">
        <v>841516.93799999997</v>
      </c>
      <c r="AY12">
        <v>140493.95300000001</v>
      </c>
      <c r="AZ12">
        <v>1323973.25</v>
      </c>
      <c r="BA12">
        <v>3101418.75</v>
      </c>
      <c r="BB12">
        <v>174413.03099999999</v>
      </c>
      <c r="BC12">
        <v>2001043.25</v>
      </c>
      <c r="BD12">
        <v>250511.109</v>
      </c>
      <c r="BE12">
        <v>4841332</v>
      </c>
      <c r="BF12">
        <v>2565015.5</v>
      </c>
      <c r="BG12">
        <v>251798.96900000001</v>
      </c>
      <c r="BH12">
        <v>63780.66</v>
      </c>
      <c r="BI12">
        <v>1367958</v>
      </c>
      <c r="BJ12">
        <v>445971.06199999998</v>
      </c>
      <c r="BK12">
        <v>444216.375</v>
      </c>
      <c r="BL12">
        <v>1340019.125</v>
      </c>
      <c r="BM12">
        <v>794362.5</v>
      </c>
      <c r="BN12">
        <v>859894.375</v>
      </c>
      <c r="BO12">
        <v>1210787</v>
      </c>
      <c r="BP12">
        <v>252460.516</v>
      </c>
      <c r="BQ12">
        <v>1882750</v>
      </c>
      <c r="BR12">
        <v>2472446.75</v>
      </c>
      <c r="BS12">
        <v>710657.75</v>
      </c>
      <c r="BT12">
        <v>748271.43799999997</v>
      </c>
      <c r="BU12">
        <v>2287093</v>
      </c>
      <c r="BV12">
        <v>3458299.75</v>
      </c>
      <c r="BW12">
        <v>1129126.25</v>
      </c>
      <c r="BX12">
        <v>4715308.5</v>
      </c>
      <c r="BY12">
        <v>67789.758000000002</v>
      </c>
      <c r="BZ12">
        <v>2893577</v>
      </c>
      <c r="CA12">
        <v>261710.82800000001</v>
      </c>
      <c r="CB12">
        <v>563810.43799999997</v>
      </c>
      <c r="CC12">
        <v>3239944</v>
      </c>
      <c r="CD12">
        <v>1033966.25</v>
      </c>
      <c r="CE12">
        <v>5445829.5</v>
      </c>
      <c r="CF12">
        <v>3696057.5</v>
      </c>
      <c r="CG12">
        <v>813384.43799999997</v>
      </c>
      <c r="CH12">
        <v>498261.68800000002</v>
      </c>
      <c r="CI12">
        <v>4516126</v>
      </c>
      <c r="CJ12">
        <v>7791900</v>
      </c>
      <c r="CK12">
        <v>1121600.125</v>
      </c>
      <c r="CL12">
        <v>403144.875</v>
      </c>
      <c r="CM12">
        <v>1069086.125</v>
      </c>
      <c r="CN12">
        <v>1710495.625</v>
      </c>
      <c r="CO12">
        <v>369173</v>
      </c>
      <c r="CP12">
        <v>2130869.5</v>
      </c>
      <c r="CQ12">
        <v>689732.18799999997</v>
      </c>
      <c r="CR12">
        <v>576167.56200000003</v>
      </c>
      <c r="CS12">
        <v>4306181.5</v>
      </c>
      <c r="CT12">
        <v>92152.483999999997</v>
      </c>
      <c r="CU12">
        <v>2462396.25</v>
      </c>
      <c r="CV12">
        <v>3877361</v>
      </c>
      <c r="CW12">
        <v>2814895.5</v>
      </c>
      <c r="CX12">
        <v>469995.46899999998</v>
      </c>
      <c r="CY12">
        <v>207717.641</v>
      </c>
      <c r="CZ12">
        <v>961667.25</v>
      </c>
      <c r="DA12">
        <v>71972.866999999998</v>
      </c>
      <c r="DB12">
        <v>962268.5</v>
      </c>
      <c r="DC12">
        <v>2979744.5</v>
      </c>
      <c r="DD12">
        <v>1377814.5</v>
      </c>
      <c r="DE12">
        <v>3882632</v>
      </c>
      <c r="DF12">
        <v>3408087</v>
      </c>
      <c r="DG12">
        <v>3941057.5</v>
      </c>
      <c r="DH12">
        <v>679484.43799999997</v>
      </c>
      <c r="DI12">
        <v>1172663.125</v>
      </c>
      <c r="DJ12">
        <v>1004255.375</v>
      </c>
      <c r="DK12">
        <v>2699.125</v>
      </c>
      <c r="DL12">
        <v>714803.25</v>
      </c>
      <c r="DM12">
        <v>220630.625</v>
      </c>
      <c r="DN12">
        <v>3088930.75</v>
      </c>
      <c r="DO12">
        <v>1797317.75</v>
      </c>
      <c r="DP12">
        <v>174289.78099999999</v>
      </c>
      <c r="DQ12">
        <v>43995.968999999997</v>
      </c>
      <c r="DR12">
        <v>1448678.25</v>
      </c>
      <c r="DS12">
        <v>720263.06200000003</v>
      </c>
      <c r="DT12">
        <v>835023.125</v>
      </c>
      <c r="DU12">
        <v>346143.96899999998</v>
      </c>
      <c r="DV12">
        <v>7156476</v>
      </c>
      <c r="DW12">
        <v>1704521.25</v>
      </c>
      <c r="DX12">
        <v>1388849.125</v>
      </c>
      <c r="DY12" s="1">
        <v>618987.375</v>
      </c>
      <c r="DZ12">
        <v>128188.742</v>
      </c>
      <c r="EA12">
        <v>15918797</v>
      </c>
      <c r="EB12">
        <v>974319.75</v>
      </c>
      <c r="EC12">
        <v>46672.851999999999</v>
      </c>
      <c r="ED12">
        <v>7536452.5</v>
      </c>
      <c r="EE12">
        <v>6453953.5</v>
      </c>
      <c r="EF12">
        <v>43216.824000000001</v>
      </c>
      <c r="EG12">
        <v>1344656.5</v>
      </c>
      <c r="EH12">
        <v>7651460</v>
      </c>
      <c r="EI12">
        <v>1490983</v>
      </c>
      <c r="EJ12">
        <v>1481547.5</v>
      </c>
      <c r="EK12">
        <v>25123.585999999999</v>
      </c>
      <c r="EL12">
        <v>283903.93800000002</v>
      </c>
      <c r="EM12">
        <v>8526493</v>
      </c>
      <c r="EN12">
        <v>977096.31200000003</v>
      </c>
      <c r="EO12">
        <v>4042939</v>
      </c>
      <c r="EP12">
        <v>1559509.375</v>
      </c>
      <c r="EQ12">
        <v>7737207</v>
      </c>
      <c r="ER12">
        <v>183157.141</v>
      </c>
      <c r="ES12">
        <v>1401210.25</v>
      </c>
      <c r="ET12">
        <v>1619551</v>
      </c>
      <c r="EU12">
        <v>4484563</v>
      </c>
      <c r="EV12">
        <v>2050496.375</v>
      </c>
      <c r="EW12">
        <v>6811798.5</v>
      </c>
      <c r="EX12">
        <v>158813.5</v>
      </c>
      <c r="EY12">
        <v>1596071.125</v>
      </c>
      <c r="EZ12">
        <v>374460.5</v>
      </c>
      <c r="FA12">
        <v>352064.31199999998</v>
      </c>
      <c r="FB12">
        <v>1900502.5</v>
      </c>
      <c r="FC12">
        <v>5320932</v>
      </c>
      <c r="FD12">
        <v>2089682.75</v>
      </c>
      <c r="FE12">
        <v>1183197</v>
      </c>
      <c r="FF12">
        <v>430305.84399999998</v>
      </c>
      <c r="FG12">
        <v>2217956.75</v>
      </c>
      <c r="FH12">
        <v>3093417</v>
      </c>
      <c r="FI12">
        <v>2151718.25</v>
      </c>
      <c r="FJ12">
        <v>239055.15599999999</v>
      </c>
      <c r="FK12">
        <v>541129.375</v>
      </c>
      <c r="FL12">
        <v>10931632</v>
      </c>
      <c r="FM12">
        <v>1487291.75</v>
      </c>
      <c r="FN12">
        <v>1862750</v>
      </c>
      <c r="FO12">
        <v>697372.68799999997</v>
      </c>
      <c r="FP12">
        <v>2917675.5</v>
      </c>
      <c r="FQ12">
        <v>148274.46900000001</v>
      </c>
      <c r="FR12">
        <v>341893.06199999998</v>
      </c>
      <c r="FS12">
        <v>1178133.875</v>
      </c>
      <c r="FT12">
        <v>383914.03100000002</v>
      </c>
      <c r="FU12">
        <v>276589.56199999998</v>
      </c>
      <c r="FV12">
        <v>1064261.25</v>
      </c>
      <c r="FW12">
        <v>6853287.5</v>
      </c>
      <c r="FX12">
        <v>2240038.75</v>
      </c>
      <c r="FY12">
        <v>5574570</v>
      </c>
      <c r="FZ12">
        <v>2743546</v>
      </c>
      <c r="GA12">
        <v>280759.68800000002</v>
      </c>
      <c r="GB12">
        <v>3962641.75</v>
      </c>
      <c r="GC12">
        <v>1410170.375</v>
      </c>
      <c r="GD12">
        <v>549255.93799999997</v>
      </c>
      <c r="GE12">
        <v>1084628.25</v>
      </c>
      <c r="GF12">
        <v>3120163.75</v>
      </c>
      <c r="GG12">
        <v>1168550.75</v>
      </c>
      <c r="GH12">
        <v>1924896.5</v>
      </c>
      <c r="GI12">
        <v>51036.258000000002</v>
      </c>
      <c r="GJ12">
        <v>2147147</v>
      </c>
      <c r="GK12">
        <v>1533799.625</v>
      </c>
      <c r="GL12">
        <v>2721997</v>
      </c>
      <c r="GM12">
        <v>1191123.375</v>
      </c>
      <c r="GN12">
        <v>1959722.875</v>
      </c>
      <c r="GO12">
        <v>1357891.5</v>
      </c>
      <c r="GP12">
        <v>5872920.5</v>
      </c>
      <c r="GQ12">
        <v>1752563.625</v>
      </c>
      <c r="GR12">
        <v>318655.59399999998</v>
      </c>
      <c r="GS12">
        <v>78925.577999999994</v>
      </c>
      <c r="GT12">
        <v>462045.59399999998</v>
      </c>
      <c r="GU12">
        <v>1040897.75</v>
      </c>
      <c r="GV12">
        <v>938976.625</v>
      </c>
      <c r="GW12">
        <v>2353285</v>
      </c>
      <c r="GX12">
        <v>1254494</v>
      </c>
      <c r="GY12">
        <v>850912.43799999997</v>
      </c>
      <c r="GZ12">
        <v>1149971.625</v>
      </c>
      <c r="HA12">
        <v>817044.43799999997</v>
      </c>
      <c r="HB12">
        <v>554321.68799999997</v>
      </c>
      <c r="HC12">
        <v>253590.734</v>
      </c>
      <c r="HD12">
        <v>792339.93799999997</v>
      </c>
      <c r="HE12">
        <v>808249.93799999997</v>
      </c>
      <c r="HF12">
        <v>645887.56200000003</v>
      </c>
      <c r="HG12">
        <v>2151898.5</v>
      </c>
      <c r="HH12">
        <v>651007.375</v>
      </c>
      <c r="HI12">
        <v>896139.93799999997</v>
      </c>
      <c r="HJ12">
        <v>628233.93799999997</v>
      </c>
      <c r="HK12">
        <v>359311.40600000002</v>
      </c>
      <c r="HL12">
        <v>741667</v>
      </c>
      <c r="HM12">
        <v>1952134.5</v>
      </c>
      <c r="HN12">
        <v>892595</v>
      </c>
      <c r="HO12">
        <v>1454843.125</v>
      </c>
      <c r="HP12">
        <v>969813.25</v>
      </c>
      <c r="HQ12">
        <v>1407308.5</v>
      </c>
      <c r="HR12">
        <v>887029.375</v>
      </c>
      <c r="HS12">
        <v>1204585.125</v>
      </c>
      <c r="HT12">
        <v>773882.43799999997</v>
      </c>
      <c r="HU12">
        <v>781585.125</v>
      </c>
      <c r="HV12">
        <v>4029432.5</v>
      </c>
      <c r="HW12">
        <v>13956.286</v>
      </c>
      <c r="HX12">
        <v>476583.90600000002</v>
      </c>
      <c r="HY12">
        <v>762134.25</v>
      </c>
      <c r="HZ12">
        <v>207505.625</v>
      </c>
      <c r="IA12">
        <v>2170226.5</v>
      </c>
      <c r="IB12">
        <v>704823.56200000003</v>
      </c>
      <c r="IC12">
        <v>76479.320000000007</v>
      </c>
      <c r="ID12">
        <v>878191.875</v>
      </c>
      <c r="IE12">
        <v>507003.43800000002</v>
      </c>
      <c r="IF12">
        <v>601141.125</v>
      </c>
      <c r="IG12">
        <v>119495.95299999999</v>
      </c>
      <c r="IH12">
        <v>744705.5</v>
      </c>
      <c r="II12">
        <v>1222633.875</v>
      </c>
      <c r="IJ12">
        <v>970183.875</v>
      </c>
      <c r="IK12">
        <v>420096.31199999998</v>
      </c>
      <c r="IL12">
        <v>620675.06200000003</v>
      </c>
      <c r="IM12">
        <v>751296.75</v>
      </c>
      <c r="IN12">
        <v>475726.28100000002</v>
      </c>
      <c r="IO12">
        <v>147227.15599999999</v>
      </c>
      <c r="IP12">
        <v>12930.698</v>
      </c>
      <c r="IQ12">
        <v>210324.5</v>
      </c>
      <c r="IR12">
        <v>155261.5</v>
      </c>
      <c r="IS12">
        <v>53720.074000000001</v>
      </c>
      <c r="IT12">
        <v>3665.2069999999999</v>
      </c>
      <c r="IU12">
        <v>2930.54</v>
      </c>
      <c r="IV12">
        <v>54315.148000000001</v>
      </c>
    </row>
    <row r="13" spans="1:256" x14ac:dyDescent="0.15">
      <c r="A13">
        <v>9136.3989999999994</v>
      </c>
      <c r="B13">
        <v>16162.398999999999</v>
      </c>
      <c r="C13">
        <v>58359.078000000001</v>
      </c>
      <c r="D13">
        <v>50169.258000000002</v>
      </c>
      <c r="E13">
        <v>10685.959000000001</v>
      </c>
      <c r="F13">
        <v>272506.43800000002</v>
      </c>
      <c r="G13">
        <v>127919.656</v>
      </c>
      <c r="H13">
        <v>817322.75</v>
      </c>
      <c r="I13">
        <v>267785.96899999998</v>
      </c>
      <c r="J13">
        <v>66181.5</v>
      </c>
      <c r="K13">
        <v>29353.688999999998</v>
      </c>
      <c r="L13">
        <v>41384.343999999997</v>
      </c>
      <c r="M13">
        <v>707887.75</v>
      </c>
      <c r="N13">
        <v>184957.93799999999</v>
      </c>
      <c r="O13">
        <v>655995.875</v>
      </c>
      <c r="P13">
        <v>543338.56200000003</v>
      </c>
      <c r="Q13">
        <v>956046.875</v>
      </c>
      <c r="R13">
        <v>577183.125</v>
      </c>
      <c r="S13">
        <v>267595.93800000002</v>
      </c>
      <c r="T13">
        <v>682601.68799999997</v>
      </c>
      <c r="U13">
        <v>2360050.5</v>
      </c>
      <c r="V13">
        <v>588369.25</v>
      </c>
      <c r="W13">
        <v>221582.78099999999</v>
      </c>
      <c r="X13">
        <v>1770921.125</v>
      </c>
      <c r="Y13">
        <v>1316148</v>
      </c>
      <c r="Z13">
        <v>1473090.375</v>
      </c>
      <c r="AA13">
        <v>547297</v>
      </c>
      <c r="AB13">
        <v>1553202.25</v>
      </c>
      <c r="AC13">
        <v>124908.70299999999</v>
      </c>
      <c r="AD13">
        <v>1453469.5</v>
      </c>
      <c r="AE13">
        <v>801740.5</v>
      </c>
      <c r="AF13">
        <v>199512.15599999999</v>
      </c>
      <c r="AG13">
        <v>358303.5</v>
      </c>
      <c r="AH13">
        <v>775583.93799999997</v>
      </c>
      <c r="AI13">
        <v>693824.5</v>
      </c>
      <c r="AJ13">
        <v>1336131.5</v>
      </c>
      <c r="AK13">
        <v>273388.46899999998</v>
      </c>
      <c r="AL13">
        <v>600618.06200000003</v>
      </c>
      <c r="AM13">
        <v>1066712.625</v>
      </c>
      <c r="AN13">
        <v>1525283.5</v>
      </c>
      <c r="AO13">
        <v>1097921.25</v>
      </c>
      <c r="AP13">
        <v>1081027.75</v>
      </c>
      <c r="AQ13">
        <v>941432.375</v>
      </c>
      <c r="AR13">
        <v>855702.875</v>
      </c>
      <c r="AS13">
        <v>236518.875</v>
      </c>
      <c r="AT13">
        <v>1588083.75</v>
      </c>
      <c r="AU13">
        <v>1524013.125</v>
      </c>
      <c r="AV13">
        <v>1573971.125</v>
      </c>
      <c r="AW13">
        <v>1007149.625</v>
      </c>
      <c r="AX13">
        <v>825309.125</v>
      </c>
      <c r="AY13">
        <v>193546.65599999999</v>
      </c>
      <c r="AZ13">
        <v>2630128.25</v>
      </c>
      <c r="BA13">
        <v>2071823.375</v>
      </c>
      <c r="BB13">
        <v>4993690</v>
      </c>
      <c r="BC13">
        <v>760321.375</v>
      </c>
      <c r="BD13">
        <v>741715.06200000003</v>
      </c>
      <c r="BE13">
        <v>142604.57800000001</v>
      </c>
      <c r="BF13">
        <v>2343135.5</v>
      </c>
      <c r="BG13">
        <v>512277.81199999998</v>
      </c>
      <c r="BH13">
        <v>3751186.75</v>
      </c>
      <c r="BI13">
        <v>198848.82800000001</v>
      </c>
      <c r="BJ13">
        <v>4038168</v>
      </c>
      <c r="BK13">
        <v>2470159.75</v>
      </c>
      <c r="BL13">
        <v>197916.67199999999</v>
      </c>
      <c r="BM13">
        <v>1024082.188</v>
      </c>
      <c r="BN13">
        <v>804314.5</v>
      </c>
      <c r="BO13">
        <v>1115887</v>
      </c>
      <c r="BP13">
        <v>276660.78100000002</v>
      </c>
      <c r="BQ13">
        <v>921228.18799999997</v>
      </c>
      <c r="BR13">
        <v>132957.40599999999</v>
      </c>
      <c r="BS13">
        <v>807324.875</v>
      </c>
      <c r="BT13">
        <v>5610948.5</v>
      </c>
      <c r="BU13">
        <v>264182.56199999998</v>
      </c>
      <c r="BV13">
        <v>2721267.5</v>
      </c>
      <c r="BW13">
        <v>2906800.25</v>
      </c>
      <c r="BX13">
        <v>3958119</v>
      </c>
      <c r="BY13">
        <v>88915.148000000001</v>
      </c>
      <c r="BZ13">
        <v>50553.637000000002</v>
      </c>
      <c r="CA13">
        <v>150301.68799999999</v>
      </c>
      <c r="CB13">
        <v>181930.68799999999</v>
      </c>
      <c r="CC13">
        <v>1099784</v>
      </c>
      <c r="CD13">
        <v>4307003</v>
      </c>
      <c r="CE13">
        <v>4208329</v>
      </c>
      <c r="CF13">
        <v>576355.625</v>
      </c>
      <c r="CG13">
        <v>1266589</v>
      </c>
      <c r="CH13">
        <v>1756067.375</v>
      </c>
      <c r="CI13">
        <v>1245737</v>
      </c>
      <c r="CJ13">
        <v>70623.273000000001</v>
      </c>
      <c r="CK13">
        <v>8246143</v>
      </c>
      <c r="CL13">
        <v>4839900.5</v>
      </c>
      <c r="CM13">
        <v>4454401</v>
      </c>
      <c r="CN13">
        <v>2959667</v>
      </c>
      <c r="CO13">
        <v>3697404.25</v>
      </c>
      <c r="CP13">
        <v>429517.71899999998</v>
      </c>
      <c r="CQ13">
        <v>610880.56200000003</v>
      </c>
      <c r="CR13">
        <v>3814197.25</v>
      </c>
      <c r="CS13">
        <v>8755453</v>
      </c>
      <c r="CT13">
        <v>445684.06199999998</v>
      </c>
      <c r="CU13">
        <v>5364109.5</v>
      </c>
      <c r="CV13">
        <v>1484745.625</v>
      </c>
      <c r="CW13">
        <v>5013671</v>
      </c>
      <c r="CX13">
        <v>1622926.625</v>
      </c>
      <c r="CY13">
        <v>1605352.5</v>
      </c>
      <c r="CZ13">
        <v>3153055.25</v>
      </c>
      <c r="DA13">
        <v>1879090</v>
      </c>
      <c r="DB13">
        <v>6134972</v>
      </c>
      <c r="DC13">
        <v>2610747.75</v>
      </c>
      <c r="DD13">
        <v>2169348.5</v>
      </c>
      <c r="DE13">
        <v>982213.375</v>
      </c>
      <c r="DF13">
        <v>993209.06200000003</v>
      </c>
      <c r="DG13">
        <v>1053187.875</v>
      </c>
      <c r="DH13">
        <v>1911173.25</v>
      </c>
      <c r="DI13">
        <v>2748307</v>
      </c>
      <c r="DJ13">
        <v>3335098.75</v>
      </c>
      <c r="DK13">
        <v>6999335.5</v>
      </c>
      <c r="DL13">
        <v>114177.102</v>
      </c>
      <c r="DM13">
        <v>807747.375</v>
      </c>
      <c r="DN13">
        <v>2848810</v>
      </c>
      <c r="DO13">
        <v>704246.5</v>
      </c>
      <c r="DP13">
        <v>3335869</v>
      </c>
      <c r="DQ13">
        <v>964059.375</v>
      </c>
      <c r="DR13">
        <v>2341904</v>
      </c>
      <c r="DS13">
        <v>360394.15600000002</v>
      </c>
      <c r="DT13">
        <v>2312701.5</v>
      </c>
      <c r="DU13">
        <v>1814091.125</v>
      </c>
      <c r="DV13">
        <v>3893987.75</v>
      </c>
      <c r="DW13">
        <v>2346030.5</v>
      </c>
      <c r="DX13">
        <v>175326.67199999999</v>
      </c>
      <c r="DY13" s="1">
        <v>1641647.25</v>
      </c>
      <c r="DZ13">
        <v>6342402</v>
      </c>
      <c r="EA13">
        <v>1551801.75</v>
      </c>
      <c r="EB13">
        <v>2491268</v>
      </c>
      <c r="EC13">
        <v>1864501.125</v>
      </c>
      <c r="ED13">
        <v>2598975.5</v>
      </c>
      <c r="EE13">
        <v>767133.625</v>
      </c>
      <c r="EF13">
        <v>1938836.375</v>
      </c>
      <c r="EG13">
        <v>1128796.625</v>
      </c>
      <c r="EH13">
        <v>3915109.5</v>
      </c>
      <c r="EI13">
        <v>917219.06200000003</v>
      </c>
      <c r="EJ13">
        <v>5802514</v>
      </c>
      <c r="EK13">
        <v>160004.79699999999</v>
      </c>
      <c r="EL13">
        <v>727346.06200000003</v>
      </c>
      <c r="EM13">
        <v>196952.625</v>
      </c>
      <c r="EN13">
        <v>1463651.625</v>
      </c>
      <c r="EO13">
        <v>1869090.5</v>
      </c>
      <c r="EP13">
        <v>2170190.25</v>
      </c>
      <c r="EQ13">
        <v>2038251.375</v>
      </c>
      <c r="ER13">
        <v>164048.609</v>
      </c>
      <c r="ES13">
        <v>693144.5</v>
      </c>
      <c r="ET13">
        <v>37731.976999999999</v>
      </c>
      <c r="EU13">
        <v>321371.93800000002</v>
      </c>
      <c r="EV13">
        <v>2176931</v>
      </c>
      <c r="EW13">
        <v>6046043.5</v>
      </c>
      <c r="EX13">
        <v>1321435.5</v>
      </c>
      <c r="EY13">
        <v>390646.93800000002</v>
      </c>
      <c r="EZ13">
        <v>25471.386999999999</v>
      </c>
      <c r="FA13">
        <v>496260.25</v>
      </c>
      <c r="FB13">
        <v>3106560.5</v>
      </c>
      <c r="FC13">
        <v>3140562.75</v>
      </c>
      <c r="FD13">
        <v>1960609.5</v>
      </c>
      <c r="FE13">
        <v>1370002.875</v>
      </c>
      <c r="FF13">
        <v>214774.42199999999</v>
      </c>
      <c r="FG13">
        <v>1183439.25</v>
      </c>
      <c r="FH13">
        <v>5014952.5</v>
      </c>
      <c r="FI13">
        <v>2856525.5</v>
      </c>
      <c r="FJ13">
        <v>2113061</v>
      </c>
      <c r="FK13">
        <v>1367531.375</v>
      </c>
      <c r="FL13">
        <v>3496548.5</v>
      </c>
      <c r="FM13">
        <v>1230899.75</v>
      </c>
      <c r="FN13">
        <v>588348.625</v>
      </c>
      <c r="FO13">
        <v>2788360</v>
      </c>
      <c r="FP13">
        <v>1689693.5</v>
      </c>
      <c r="FQ13">
        <v>1210866.5</v>
      </c>
      <c r="FR13">
        <v>2362192</v>
      </c>
      <c r="FS13">
        <v>697565.375</v>
      </c>
      <c r="FT13">
        <v>760618.68799999997</v>
      </c>
      <c r="FU13">
        <v>329712.75</v>
      </c>
      <c r="FV13">
        <v>932040.18799999997</v>
      </c>
      <c r="FW13">
        <v>618464.5</v>
      </c>
      <c r="FX13">
        <v>1146337.625</v>
      </c>
      <c r="FY13">
        <v>614867.75</v>
      </c>
      <c r="FZ13">
        <v>305007.93800000002</v>
      </c>
      <c r="GA13">
        <v>5631328.5</v>
      </c>
      <c r="GB13">
        <v>1801772.75</v>
      </c>
      <c r="GC13">
        <v>885344</v>
      </c>
      <c r="GD13">
        <v>961651.125</v>
      </c>
      <c r="GE13">
        <v>793178.875</v>
      </c>
      <c r="GF13">
        <v>483852.34399999998</v>
      </c>
      <c r="GG13">
        <v>137806.484</v>
      </c>
      <c r="GH13">
        <v>1794369.125</v>
      </c>
      <c r="GI13">
        <v>6172497.5</v>
      </c>
      <c r="GJ13">
        <v>2343275</v>
      </c>
      <c r="GK13">
        <v>3866069</v>
      </c>
      <c r="GL13">
        <v>4043564.75</v>
      </c>
      <c r="GM13">
        <v>1811525.625</v>
      </c>
      <c r="GN13">
        <v>1566555.5</v>
      </c>
      <c r="GO13">
        <v>648798.75</v>
      </c>
      <c r="GP13">
        <v>2121803.25</v>
      </c>
      <c r="GQ13">
        <v>1574545</v>
      </c>
      <c r="GR13">
        <v>45551.476999999999</v>
      </c>
      <c r="GS13">
        <v>4439918</v>
      </c>
      <c r="GT13">
        <v>4746875.5</v>
      </c>
      <c r="GU13">
        <v>1154042.375</v>
      </c>
      <c r="GV13">
        <v>1147182.25</v>
      </c>
      <c r="GW13">
        <v>1486892</v>
      </c>
      <c r="GX13">
        <v>5960644</v>
      </c>
      <c r="GY13">
        <v>188740.21900000001</v>
      </c>
      <c r="GZ13">
        <v>1251843.125</v>
      </c>
      <c r="HA13">
        <v>43043.258000000002</v>
      </c>
      <c r="HB13">
        <v>1084615.75</v>
      </c>
      <c r="HC13">
        <v>154481.03099999999</v>
      </c>
      <c r="HD13">
        <v>3795607.5</v>
      </c>
      <c r="HE13">
        <v>461431.28100000002</v>
      </c>
      <c r="HF13">
        <v>871689.18799999997</v>
      </c>
      <c r="HG13">
        <v>1113944.875</v>
      </c>
      <c r="HH13">
        <v>2579849.25</v>
      </c>
      <c r="HI13">
        <v>1721494.875</v>
      </c>
      <c r="HJ13">
        <v>461375.06199999998</v>
      </c>
      <c r="HK13">
        <v>2684837.25</v>
      </c>
      <c r="HL13">
        <v>1637987</v>
      </c>
      <c r="HM13">
        <v>922013.81200000003</v>
      </c>
      <c r="HN13">
        <v>1103374.375</v>
      </c>
      <c r="HO13">
        <v>1324190.125</v>
      </c>
      <c r="HP13">
        <v>1868978.25</v>
      </c>
      <c r="HQ13">
        <v>251781.984</v>
      </c>
      <c r="HR13">
        <v>519133.40600000002</v>
      </c>
      <c r="HS13">
        <v>833836.125</v>
      </c>
      <c r="HT13">
        <v>3984626.25</v>
      </c>
      <c r="HU13">
        <v>248116.03099999999</v>
      </c>
      <c r="HV13">
        <v>6051924</v>
      </c>
      <c r="HW13">
        <v>1059270.625</v>
      </c>
      <c r="HX13">
        <v>20952.291000000001</v>
      </c>
      <c r="HY13">
        <v>882248.81200000003</v>
      </c>
      <c r="HZ13">
        <v>821857.75</v>
      </c>
      <c r="IA13">
        <v>1489969.5</v>
      </c>
      <c r="IB13">
        <v>1183974.25</v>
      </c>
      <c r="IC13">
        <v>431396.18800000002</v>
      </c>
      <c r="ID13">
        <v>303235.625</v>
      </c>
      <c r="IE13">
        <v>3358446.75</v>
      </c>
      <c r="IF13">
        <v>458567.375</v>
      </c>
      <c r="IG13">
        <v>410591.18800000002</v>
      </c>
      <c r="IH13">
        <v>633688.25</v>
      </c>
      <c r="II13">
        <v>492323.375</v>
      </c>
      <c r="IJ13">
        <v>707426.5</v>
      </c>
      <c r="IK13">
        <v>817790.375</v>
      </c>
      <c r="IL13">
        <v>350275.53100000002</v>
      </c>
      <c r="IM13">
        <v>427450.625</v>
      </c>
      <c r="IN13">
        <v>813292.625</v>
      </c>
      <c r="IO13">
        <v>57709.046999999999</v>
      </c>
      <c r="IP13">
        <v>775544.18799999997</v>
      </c>
      <c r="IQ13">
        <v>236597.71900000001</v>
      </c>
      <c r="IR13">
        <v>10449.254000000001</v>
      </c>
      <c r="IS13">
        <v>19585.809000000001</v>
      </c>
      <c r="IT13">
        <v>72102.320000000007</v>
      </c>
      <c r="IU13">
        <v>1899.2370000000001</v>
      </c>
      <c r="IV13">
        <v>12053.686</v>
      </c>
    </row>
    <row r="14" spans="1:256" x14ac:dyDescent="0.15">
      <c r="A14">
        <v>8321.009</v>
      </c>
      <c r="B14">
        <v>39148.589999999997</v>
      </c>
      <c r="C14">
        <v>19086.758000000002</v>
      </c>
      <c r="D14">
        <v>40978.336000000003</v>
      </c>
      <c r="E14">
        <v>40099.980000000003</v>
      </c>
      <c r="F14">
        <v>155585.516</v>
      </c>
      <c r="G14">
        <v>8936.1219999999994</v>
      </c>
      <c r="H14">
        <v>556987.31200000003</v>
      </c>
      <c r="I14">
        <v>522904.625</v>
      </c>
      <c r="J14">
        <v>84360.664000000004</v>
      </c>
      <c r="K14">
        <v>130177.984</v>
      </c>
      <c r="L14">
        <v>335152.18800000002</v>
      </c>
      <c r="M14">
        <v>643317.375</v>
      </c>
      <c r="N14">
        <v>25586.217000000001</v>
      </c>
      <c r="O14">
        <v>1522002.5</v>
      </c>
      <c r="P14">
        <v>1130190.875</v>
      </c>
      <c r="Q14">
        <v>1067636.375</v>
      </c>
      <c r="R14">
        <v>327777.15600000002</v>
      </c>
      <c r="S14">
        <v>1484699.125</v>
      </c>
      <c r="T14">
        <v>209844.84400000001</v>
      </c>
      <c r="U14">
        <v>22734.940999999999</v>
      </c>
      <c r="V14">
        <v>33148.468999999997</v>
      </c>
      <c r="W14">
        <v>1054553.75</v>
      </c>
      <c r="X14">
        <v>820166.25</v>
      </c>
      <c r="Y14">
        <v>1437565.5</v>
      </c>
      <c r="Z14">
        <v>458922.625</v>
      </c>
      <c r="AA14">
        <v>1096159.625</v>
      </c>
      <c r="AB14">
        <v>339468.18800000002</v>
      </c>
      <c r="AC14">
        <v>566338.31200000003</v>
      </c>
      <c r="AD14">
        <v>889692.68799999997</v>
      </c>
      <c r="AE14">
        <v>44543.82</v>
      </c>
      <c r="AF14">
        <v>1917384.75</v>
      </c>
      <c r="AG14">
        <v>1012472.375</v>
      </c>
      <c r="AH14">
        <v>306140.34399999998</v>
      </c>
      <c r="AI14">
        <v>17817.293000000001</v>
      </c>
      <c r="AJ14">
        <v>1022283.25</v>
      </c>
      <c r="AK14">
        <v>519344.31199999998</v>
      </c>
      <c r="AL14">
        <v>1331155.75</v>
      </c>
      <c r="AM14">
        <v>290507.43800000002</v>
      </c>
      <c r="AN14">
        <v>4681515.5</v>
      </c>
      <c r="AO14">
        <v>232976.125</v>
      </c>
      <c r="AP14">
        <v>29836.094000000001</v>
      </c>
      <c r="AQ14">
        <v>3378370</v>
      </c>
      <c r="AR14">
        <v>1951162.125</v>
      </c>
      <c r="AS14">
        <v>491355.375</v>
      </c>
      <c r="AT14">
        <v>466106.06199999998</v>
      </c>
      <c r="AU14">
        <v>507381.28100000002</v>
      </c>
      <c r="AV14">
        <v>394312.25</v>
      </c>
      <c r="AW14">
        <v>387256.875</v>
      </c>
      <c r="AX14">
        <v>952460.25</v>
      </c>
      <c r="AY14">
        <v>606729.875</v>
      </c>
      <c r="AZ14">
        <v>3369366</v>
      </c>
      <c r="BA14">
        <v>4602988</v>
      </c>
      <c r="BB14">
        <v>2437443.25</v>
      </c>
      <c r="BC14">
        <v>536569.625</v>
      </c>
      <c r="BD14">
        <v>3701326</v>
      </c>
      <c r="BE14">
        <v>8484824</v>
      </c>
      <c r="BF14">
        <v>506499.31199999998</v>
      </c>
      <c r="BG14">
        <v>908086.06200000003</v>
      </c>
      <c r="BH14">
        <v>688087.25</v>
      </c>
      <c r="BI14">
        <v>136476.92199999999</v>
      </c>
      <c r="BJ14">
        <v>563810.31200000003</v>
      </c>
      <c r="BK14">
        <v>1727329.75</v>
      </c>
      <c r="BL14">
        <v>3925295.75</v>
      </c>
      <c r="BM14">
        <v>616082.125</v>
      </c>
      <c r="BN14">
        <v>1116121.375</v>
      </c>
      <c r="BO14">
        <v>27666.164000000001</v>
      </c>
      <c r="BP14">
        <v>1061472.125</v>
      </c>
      <c r="BQ14">
        <v>1709490</v>
      </c>
      <c r="BR14">
        <v>1499591.75</v>
      </c>
      <c r="BS14">
        <v>51912.851999999999</v>
      </c>
      <c r="BT14">
        <v>339959.81199999998</v>
      </c>
      <c r="BU14">
        <v>2030059.375</v>
      </c>
      <c r="BV14">
        <v>2607378</v>
      </c>
      <c r="BW14">
        <v>2952667.25</v>
      </c>
      <c r="BX14">
        <v>2745022.5</v>
      </c>
      <c r="BY14">
        <v>2958029.75</v>
      </c>
      <c r="BZ14">
        <v>1273779.375</v>
      </c>
      <c r="CA14">
        <v>1886405.5</v>
      </c>
      <c r="CB14">
        <v>3038613.25</v>
      </c>
      <c r="CC14">
        <v>4120864.25</v>
      </c>
      <c r="CD14">
        <v>2155772.75</v>
      </c>
      <c r="CE14">
        <v>1238547</v>
      </c>
      <c r="CF14">
        <v>546029.5</v>
      </c>
      <c r="CG14">
        <v>1998676.875</v>
      </c>
      <c r="CH14">
        <v>989649.43799999997</v>
      </c>
      <c r="CI14">
        <v>346409.68800000002</v>
      </c>
      <c r="CJ14">
        <v>6126021.5</v>
      </c>
      <c r="CK14">
        <v>49324.516000000003</v>
      </c>
      <c r="CL14">
        <v>62300.605000000003</v>
      </c>
      <c r="CM14">
        <v>2534616.25</v>
      </c>
      <c r="CN14">
        <v>433693.31199999998</v>
      </c>
      <c r="CO14">
        <v>1472941.25</v>
      </c>
      <c r="CP14">
        <v>610039.81200000003</v>
      </c>
      <c r="CQ14">
        <v>1771664.625</v>
      </c>
      <c r="CR14">
        <v>1972729.75</v>
      </c>
      <c r="CS14">
        <v>4851201.5</v>
      </c>
      <c r="CT14">
        <v>64934.41</v>
      </c>
      <c r="CU14">
        <v>14857.165999999999</v>
      </c>
      <c r="CV14">
        <v>59746.652000000002</v>
      </c>
      <c r="CW14">
        <v>436279.18800000002</v>
      </c>
      <c r="CX14">
        <v>4200100.5</v>
      </c>
      <c r="CY14">
        <v>1460478</v>
      </c>
      <c r="CZ14">
        <v>3303967.75</v>
      </c>
      <c r="DA14">
        <v>5746160.5</v>
      </c>
      <c r="DB14">
        <v>5305506.5</v>
      </c>
      <c r="DC14">
        <v>1915355.75</v>
      </c>
      <c r="DD14">
        <v>1874674.375</v>
      </c>
      <c r="DE14">
        <v>5079375.5</v>
      </c>
      <c r="DF14">
        <v>203810.766</v>
      </c>
      <c r="DG14">
        <v>284544.56199999998</v>
      </c>
      <c r="DH14">
        <v>96580.601999999999</v>
      </c>
      <c r="DI14">
        <v>1398744.125</v>
      </c>
      <c r="DJ14">
        <v>1568295.875</v>
      </c>
      <c r="DK14">
        <v>2010273.25</v>
      </c>
      <c r="DL14">
        <v>2143495.5</v>
      </c>
      <c r="DM14">
        <v>4089455.5</v>
      </c>
      <c r="DN14">
        <v>3638272.5</v>
      </c>
      <c r="DO14">
        <v>1802386.25</v>
      </c>
      <c r="DP14">
        <v>2032844</v>
      </c>
      <c r="DQ14">
        <v>768376</v>
      </c>
      <c r="DR14">
        <v>3363364.5</v>
      </c>
      <c r="DS14">
        <v>3169840.25</v>
      </c>
      <c r="DT14">
        <v>3739392.25</v>
      </c>
      <c r="DU14">
        <v>1302668.125</v>
      </c>
      <c r="DV14">
        <v>591184.125</v>
      </c>
      <c r="DW14">
        <v>629349.06200000003</v>
      </c>
      <c r="DX14">
        <v>184814.06200000001</v>
      </c>
      <c r="DY14" s="1">
        <v>2579087.5</v>
      </c>
      <c r="DZ14">
        <v>2738793</v>
      </c>
      <c r="EA14">
        <v>5373663</v>
      </c>
      <c r="EB14">
        <v>282415.81199999998</v>
      </c>
      <c r="EC14">
        <v>2596787.75</v>
      </c>
      <c r="ED14">
        <v>487946.06199999998</v>
      </c>
      <c r="EE14">
        <v>1880294</v>
      </c>
      <c r="EF14">
        <v>473004.28100000002</v>
      </c>
      <c r="EG14">
        <v>50043.542999999998</v>
      </c>
      <c r="EH14">
        <v>1553542.5</v>
      </c>
      <c r="EI14">
        <v>477054.375</v>
      </c>
      <c r="EJ14">
        <v>982918.5</v>
      </c>
      <c r="EK14">
        <v>5622254.5</v>
      </c>
      <c r="EL14">
        <v>1560023.875</v>
      </c>
      <c r="EM14">
        <v>3893275.5</v>
      </c>
      <c r="EN14">
        <v>273252.43800000002</v>
      </c>
      <c r="EO14">
        <v>1290590</v>
      </c>
      <c r="EP14">
        <v>1477365.25</v>
      </c>
      <c r="EQ14">
        <v>1334863.125</v>
      </c>
      <c r="ER14">
        <v>968465.25</v>
      </c>
      <c r="ES14">
        <v>6430681.5</v>
      </c>
      <c r="ET14">
        <v>2585320.75</v>
      </c>
      <c r="EU14">
        <v>2497127</v>
      </c>
      <c r="EV14">
        <v>1201427.5</v>
      </c>
      <c r="EW14">
        <v>1470143.25</v>
      </c>
      <c r="EX14">
        <v>5343070.5</v>
      </c>
      <c r="EY14">
        <v>2158882.5</v>
      </c>
      <c r="EZ14">
        <v>11893260</v>
      </c>
      <c r="FA14">
        <v>224509.15599999999</v>
      </c>
      <c r="FB14">
        <v>2696132.5</v>
      </c>
      <c r="FC14">
        <v>1214459.625</v>
      </c>
      <c r="FD14">
        <v>766330.875</v>
      </c>
      <c r="FE14">
        <v>7168926.5</v>
      </c>
      <c r="FF14">
        <v>464554.43800000002</v>
      </c>
      <c r="FG14">
        <v>3714877.5</v>
      </c>
      <c r="FH14">
        <v>1915104.875</v>
      </c>
      <c r="FI14">
        <v>1052576.25</v>
      </c>
      <c r="FJ14">
        <v>546420.25</v>
      </c>
      <c r="FK14">
        <v>954501.18799999997</v>
      </c>
      <c r="FL14">
        <v>1675070.5</v>
      </c>
      <c r="FM14">
        <v>2142125.75</v>
      </c>
      <c r="FN14">
        <v>572068.875</v>
      </c>
      <c r="FO14">
        <v>693473.18799999997</v>
      </c>
      <c r="FP14">
        <v>414796.18800000002</v>
      </c>
      <c r="FQ14">
        <v>367289.68800000002</v>
      </c>
      <c r="FR14">
        <v>3730078.5</v>
      </c>
      <c r="FS14">
        <v>3691621.75</v>
      </c>
      <c r="FT14">
        <v>2680053.75</v>
      </c>
      <c r="FU14">
        <v>1225531.25</v>
      </c>
      <c r="FV14">
        <v>237984.875</v>
      </c>
      <c r="FW14">
        <v>338612.78100000002</v>
      </c>
      <c r="FX14">
        <v>2649842</v>
      </c>
      <c r="FY14">
        <v>1322898.25</v>
      </c>
      <c r="FZ14">
        <v>651989.625</v>
      </c>
      <c r="GA14">
        <v>267075.21899999998</v>
      </c>
      <c r="GB14">
        <v>1801500.125</v>
      </c>
      <c r="GC14">
        <v>1199.588</v>
      </c>
      <c r="GD14">
        <v>4344641.5</v>
      </c>
      <c r="GE14">
        <v>1404381.625</v>
      </c>
      <c r="GF14">
        <v>1863732</v>
      </c>
      <c r="GG14">
        <v>1193562.25</v>
      </c>
      <c r="GH14">
        <v>1174838.25</v>
      </c>
      <c r="GI14">
        <v>967978.93799999997</v>
      </c>
      <c r="GJ14">
        <v>1327418</v>
      </c>
      <c r="GK14">
        <v>7735174</v>
      </c>
      <c r="GL14">
        <v>1870321.875</v>
      </c>
      <c r="GM14">
        <v>1737178.625</v>
      </c>
      <c r="GN14">
        <v>1142149.875</v>
      </c>
      <c r="GO14">
        <v>4036820.75</v>
      </c>
      <c r="GP14">
        <v>6558628</v>
      </c>
      <c r="GQ14">
        <v>1562919.125</v>
      </c>
      <c r="GR14">
        <v>890757.43799999997</v>
      </c>
      <c r="GS14">
        <v>1510785.25</v>
      </c>
      <c r="GT14">
        <v>55051.726999999999</v>
      </c>
      <c r="GU14">
        <v>1298391.875</v>
      </c>
      <c r="GV14">
        <v>185087.34400000001</v>
      </c>
      <c r="GW14">
        <v>209050.56200000001</v>
      </c>
      <c r="GX14">
        <v>6338596.5</v>
      </c>
      <c r="GY14">
        <v>319546.25</v>
      </c>
      <c r="GZ14">
        <v>506174.15600000002</v>
      </c>
      <c r="HA14">
        <v>136010.15599999999</v>
      </c>
      <c r="HB14">
        <v>2218834.5</v>
      </c>
      <c r="HC14">
        <v>451027.28100000002</v>
      </c>
      <c r="HD14">
        <v>157258.78099999999</v>
      </c>
      <c r="HE14">
        <v>819855.5</v>
      </c>
      <c r="HF14">
        <v>3941722</v>
      </c>
      <c r="HG14">
        <v>2767232.75</v>
      </c>
      <c r="HH14">
        <v>292006.18800000002</v>
      </c>
      <c r="HI14">
        <v>2179449.5</v>
      </c>
      <c r="HJ14">
        <v>34114.555</v>
      </c>
      <c r="HK14">
        <v>5184207.5</v>
      </c>
      <c r="HL14">
        <v>1090052.375</v>
      </c>
      <c r="HM14">
        <v>823569.06200000003</v>
      </c>
      <c r="HN14">
        <v>122320.133</v>
      </c>
      <c r="HO14">
        <v>4495586</v>
      </c>
      <c r="HP14">
        <v>2991756.75</v>
      </c>
      <c r="HQ14">
        <v>315702.53100000002</v>
      </c>
      <c r="HR14">
        <v>3715056.5</v>
      </c>
      <c r="HS14">
        <v>2172398.5</v>
      </c>
      <c r="HT14">
        <v>399946.71899999998</v>
      </c>
      <c r="HU14">
        <v>303733.31199999998</v>
      </c>
      <c r="HV14">
        <v>275708.625</v>
      </c>
      <c r="HW14">
        <v>646921.125</v>
      </c>
      <c r="HX14">
        <v>2884443.75</v>
      </c>
      <c r="HY14">
        <v>62422.800999999999</v>
      </c>
      <c r="HZ14">
        <v>25997.83</v>
      </c>
      <c r="IA14">
        <v>2169062.75</v>
      </c>
      <c r="IB14">
        <v>2213243</v>
      </c>
      <c r="IC14">
        <v>1697540.25</v>
      </c>
      <c r="ID14">
        <v>131718.53099999999</v>
      </c>
      <c r="IE14">
        <v>159298.70300000001</v>
      </c>
      <c r="IF14">
        <v>1884614.25</v>
      </c>
      <c r="IG14">
        <v>1252843</v>
      </c>
      <c r="IH14">
        <v>646772.625</v>
      </c>
      <c r="II14">
        <v>22915.768</v>
      </c>
      <c r="IJ14">
        <v>203421.96900000001</v>
      </c>
      <c r="IK14">
        <v>1958729.5</v>
      </c>
      <c r="IL14">
        <v>915529.25</v>
      </c>
      <c r="IM14">
        <v>172315.891</v>
      </c>
      <c r="IN14">
        <v>1637871</v>
      </c>
      <c r="IO14">
        <v>28336.199000000001</v>
      </c>
      <c r="IP14">
        <v>631126.56200000003</v>
      </c>
      <c r="IQ14">
        <v>423046.21899999998</v>
      </c>
      <c r="IR14">
        <v>111653.43799999999</v>
      </c>
      <c r="IS14">
        <v>24889.48</v>
      </c>
      <c r="IT14">
        <v>155225.31200000001</v>
      </c>
      <c r="IU14">
        <v>4807.8019999999997</v>
      </c>
      <c r="IV14">
        <v>12707.388999999999</v>
      </c>
    </row>
    <row r="15" spans="1:256" x14ac:dyDescent="0.15">
      <c r="A15">
        <v>22163.437999999998</v>
      </c>
      <c r="B15">
        <v>26447.08</v>
      </c>
      <c r="C15">
        <v>42323.468999999997</v>
      </c>
      <c r="D15">
        <v>6404.0050000000001</v>
      </c>
      <c r="E15">
        <v>137926.71900000001</v>
      </c>
      <c r="F15">
        <v>288390.125</v>
      </c>
      <c r="G15">
        <v>237214.609</v>
      </c>
      <c r="H15">
        <v>21171.668000000001</v>
      </c>
      <c r="I15">
        <v>99254.141000000003</v>
      </c>
      <c r="J15">
        <v>747549.125</v>
      </c>
      <c r="K15">
        <v>171273.82800000001</v>
      </c>
      <c r="L15">
        <v>588349.18799999997</v>
      </c>
      <c r="M15">
        <v>770257.81200000003</v>
      </c>
      <c r="N15">
        <v>206331.734</v>
      </c>
      <c r="O15">
        <v>237471.359</v>
      </c>
      <c r="P15">
        <v>288922.75</v>
      </c>
      <c r="Q15">
        <v>649902.625</v>
      </c>
      <c r="R15">
        <v>490312</v>
      </c>
      <c r="S15">
        <v>705380.56200000003</v>
      </c>
      <c r="T15">
        <v>899921.18799999997</v>
      </c>
      <c r="U15">
        <v>507353.5</v>
      </c>
      <c r="V15">
        <v>2196522</v>
      </c>
      <c r="W15">
        <v>3394520.5</v>
      </c>
      <c r="X15">
        <v>815247.43799999997</v>
      </c>
      <c r="Y15">
        <v>1009220.438</v>
      </c>
      <c r="Z15">
        <v>212048.109</v>
      </c>
      <c r="AA15">
        <v>654980.18799999997</v>
      </c>
      <c r="AB15">
        <v>421106</v>
      </c>
      <c r="AC15">
        <v>1501802.75</v>
      </c>
      <c r="AD15">
        <v>175238.109</v>
      </c>
      <c r="AE15">
        <v>201783.766</v>
      </c>
      <c r="AF15">
        <v>698086.125</v>
      </c>
      <c r="AG15">
        <v>876867.43799999997</v>
      </c>
      <c r="AH15">
        <v>1188538</v>
      </c>
      <c r="AI15">
        <v>595415.875</v>
      </c>
      <c r="AJ15">
        <v>1126078.625</v>
      </c>
      <c r="AK15">
        <v>216835.17199999999</v>
      </c>
      <c r="AL15">
        <v>1366833.375</v>
      </c>
      <c r="AM15">
        <v>2535211</v>
      </c>
      <c r="AN15">
        <v>799833.375</v>
      </c>
      <c r="AO15">
        <v>3095188.5</v>
      </c>
      <c r="AP15">
        <v>708914</v>
      </c>
      <c r="AQ15">
        <v>1616066.5</v>
      </c>
      <c r="AR15">
        <v>3597007</v>
      </c>
      <c r="AS15">
        <v>1467433.875</v>
      </c>
      <c r="AT15">
        <v>1093863.75</v>
      </c>
      <c r="AU15">
        <v>5266523</v>
      </c>
      <c r="AV15">
        <v>1421479.125</v>
      </c>
      <c r="AW15">
        <v>1719709.5</v>
      </c>
      <c r="AX15">
        <v>2505071.25</v>
      </c>
      <c r="AY15">
        <v>659697.25</v>
      </c>
      <c r="AZ15">
        <v>1807715.25</v>
      </c>
      <c r="BA15">
        <v>1836551</v>
      </c>
      <c r="BB15">
        <v>844323</v>
      </c>
      <c r="BC15">
        <v>1388479.75</v>
      </c>
      <c r="BD15">
        <v>964624.56200000003</v>
      </c>
      <c r="BE15">
        <v>1350975.625</v>
      </c>
      <c r="BF15">
        <v>524521.81200000003</v>
      </c>
      <c r="BG15">
        <v>381360.43800000002</v>
      </c>
      <c r="BH15">
        <v>571928.93799999997</v>
      </c>
      <c r="BI15">
        <v>1237324.25</v>
      </c>
      <c r="BJ15">
        <v>2037994.75</v>
      </c>
      <c r="BK15">
        <v>495626.375</v>
      </c>
      <c r="BL15">
        <v>1209093.75</v>
      </c>
      <c r="BM15">
        <v>1885825.75</v>
      </c>
      <c r="BN15">
        <v>3747778.25</v>
      </c>
      <c r="BO15">
        <v>1860919.75</v>
      </c>
      <c r="BP15">
        <v>972094.06200000003</v>
      </c>
      <c r="BQ15">
        <v>3069398</v>
      </c>
      <c r="BR15">
        <v>269362.21899999998</v>
      </c>
      <c r="BS15">
        <v>1207726.875</v>
      </c>
      <c r="BT15">
        <v>3319195.25</v>
      </c>
      <c r="BU15">
        <v>1496179.75</v>
      </c>
      <c r="BV15">
        <v>326582.68800000002</v>
      </c>
      <c r="BW15">
        <v>3585450.5</v>
      </c>
      <c r="BX15">
        <v>828900.875</v>
      </c>
      <c r="BY15">
        <v>3320122.5</v>
      </c>
      <c r="BZ15">
        <v>256787.25</v>
      </c>
      <c r="CA15">
        <v>1038940.375</v>
      </c>
      <c r="CB15">
        <v>793243.375</v>
      </c>
      <c r="CC15">
        <v>348135.03100000002</v>
      </c>
      <c r="CD15">
        <v>5997840</v>
      </c>
      <c r="CE15">
        <v>3008410</v>
      </c>
      <c r="CF15">
        <v>918651.75</v>
      </c>
      <c r="CG15">
        <v>2826817.5</v>
      </c>
      <c r="CH15">
        <v>1436072</v>
      </c>
      <c r="CI15">
        <v>1657472.875</v>
      </c>
      <c r="CJ15">
        <v>1429979.5</v>
      </c>
      <c r="CK15">
        <v>848694.43799999997</v>
      </c>
      <c r="CL15">
        <v>167714.34400000001</v>
      </c>
      <c r="CM15">
        <v>828170.81200000003</v>
      </c>
      <c r="CN15">
        <v>702518.625</v>
      </c>
      <c r="CO15">
        <v>294641.46899999998</v>
      </c>
      <c r="CP15">
        <v>5058383</v>
      </c>
      <c r="CQ15">
        <v>3340603.5</v>
      </c>
      <c r="CR15">
        <v>1574702.25</v>
      </c>
      <c r="CS15">
        <v>466359.65600000002</v>
      </c>
      <c r="CT15">
        <v>678744.5</v>
      </c>
      <c r="CU15">
        <v>782127.875</v>
      </c>
      <c r="CV15">
        <v>1340429</v>
      </c>
      <c r="CW15">
        <v>4081627.75</v>
      </c>
      <c r="CX15">
        <v>12895070</v>
      </c>
      <c r="CY15">
        <v>7757943</v>
      </c>
      <c r="CZ15">
        <v>8194.8160000000007</v>
      </c>
      <c r="DA15">
        <v>1917014</v>
      </c>
      <c r="DB15">
        <v>718246.125</v>
      </c>
      <c r="DC15">
        <v>5854910.5</v>
      </c>
      <c r="DD15">
        <v>929021.31200000003</v>
      </c>
      <c r="DE15">
        <v>1266178.25</v>
      </c>
      <c r="DF15">
        <v>1304392</v>
      </c>
      <c r="DG15">
        <v>3088776.75</v>
      </c>
      <c r="DH15">
        <v>1757520.25</v>
      </c>
      <c r="DI15">
        <v>2927398.25</v>
      </c>
      <c r="DJ15">
        <v>127608.492</v>
      </c>
      <c r="DK15">
        <v>37172.449000000001</v>
      </c>
      <c r="DL15">
        <v>6176914</v>
      </c>
      <c r="DM15">
        <v>100169.992</v>
      </c>
      <c r="DN15">
        <v>301645.81199999998</v>
      </c>
      <c r="DO15">
        <v>3772173.75</v>
      </c>
      <c r="DP15">
        <v>6217219</v>
      </c>
      <c r="DQ15">
        <v>1728482</v>
      </c>
      <c r="DR15">
        <v>40126.730000000003</v>
      </c>
      <c r="DS15">
        <v>4376819</v>
      </c>
      <c r="DT15">
        <v>2635226</v>
      </c>
      <c r="DU15">
        <v>2356148.5</v>
      </c>
      <c r="DV15">
        <v>354061.25</v>
      </c>
      <c r="DW15">
        <v>42196.527000000002</v>
      </c>
      <c r="DX15">
        <v>7671770</v>
      </c>
      <c r="DY15" s="1">
        <v>732839.25</v>
      </c>
      <c r="DZ15">
        <v>13473.837</v>
      </c>
      <c r="EA15">
        <v>3623319.5</v>
      </c>
      <c r="EB15">
        <v>12333028</v>
      </c>
      <c r="EC15">
        <v>5976.2719999999999</v>
      </c>
      <c r="ED15">
        <v>1767029.875</v>
      </c>
      <c r="EE15">
        <v>404509.5</v>
      </c>
      <c r="EF15">
        <v>215580.03099999999</v>
      </c>
      <c r="EG15">
        <v>3905534.5</v>
      </c>
      <c r="EH15">
        <v>1177868.75</v>
      </c>
      <c r="EI15">
        <v>1274257.5</v>
      </c>
      <c r="EJ15">
        <v>2171811.25</v>
      </c>
      <c r="EK15">
        <v>1632518.375</v>
      </c>
      <c r="EL15">
        <v>2188647.5</v>
      </c>
      <c r="EM15">
        <v>1129483.125</v>
      </c>
      <c r="EN15">
        <v>2041048.625</v>
      </c>
      <c r="EO15">
        <v>4187450</v>
      </c>
      <c r="EP15">
        <v>672298.31200000003</v>
      </c>
      <c r="EQ15">
        <v>574952.75</v>
      </c>
      <c r="ER15">
        <v>4479165.5</v>
      </c>
      <c r="ES15">
        <v>3138106.5</v>
      </c>
      <c r="ET15">
        <v>1999931</v>
      </c>
      <c r="EU15">
        <v>497560</v>
      </c>
      <c r="EV15">
        <v>422821.96899999998</v>
      </c>
      <c r="EW15">
        <v>1414587</v>
      </c>
      <c r="EX15">
        <v>1401579.875</v>
      </c>
      <c r="EY15">
        <v>1093015.875</v>
      </c>
      <c r="EZ15">
        <v>2362864.5</v>
      </c>
      <c r="FA15">
        <v>3737269</v>
      </c>
      <c r="FB15">
        <v>670920.56200000003</v>
      </c>
      <c r="FC15">
        <v>526863.75</v>
      </c>
      <c r="FD15">
        <v>1831508</v>
      </c>
      <c r="FE15">
        <v>68029.375</v>
      </c>
      <c r="FF15">
        <v>238103.891</v>
      </c>
      <c r="FG15">
        <v>242082.43799999999</v>
      </c>
      <c r="FH15">
        <v>238367.71900000001</v>
      </c>
      <c r="FI15">
        <v>333435.84399999998</v>
      </c>
      <c r="FJ15">
        <v>1505426.75</v>
      </c>
      <c r="FK15">
        <v>55990.311999999998</v>
      </c>
      <c r="FL15">
        <v>1662837.25</v>
      </c>
      <c r="FM15">
        <v>983673</v>
      </c>
      <c r="FN15">
        <v>495033.875</v>
      </c>
      <c r="FO15">
        <v>6078403</v>
      </c>
      <c r="FP15">
        <v>1758345</v>
      </c>
      <c r="FQ15">
        <v>3176367</v>
      </c>
      <c r="FR15">
        <v>6364351</v>
      </c>
      <c r="FS15">
        <v>619768</v>
      </c>
      <c r="FT15">
        <v>1008509.5</v>
      </c>
      <c r="FU15">
        <v>1443324.375</v>
      </c>
      <c r="FV15">
        <v>2246235.5</v>
      </c>
      <c r="FW15">
        <v>1003791.438</v>
      </c>
      <c r="FX15">
        <v>251110.67199999999</v>
      </c>
      <c r="FY15">
        <v>2857018</v>
      </c>
      <c r="FZ15">
        <v>1072326.125</v>
      </c>
      <c r="GA15">
        <v>68423.827999999994</v>
      </c>
      <c r="GB15">
        <v>1278748.375</v>
      </c>
      <c r="GC15">
        <v>1417726</v>
      </c>
      <c r="GD15">
        <v>459904.125</v>
      </c>
      <c r="GE15">
        <v>2466515</v>
      </c>
      <c r="GF15">
        <v>3853959.75</v>
      </c>
      <c r="GG15">
        <v>595572.43799999997</v>
      </c>
      <c r="GH15">
        <v>77662.116999999998</v>
      </c>
      <c r="GI15">
        <v>604643.56200000003</v>
      </c>
      <c r="GJ15">
        <v>643525.5</v>
      </c>
      <c r="GK15">
        <v>2026405.5</v>
      </c>
      <c r="GL15">
        <v>5713622</v>
      </c>
      <c r="GM15">
        <v>2103287.5</v>
      </c>
      <c r="GN15">
        <v>141556.93799999999</v>
      </c>
      <c r="GO15">
        <v>748106.25</v>
      </c>
      <c r="GP15">
        <v>790288.375</v>
      </c>
      <c r="GQ15">
        <v>2339469.75</v>
      </c>
      <c r="GR15">
        <v>384704.125</v>
      </c>
      <c r="GS15">
        <v>993052.93799999997</v>
      </c>
      <c r="GT15">
        <v>2302001.25</v>
      </c>
      <c r="GU15">
        <v>99615.289000000004</v>
      </c>
      <c r="GV15">
        <v>858066</v>
      </c>
      <c r="GW15">
        <v>153140.57800000001</v>
      </c>
      <c r="GX15">
        <v>726827.56200000003</v>
      </c>
      <c r="GY15">
        <v>2576083.25</v>
      </c>
      <c r="GZ15">
        <v>876867.5</v>
      </c>
      <c r="HA15">
        <v>4937235.5</v>
      </c>
      <c r="HB15">
        <v>610478.93799999997</v>
      </c>
      <c r="HC15">
        <v>293374.40600000002</v>
      </c>
      <c r="HD15">
        <v>3052937</v>
      </c>
      <c r="HE15">
        <v>87954.414000000004</v>
      </c>
      <c r="HF15">
        <v>1917498.875</v>
      </c>
      <c r="HG15">
        <v>5101301</v>
      </c>
      <c r="HH15">
        <v>69323.233999999997</v>
      </c>
      <c r="HI15">
        <v>1759797.5</v>
      </c>
      <c r="HJ15">
        <v>1063795.875</v>
      </c>
      <c r="HK15">
        <v>1133327.375</v>
      </c>
      <c r="HL15">
        <v>249495.81200000001</v>
      </c>
      <c r="HM15">
        <v>1366998.125</v>
      </c>
      <c r="HN15">
        <v>530376.875</v>
      </c>
      <c r="HO15">
        <v>873803.375</v>
      </c>
      <c r="HP15">
        <v>3114255.25</v>
      </c>
      <c r="HQ15">
        <v>1088420</v>
      </c>
      <c r="HR15">
        <v>1351798.5</v>
      </c>
      <c r="HS15">
        <v>477242.5</v>
      </c>
      <c r="HT15">
        <v>615767.56200000003</v>
      </c>
      <c r="HU15">
        <v>1140828.125</v>
      </c>
      <c r="HV15">
        <v>1521680.625</v>
      </c>
      <c r="HW15">
        <v>975878</v>
      </c>
      <c r="HX15">
        <v>573551.06200000003</v>
      </c>
      <c r="HY15">
        <v>1484851.375</v>
      </c>
      <c r="HZ15">
        <v>191429.96900000001</v>
      </c>
      <c r="IA15">
        <v>490402.875</v>
      </c>
      <c r="IB15">
        <v>753716.31200000003</v>
      </c>
      <c r="IC15">
        <v>312270.75</v>
      </c>
      <c r="ID15">
        <v>169936.984</v>
      </c>
      <c r="IE15">
        <v>331386.84399999998</v>
      </c>
      <c r="IF15">
        <v>99374.452999999994</v>
      </c>
      <c r="IG15">
        <v>188922.71900000001</v>
      </c>
      <c r="IH15">
        <v>1845711.5</v>
      </c>
      <c r="II15">
        <v>586137.875</v>
      </c>
      <c r="IJ15">
        <v>1643883.125</v>
      </c>
      <c r="IK15">
        <v>84517.866999999998</v>
      </c>
      <c r="IL15">
        <v>427032.5</v>
      </c>
      <c r="IM15">
        <v>19563.967000000001</v>
      </c>
      <c r="IN15">
        <v>611127.06200000003</v>
      </c>
      <c r="IO15">
        <v>376679.93800000002</v>
      </c>
      <c r="IP15">
        <v>12493.875</v>
      </c>
      <c r="IQ15">
        <v>122116.32799999999</v>
      </c>
      <c r="IR15">
        <v>279396.53100000002</v>
      </c>
      <c r="IS15">
        <v>105069.29700000001</v>
      </c>
      <c r="IT15">
        <v>60403.120999999999</v>
      </c>
      <c r="IU15">
        <v>9007.2790000000005</v>
      </c>
      <c r="IV15">
        <v>9896.5879999999997</v>
      </c>
    </row>
    <row r="16" spans="1:256" x14ac:dyDescent="0.15">
      <c r="A16">
        <v>47904.762000000002</v>
      </c>
      <c r="B16">
        <v>18041.576000000001</v>
      </c>
      <c r="C16">
        <v>22984.037</v>
      </c>
      <c r="D16">
        <v>3897.01</v>
      </c>
      <c r="E16">
        <v>43462.843999999997</v>
      </c>
      <c r="F16">
        <v>277773.06199999998</v>
      </c>
      <c r="G16">
        <v>3570.6950000000002</v>
      </c>
      <c r="H16">
        <v>333570.875</v>
      </c>
      <c r="I16">
        <v>909969.375</v>
      </c>
      <c r="J16">
        <v>427452.31199999998</v>
      </c>
      <c r="K16">
        <v>130559.75</v>
      </c>
      <c r="L16">
        <v>1476223.625</v>
      </c>
      <c r="M16">
        <v>1875158.125</v>
      </c>
      <c r="N16">
        <v>208160.109</v>
      </c>
      <c r="O16">
        <v>88072.733999999997</v>
      </c>
      <c r="P16">
        <v>1841439.25</v>
      </c>
      <c r="Q16">
        <v>558048.56200000003</v>
      </c>
      <c r="R16">
        <v>99737.437999999995</v>
      </c>
      <c r="S16">
        <v>2591432</v>
      </c>
      <c r="T16">
        <v>195340.09400000001</v>
      </c>
      <c r="U16">
        <v>370634.93800000002</v>
      </c>
      <c r="V16">
        <v>288059.93800000002</v>
      </c>
      <c r="W16">
        <v>1193062.5</v>
      </c>
      <c r="X16">
        <v>709559</v>
      </c>
      <c r="Y16">
        <v>390005.15600000002</v>
      </c>
      <c r="Z16">
        <v>571482.75</v>
      </c>
      <c r="AA16">
        <v>947312.875</v>
      </c>
      <c r="AB16">
        <v>2262450.5</v>
      </c>
      <c r="AC16">
        <v>1180454.75</v>
      </c>
      <c r="AD16">
        <v>454945.81199999998</v>
      </c>
      <c r="AE16">
        <v>1346137.75</v>
      </c>
      <c r="AF16">
        <v>468088.34399999998</v>
      </c>
      <c r="AG16">
        <v>1367202</v>
      </c>
      <c r="AH16">
        <v>1132540</v>
      </c>
      <c r="AI16">
        <v>444750.21899999998</v>
      </c>
      <c r="AJ16">
        <v>566232.93799999997</v>
      </c>
      <c r="AK16">
        <v>34252.245999999999</v>
      </c>
      <c r="AL16">
        <v>106767.883</v>
      </c>
      <c r="AM16">
        <v>388972.875</v>
      </c>
      <c r="AN16">
        <v>721781.18799999997</v>
      </c>
      <c r="AO16">
        <v>285039.68800000002</v>
      </c>
      <c r="AP16">
        <v>1125025.625</v>
      </c>
      <c r="AQ16">
        <v>261994.95300000001</v>
      </c>
      <c r="AR16">
        <v>1233609.125</v>
      </c>
      <c r="AS16">
        <v>435026.34399999998</v>
      </c>
      <c r="AT16">
        <v>963377.93799999997</v>
      </c>
      <c r="AU16">
        <v>2093424.5</v>
      </c>
      <c r="AV16">
        <v>2497006.75</v>
      </c>
      <c r="AW16">
        <v>174006.03099999999</v>
      </c>
      <c r="AX16">
        <v>411335.34399999998</v>
      </c>
      <c r="AY16">
        <v>508403.56199999998</v>
      </c>
      <c r="AZ16">
        <v>794877.625</v>
      </c>
      <c r="BA16">
        <v>1532265.875</v>
      </c>
      <c r="BB16">
        <v>572476.625</v>
      </c>
      <c r="BC16">
        <v>81506.937999999995</v>
      </c>
      <c r="BD16">
        <v>962063.125</v>
      </c>
      <c r="BE16">
        <v>1267255.375</v>
      </c>
      <c r="BF16">
        <v>2259905.25</v>
      </c>
      <c r="BG16">
        <v>953483.68799999997</v>
      </c>
      <c r="BH16">
        <v>624788.25</v>
      </c>
      <c r="BI16">
        <v>20529.063999999998</v>
      </c>
      <c r="BJ16">
        <v>316469.5</v>
      </c>
      <c r="BK16">
        <v>3556782</v>
      </c>
      <c r="BL16">
        <v>3072432.75</v>
      </c>
      <c r="BM16">
        <v>217561.78099999999</v>
      </c>
      <c r="BN16">
        <v>545326.75</v>
      </c>
      <c r="BO16">
        <v>127740.141</v>
      </c>
      <c r="BP16">
        <v>662164.93799999997</v>
      </c>
      <c r="BQ16">
        <v>238757.56200000001</v>
      </c>
      <c r="BR16">
        <v>398561.03100000002</v>
      </c>
      <c r="BS16">
        <v>453643.5</v>
      </c>
      <c r="BT16">
        <v>1980826.5</v>
      </c>
      <c r="BU16">
        <v>732860.81200000003</v>
      </c>
      <c r="BV16">
        <v>3776548.75</v>
      </c>
      <c r="BW16">
        <v>1776.154</v>
      </c>
      <c r="BX16">
        <v>2118089</v>
      </c>
      <c r="BY16">
        <v>5111936.5</v>
      </c>
      <c r="BZ16">
        <v>1656475.5</v>
      </c>
      <c r="CA16">
        <v>1473313.375</v>
      </c>
      <c r="CB16">
        <v>163861.03099999999</v>
      </c>
      <c r="CC16">
        <v>1426753</v>
      </c>
      <c r="CD16">
        <v>685874.125</v>
      </c>
      <c r="CE16">
        <v>2143304</v>
      </c>
      <c r="CF16">
        <v>9639647</v>
      </c>
      <c r="CG16">
        <v>2910311.5</v>
      </c>
      <c r="CH16">
        <v>3863879.25</v>
      </c>
      <c r="CI16">
        <v>346694.25</v>
      </c>
      <c r="CJ16">
        <v>9169100</v>
      </c>
      <c r="CK16">
        <v>1895365.75</v>
      </c>
      <c r="CL16">
        <v>8745836</v>
      </c>
      <c r="CM16">
        <v>356973.59399999998</v>
      </c>
      <c r="CN16">
        <v>6773708</v>
      </c>
      <c r="CO16">
        <v>1084595.625</v>
      </c>
      <c r="CP16">
        <v>4834820.5</v>
      </c>
      <c r="CQ16">
        <v>12066144</v>
      </c>
      <c r="CR16">
        <v>8931356</v>
      </c>
      <c r="CS16">
        <v>2104248</v>
      </c>
      <c r="CT16">
        <v>4245196</v>
      </c>
      <c r="CU16">
        <v>173807.68799999999</v>
      </c>
      <c r="CV16">
        <v>250225.42199999999</v>
      </c>
      <c r="CW16">
        <v>82166.710999999996</v>
      </c>
      <c r="CX16">
        <v>3887771.75</v>
      </c>
      <c r="CY16">
        <v>481127.21899999998</v>
      </c>
      <c r="CZ16">
        <v>179543.141</v>
      </c>
      <c r="DA16">
        <v>2843134</v>
      </c>
      <c r="DB16">
        <v>4029370.25</v>
      </c>
      <c r="DC16">
        <v>959640.56200000003</v>
      </c>
      <c r="DD16">
        <v>285655.15600000002</v>
      </c>
      <c r="DE16">
        <v>3704302</v>
      </c>
      <c r="DF16">
        <v>2358548.25</v>
      </c>
      <c r="DG16">
        <v>2762063.5</v>
      </c>
      <c r="DH16">
        <v>661148.81200000003</v>
      </c>
      <c r="DI16">
        <v>2996314</v>
      </c>
      <c r="DJ16">
        <v>3463697.5</v>
      </c>
      <c r="DK16">
        <v>3042707.25</v>
      </c>
      <c r="DL16">
        <v>1401487</v>
      </c>
      <c r="DM16">
        <v>2430783</v>
      </c>
      <c r="DN16">
        <v>985607.375</v>
      </c>
      <c r="DO16">
        <v>6486810.5</v>
      </c>
      <c r="DP16">
        <v>780399.43799999997</v>
      </c>
      <c r="DQ16">
        <v>843961</v>
      </c>
      <c r="DR16">
        <v>2582665</v>
      </c>
      <c r="DS16">
        <v>824250.125</v>
      </c>
      <c r="DT16">
        <v>1878003.75</v>
      </c>
      <c r="DU16">
        <v>2876058</v>
      </c>
      <c r="DV16">
        <v>1307047.625</v>
      </c>
      <c r="DW16">
        <v>385641.15600000002</v>
      </c>
      <c r="DX16">
        <v>411045.25</v>
      </c>
      <c r="DY16" s="1">
        <v>555648.18799999997</v>
      </c>
      <c r="DZ16">
        <v>82351.297000000006</v>
      </c>
      <c r="EA16">
        <v>446219.06199999998</v>
      </c>
      <c r="EB16">
        <v>3402445.25</v>
      </c>
      <c r="EC16">
        <v>574977.56200000003</v>
      </c>
      <c r="ED16">
        <v>945691.75</v>
      </c>
      <c r="EE16">
        <v>2352078.75</v>
      </c>
      <c r="EF16">
        <v>296405.75</v>
      </c>
      <c r="EG16">
        <v>7259671</v>
      </c>
      <c r="EH16">
        <v>2047693.375</v>
      </c>
      <c r="EI16">
        <v>2568356.5</v>
      </c>
      <c r="EJ16">
        <v>717825.5</v>
      </c>
      <c r="EK16">
        <v>1247187.75</v>
      </c>
      <c r="EL16">
        <v>1492783.75</v>
      </c>
      <c r="EM16">
        <v>376114.625</v>
      </c>
      <c r="EN16">
        <v>464061.625</v>
      </c>
      <c r="EO16">
        <v>1562163.375</v>
      </c>
      <c r="EP16">
        <v>250433.70300000001</v>
      </c>
      <c r="EQ16">
        <v>1562419.75</v>
      </c>
      <c r="ER16">
        <v>6536329</v>
      </c>
      <c r="ES16">
        <v>1929639.75</v>
      </c>
      <c r="ET16">
        <v>5376692</v>
      </c>
      <c r="EU16">
        <v>1923560.875</v>
      </c>
      <c r="EV16">
        <v>7888374.5</v>
      </c>
      <c r="EW16">
        <v>171048.984</v>
      </c>
      <c r="EX16">
        <v>688520.81200000003</v>
      </c>
      <c r="EY16">
        <v>3119475.75</v>
      </c>
      <c r="EZ16">
        <v>1041817.188</v>
      </c>
      <c r="FA16">
        <v>12498517</v>
      </c>
      <c r="FB16">
        <v>495900.81199999998</v>
      </c>
      <c r="FC16">
        <v>9390040</v>
      </c>
      <c r="FD16">
        <v>322041.25</v>
      </c>
      <c r="FE16">
        <v>1720155.125</v>
      </c>
      <c r="FF16">
        <v>1053722.875</v>
      </c>
      <c r="FG16">
        <v>200774.28099999999</v>
      </c>
      <c r="FH16">
        <v>164482.96900000001</v>
      </c>
      <c r="FI16">
        <v>2137494.5</v>
      </c>
      <c r="FJ16">
        <v>4338250.5</v>
      </c>
      <c r="FK16">
        <v>438785.56199999998</v>
      </c>
      <c r="FL16">
        <v>208898.45300000001</v>
      </c>
      <c r="FM16">
        <v>278024.93800000002</v>
      </c>
      <c r="FN16">
        <v>1049146.375</v>
      </c>
      <c r="FO16">
        <v>67542.593999999997</v>
      </c>
      <c r="FP16">
        <v>760843.125</v>
      </c>
      <c r="FQ16">
        <v>709905.5</v>
      </c>
      <c r="FR16">
        <v>4707312.5</v>
      </c>
      <c r="FS16">
        <v>167617.484</v>
      </c>
      <c r="FT16">
        <v>1004725.188</v>
      </c>
      <c r="FU16">
        <v>487957.93800000002</v>
      </c>
      <c r="FV16">
        <v>795224.125</v>
      </c>
      <c r="FW16">
        <v>803626.375</v>
      </c>
      <c r="FX16">
        <v>1780983.875</v>
      </c>
      <c r="FY16">
        <v>2965563.25</v>
      </c>
      <c r="FZ16">
        <v>1946461.25</v>
      </c>
      <c r="GA16">
        <v>1287405.25</v>
      </c>
      <c r="GB16">
        <v>1157345</v>
      </c>
      <c r="GC16">
        <v>91833.922000000006</v>
      </c>
      <c r="GD16">
        <v>471143.125</v>
      </c>
      <c r="GE16">
        <v>2132122.75</v>
      </c>
      <c r="GF16">
        <v>530217.375</v>
      </c>
      <c r="GG16">
        <v>223179.359</v>
      </c>
      <c r="GH16">
        <v>10662.091</v>
      </c>
      <c r="GI16">
        <v>1939556.25</v>
      </c>
      <c r="GJ16">
        <v>720683.125</v>
      </c>
      <c r="GK16">
        <v>192295.234</v>
      </c>
      <c r="GL16">
        <v>562383.18799999997</v>
      </c>
      <c r="GM16">
        <v>1504319.5</v>
      </c>
      <c r="GN16">
        <v>1114869.25</v>
      </c>
      <c r="GO16">
        <v>239162.5</v>
      </c>
      <c r="GP16">
        <v>2831571</v>
      </c>
      <c r="GQ16">
        <v>2415132.5</v>
      </c>
      <c r="GR16">
        <v>1475927.5</v>
      </c>
      <c r="GS16">
        <v>806775.875</v>
      </c>
      <c r="GT16">
        <v>1215528</v>
      </c>
      <c r="GU16">
        <v>1348238.5</v>
      </c>
      <c r="GV16">
        <v>672354.125</v>
      </c>
      <c r="GW16">
        <v>1589831.25</v>
      </c>
      <c r="GX16">
        <v>683306.81200000003</v>
      </c>
      <c r="GY16">
        <v>544741.81200000003</v>
      </c>
      <c r="GZ16">
        <v>516061.71899999998</v>
      </c>
      <c r="HA16">
        <v>243962.56200000001</v>
      </c>
      <c r="HB16">
        <v>170732.641</v>
      </c>
      <c r="HC16">
        <v>819048.56200000003</v>
      </c>
      <c r="HD16">
        <v>1877703.625</v>
      </c>
      <c r="HE16">
        <v>1294775.125</v>
      </c>
      <c r="HF16">
        <v>40995.141000000003</v>
      </c>
      <c r="HG16">
        <v>584800.875</v>
      </c>
      <c r="HH16">
        <v>3439359.75</v>
      </c>
      <c r="HI16">
        <v>1007143.312</v>
      </c>
      <c r="HJ16">
        <v>442963.53100000002</v>
      </c>
      <c r="HK16">
        <v>4397012</v>
      </c>
      <c r="HL16">
        <v>4182907</v>
      </c>
      <c r="HM16">
        <v>3701897.5</v>
      </c>
      <c r="HN16">
        <v>256775.46900000001</v>
      </c>
      <c r="HO16">
        <v>269057.06199999998</v>
      </c>
      <c r="HP16">
        <v>124338.398</v>
      </c>
      <c r="HQ16">
        <v>1087211.625</v>
      </c>
      <c r="HR16">
        <v>759613.56200000003</v>
      </c>
      <c r="HS16">
        <v>334923.5</v>
      </c>
      <c r="HT16">
        <v>1206610.875</v>
      </c>
      <c r="HU16">
        <v>156555.31200000001</v>
      </c>
      <c r="HV16">
        <v>1654174.125</v>
      </c>
      <c r="HW16">
        <v>770184.06200000003</v>
      </c>
      <c r="HX16">
        <v>3162433</v>
      </c>
      <c r="HY16">
        <v>1383781.75</v>
      </c>
      <c r="HZ16">
        <v>508511.06199999998</v>
      </c>
      <c r="IA16">
        <v>1089867.125</v>
      </c>
      <c r="IB16">
        <v>1473497.875</v>
      </c>
      <c r="IC16">
        <v>589845.18799999997</v>
      </c>
      <c r="ID16">
        <v>173103.42199999999</v>
      </c>
      <c r="IE16">
        <v>853764.875</v>
      </c>
      <c r="IF16">
        <v>1163918.625</v>
      </c>
      <c r="IG16">
        <v>418463.78100000002</v>
      </c>
      <c r="IH16">
        <v>1359501.25</v>
      </c>
      <c r="II16">
        <v>453774.625</v>
      </c>
      <c r="IJ16">
        <v>830692.93799999997</v>
      </c>
      <c r="IK16">
        <v>29308.206999999999</v>
      </c>
      <c r="IL16">
        <v>829894.375</v>
      </c>
      <c r="IM16">
        <v>719831.75</v>
      </c>
      <c r="IN16">
        <v>536419.81200000003</v>
      </c>
      <c r="IO16">
        <v>765487.375</v>
      </c>
      <c r="IP16">
        <v>127479.29700000001</v>
      </c>
      <c r="IQ16">
        <v>12336.455</v>
      </c>
      <c r="IR16">
        <v>206973.82800000001</v>
      </c>
      <c r="IS16">
        <v>3998.5320000000002</v>
      </c>
      <c r="IT16">
        <v>16688.072</v>
      </c>
      <c r="IU16">
        <v>2965.721</v>
      </c>
      <c r="IV16">
        <v>8545.4979999999996</v>
      </c>
    </row>
    <row r="17" spans="1:256" x14ac:dyDescent="0.15">
      <c r="A17">
        <v>31874.618999999999</v>
      </c>
      <c r="B17">
        <v>69273.983999999997</v>
      </c>
      <c r="C17">
        <v>23280.455000000002</v>
      </c>
      <c r="D17">
        <v>304729.43800000002</v>
      </c>
      <c r="E17">
        <v>180225.375</v>
      </c>
      <c r="F17">
        <v>252326.25</v>
      </c>
      <c r="G17">
        <v>231676.34400000001</v>
      </c>
      <c r="H17">
        <v>11037.215</v>
      </c>
      <c r="I17">
        <v>1146514.5</v>
      </c>
      <c r="J17">
        <v>1129640.375</v>
      </c>
      <c r="K17">
        <v>417420.25</v>
      </c>
      <c r="L17">
        <v>357896.18800000002</v>
      </c>
      <c r="M17">
        <v>324785.28100000002</v>
      </c>
      <c r="N17">
        <v>219990.70300000001</v>
      </c>
      <c r="O17">
        <v>1551047.625</v>
      </c>
      <c r="P17">
        <v>155042.78099999999</v>
      </c>
      <c r="Q17">
        <v>4589.9380000000001</v>
      </c>
      <c r="R17">
        <v>971399.875</v>
      </c>
      <c r="S17">
        <v>1519538.125</v>
      </c>
      <c r="T17">
        <v>139988.65599999999</v>
      </c>
      <c r="U17">
        <v>1783819.75</v>
      </c>
      <c r="V17">
        <v>766937.81200000003</v>
      </c>
      <c r="W17">
        <v>3717239.25</v>
      </c>
      <c r="X17">
        <v>2770259</v>
      </c>
      <c r="Y17">
        <v>1898180.25</v>
      </c>
      <c r="Z17">
        <v>656621.125</v>
      </c>
      <c r="AA17">
        <v>3004331.25</v>
      </c>
      <c r="AB17">
        <v>373405.96899999998</v>
      </c>
      <c r="AC17">
        <v>2378024.5</v>
      </c>
      <c r="AD17">
        <v>1340318.875</v>
      </c>
      <c r="AE17">
        <v>735005.31200000003</v>
      </c>
      <c r="AF17">
        <v>667710</v>
      </c>
      <c r="AG17">
        <v>1927113.125</v>
      </c>
      <c r="AH17">
        <v>62832.156000000003</v>
      </c>
      <c r="AI17">
        <v>2086338.75</v>
      </c>
      <c r="AJ17">
        <v>2138302.75</v>
      </c>
      <c r="AK17">
        <v>5332605</v>
      </c>
      <c r="AL17">
        <v>48927.425999999999</v>
      </c>
      <c r="AM17">
        <v>568213.43799999997</v>
      </c>
      <c r="AN17">
        <v>2204589.25</v>
      </c>
      <c r="AO17">
        <v>480229.03100000002</v>
      </c>
      <c r="AP17">
        <v>1154252</v>
      </c>
      <c r="AQ17">
        <v>408547.81199999998</v>
      </c>
      <c r="AR17">
        <v>1405187.875</v>
      </c>
      <c r="AS17">
        <v>1031330.5</v>
      </c>
      <c r="AT17">
        <v>4415513.5</v>
      </c>
      <c r="AU17">
        <v>2264213.5</v>
      </c>
      <c r="AV17">
        <v>518105.03100000002</v>
      </c>
      <c r="AW17">
        <v>2417115</v>
      </c>
      <c r="AX17">
        <v>708274.56200000003</v>
      </c>
      <c r="AY17">
        <v>287506.375</v>
      </c>
      <c r="AZ17">
        <v>2379905</v>
      </c>
      <c r="BA17">
        <v>3889719.5</v>
      </c>
      <c r="BB17">
        <v>4236942.5</v>
      </c>
      <c r="BC17">
        <v>1211183.125</v>
      </c>
      <c r="BD17">
        <v>919813.875</v>
      </c>
      <c r="BE17">
        <v>1927319</v>
      </c>
      <c r="BF17">
        <v>2464598.75</v>
      </c>
      <c r="BG17">
        <v>36701.258000000002</v>
      </c>
      <c r="BH17">
        <v>3597749</v>
      </c>
      <c r="BI17">
        <v>939757.31200000003</v>
      </c>
      <c r="BJ17">
        <v>3940924.75</v>
      </c>
      <c r="BK17">
        <v>3203324</v>
      </c>
      <c r="BL17">
        <v>1589615.125</v>
      </c>
      <c r="BM17">
        <v>2353294.25</v>
      </c>
      <c r="BN17">
        <v>327377.375</v>
      </c>
      <c r="BO17">
        <v>1487936.625</v>
      </c>
      <c r="BP17">
        <v>488758.28100000002</v>
      </c>
      <c r="BQ17">
        <v>1399727.75</v>
      </c>
      <c r="BR17">
        <v>3763575.25</v>
      </c>
      <c r="BS17">
        <v>854079.06200000003</v>
      </c>
      <c r="BT17">
        <v>3840197.25</v>
      </c>
      <c r="BU17">
        <v>3767376.25</v>
      </c>
      <c r="BV17">
        <v>1073007.375</v>
      </c>
      <c r="BW17">
        <v>1142593.25</v>
      </c>
      <c r="BX17">
        <v>1413313.875</v>
      </c>
      <c r="BY17">
        <v>2935938.25</v>
      </c>
      <c r="BZ17">
        <v>2202623</v>
      </c>
      <c r="CA17">
        <v>619112.375</v>
      </c>
      <c r="CB17">
        <v>5958397</v>
      </c>
      <c r="CC17">
        <v>6092357</v>
      </c>
      <c r="CD17">
        <v>567716</v>
      </c>
      <c r="CE17">
        <v>1705301.75</v>
      </c>
      <c r="CF17">
        <v>3433001.5</v>
      </c>
      <c r="CG17">
        <v>6886020</v>
      </c>
      <c r="CH17">
        <v>2391151</v>
      </c>
      <c r="CI17">
        <v>3152885.25</v>
      </c>
      <c r="CJ17">
        <v>1240086.5</v>
      </c>
      <c r="CK17">
        <v>380743.625</v>
      </c>
      <c r="CL17">
        <v>940395.5</v>
      </c>
      <c r="CM17">
        <v>1598442.125</v>
      </c>
      <c r="CN17">
        <v>435311.93800000002</v>
      </c>
      <c r="CO17">
        <v>624078.25</v>
      </c>
      <c r="CP17">
        <v>1287242.5</v>
      </c>
      <c r="CQ17">
        <v>1644622</v>
      </c>
      <c r="CR17">
        <v>670249.375</v>
      </c>
      <c r="CS17">
        <v>14376.492</v>
      </c>
      <c r="CT17">
        <v>2141263.75</v>
      </c>
      <c r="CU17">
        <v>286643.375</v>
      </c>
      <c r="CV17">
        <v>1426025.625</v>
      </c>
      <c r="CW17">
        <v>427031.625</v>
      </c>
      <c r="CX17">
        <v>225860.68799999999</v>
      </c>
      <c r="CY17">
        <v>1238954.375</v>
      </c>
      <c r="CZ17">
        <v>232889.06200000001</v>
      </c>
      <c r="DA17">
        <v>920127.125</v>
      </c>
      <c r="DB17">
        <v>3549051.5</v>
      </c>
      <c r="DC17">
        <v>8816932</v>
      </c>
      <c r="DD17">
        <v>3629769</v>
      </c>
      <c r="DE17">
        <v>355446.78100000002</v>
      </c>
      <c r="DF17">
        <v>320412.34399999998</v>
      </c>
      <c r="DG17">
        <v>471909.68800000002</v>
      </c>
      <c r="DH17">
        <v>1517428.75</v>
      </c>
      <c r="DI17">
        <v>2767037</v>
      </c>
      <c r="DJ17">
        <v>1050011.375</v>
      </c>
      <c r="DK17">
        <v>7745469.5</v>
      </c>
      <c r="DL17">
        <v>836609.5</v>
      </c>
      <c r="DM17">
        <v>3268994</v>
      </c>
      <c r="DN17">
        <v>662792.81200000003</v>
      </c>
      <c r="DO17">
        <v>1675520.375</v>
      </c>
      <c r="DP17">
        <v>930064.375</v>
      </c>
      <c r="DQ17">
        <v>1113760</v>
      </c>
      <c r="DR17">
        <v>257715.68799999999</v>
      </c>
      <c r="DS17">
        <v>315094.96899999998</v>
      </c>
      <c r="DT17">
        <v>1206284.75</v>
      </c>
      <c r="DU17">
        <v>654046.43799999997</v>
      </c>
      <c r="DV17">
        <v>2335583.75</v>
      </c>
      <c r="DW17">
        <v>426862.53100000002</v>
      </c>
      <c r="DX17">
        <v>3133101</v>
      </c>
      <c r="DY17" s="1">
        <v>4942000.5</v>
      </c>
      <c r="DZ17">
        <v>1728341.625</v>
      </c>
      <c r="EA17">
        <v>1289785.625</v>
      </c>
      <c r="EB17">
        <v>1587186.125</v>
      </c>
      <c r="EC17">
        <v>1096735.75</v>
      </c>
      <c r="ED17">
        <v>841478.5</v>
      </c>
      <c r="EE17">
        <v>859622.75</v>
      </c>
      <c r="EF17">
        <v>699204.18799999997</v>
      </c>
      <c r="EG17">
        <v>1377077</v>
      </c>
      <c r="EH17">
        <v>434279.25</v>
      </c>
      <c r="EI17">
        <v>355013.71899999998</v>
      </c>
      <c r="EJ17">
        <v>2340907.5</v>
      </c>
      <c r="EK17">
        <v>1485121.625</v>
      </c>
      <c r="EL17">
        <v>1087404.75</v>
      </c>
      <c r="EM17">
        <v>733006.31200000003</v>
      </c>
      <c r="EN17">
        <v>5653322</v>
      </c>
      <c r="EO17">
        <v>2837690.5</v>
      </c>
      <c r="EP17">
        <v>1133989.5</v>
      </c>
      <c r="EQ17">
        <v>4242468</v>
      </c>
      <c r="ER17">
        <v>1500298.75</v>
      </c>
      <c r="ES17">
        <v>2880136</v>
      </c>
      <c r="ET17">
        <v>817410.75</v>
      </c>
      <c r="EU17">
        <v>3565822.75</v>
      </c>
      <c r="EV17">
        <v>2790972.25</v>
      </c>
      <c r="EW17">
        <v>5810816</v>
      </c>
      <c r="EX17">
        <v>2500317.75</v>
      </c>
      <c r="EY17">
        <v>1775465</v>
      </c>
      <c r="EZ17">
        <v>2183236.25</v>
      </c>
      <c r="FA17">
        <v>2465756.75</v>
      </c>
      <c r="FB17">
        <v>1080207.875</v>
      </c>
      <c r="FC17">
        <v>1143387.75</v>
      </c>
      <c r="FD17">
        <v>3514220.5</v>
      </c>
      <c r="FE17">
        <v>6532699.5</v>
      </c>
      <c r="FF17">
        <v>171389.109</v>
      </c>
      <c r="FG17">
        <v>1090067.625</v>
      </c>
      <c r="FH17">
        <v>2421099.5</v>
      </c>
      <c r="FI17">
        <v>2282696.5</v>
      </c>
      <c r="FJ17">
        <v>3766277.75</v>
      </c>
      <c r="FK17">
        <v>309238.06199999998</v>
      </c>
      <c r="FL17">
        <v>795362.06200000003</v>
      </c>
      <c r="FM17">
        <v>20766.611000000001</v>
      </c>
      <c r="FN17">
        <v>2611351.5</v>
      </c>
      <c r="FO17">
        <v>158073.75</v>
      </c>
      <c r="FP17">
        <v>1460881.5</v>
      </c>
      <c r="FQ17">
        <v>1289355.75</v>
      </c>
      <c r="FR17">
        <v>1687724.5</v>
      </c>
      <c r="FS17">
        <v>1887735.75</v>
      </c>
      <c r="FT17">
        <v>9613745</v>
      </c>
      <c r="FU17">
        <v>1761160.75</v>
      </c>
      <c r="FV17">
        <v>221585.75</v>
      </c>
      <c r="FW17">
        <v>4563839.5</v>
      </c>
      <c r="FX17">
        <v>1769756.75</v>
      </c>
      <c r="FY17">
        <v>107054.609</v>
      </c>
      <c r="FZ17">
        <v>1065106</v>
      </c>
      <c r="GA17">
        <v>1450527.125</v>
      </c>
      <c r="GB17">
        <v>828344.875</v>
      </c>
      <c r="GC17">
        <v>4806306.5</v>
      </c>
      <c r="GD17">
        <v>1350578.625</v>
      </c>
      <c r="GE17">
        <v>2673532.75</v>
      </c>
      <c r="GF17">
        <v>3569794.5</v>
      </c>
      <c r="GG17">
        <v>3391353.75</v>
      </c>
      <c r="GH17">
        <v>3124769.25</v>
      </c>
      <c r="GI17">
        <v>5398030.5</v>
      </c>
      <c r="GJ17">
        <v>299177.31199999998</v>
      </c>
      <c r="GK17">
        <v>2194004.75</v>
      </c>
      <c r="GL17">
        <v>497216.5</v>
      </c>
      <c r="GM17">
        <v>109427.359</v>
      </c>
      <c r="GN17">
        <v>124425.906</v>
      </c>
      <c r="GO17">
        <v>1001967</v>
      </c>
      <c r="GP17">
        <v>60644.190999999999</v>
      </c>
      <c r="GQ17">
        <v>4024302.5</v>
      </c>
      <c r="GR17">
        <v>2513673</v>
      </c>
      <c r="GS17">
        <v>3416943.75</v>
      </c>
      <c r="GT17">
        <v>16697.669999999998</v>
      </c>
      <c r="GU17">
        <v>6525378.5</v>
      </c>
      <c r="GV17">
        <v>321429</v>
      </c>
      <c r="GW17">
        <v>1489356.125</v>
      </c>
      <c r="GX17">
        <v>15798.808000000001</v>
      </c>
      <c r="GY17">
        <v>538370.875</v>
      </c>
      <c r="GZ17">
        <v>1491775.125</v>
      </c>
      <c r="HA17">
        <v>1775997.25</v>
      </c>
      <c r="HB17">
        <v>534409</v>
      </c>
      <c r="HC17">
        <v>1008872.188</v>
      </c>
      <c r="HD17">
        <v>2103103</v>
      </c>
      <c r="HE17">
        <v>633841.875</v>
      </c>
      <c r="HF17">
        <v>1653606.75</v>
      </c>
      <c r="HG17">
        <v>696638.18799999997</v>
      </c>
      <c r="HH17">
        <v>284565.06199999998</v>
      </c>
      <c r="HI17">
        <v>132549.625</v>
      </c>
      <c r="HJ17">
        <v>206673.81200000001</v>
      </c>
      <c r="HK17">
        <v>3913110.75</v>
      </c>
      <c r="HL17">
        <v>1705515.25</v>
      </c>
      <c r="HM17">
        <v>408101.78100000002</v>
      </c>
      <c r="HN17">
        <v>634816.18799999997</v>
      </c>
      <c r="HO17">
        <v>4696435</v>
      </c>
      <c r="HP17">
        <v>1901172.5</v>
      </c>
      <c r="HQ17">
        <v>87283.108999999997</v>
      </c>
      <c r="HR17">
        <v>3071646.25</v>
      </c>
      <c r="HS17">
        <v>3179882.75</v>
      </c>
      <c r="HT17">
        <v>41984.226999999999</v>
      </c>
      <c r="HU17">
        <v>550512.43799999997</v>
      </c>
      <c r="HV17">
        <v>1380359.5</v>
      </c>
      <c r="HW17">
        <v>335566.18800000002</v>
      </c>
      <c r="HX17">
        <v>383184.78100000002</v>
      </c>
      <c r="HY17">
        <v>229751.31200000001</v>
      </c>
      <c r="HZ17">
        <v>113426.375</v>
      </c>
      <c r="IA17">
        <v>8692.7530000000006</v>
      </c>
      <c r="IB17">
        <v>1644991.5</v>
      </c>
      <c r="IC17">
        <v>525448.68799999997</v>
      </c>
      <c r="ID17">
        <v>1127762.625</v>
      </c>
      <c r="IE17">
        <v>898712</v>
      </c>
      <c r="IF17">
        <v>60557.991999999998</v>
      </c>
      <c r="IG17">
        <v>409743.93800000002</v>
      </c>
      <c r="IH17">
        <v>905053.68799999997</v>
      </c>
      <c r="II17">
        <v>1229528.75</v>
      </c>
      <c r="IJ17">
        <v>882510.625</v>
      </c>
      <c r="IK17">
        <v>85972.202999999994</v>
      </c>
      <c r="IL17">
        <v>846036</v>
      </c>
      <c r="IM17">
        <v>474467.84399999998</v>
      </c>
      <c r="IN17">
        <v>110561.344</v>
      </c>
      <c r="IO17">
        <v>44435.527000000002</v>
      </c>
      <c r="IP17">
        <v>416149.71899999998</v>
      </c>
      <c r="IQ17">
        <v>99474.125</v>
      </c>
      <c r="IR17">
        <v>98175.375</v>
      </c>
      <c r="IS17">
        <v>146530.859</v>
      </c>
      <c r="IT17">
        <v>294613.5</v>
      </c>
      <c r="IU17">
        <v>50815.894999999997</v>
      </c>
      <c r="IV17">
        <v>49261.055</v>
      </c>
    </row>
    <row r="18" spans="1:256" x14ac:dyDescent="0.15">
      <c r="A18">
        <v>6666.8959999999997</v>
      </c>
      <c r="B18">
        <v>38534.184000000001</v>
      </c>
      <c r="C18">
        <v>21176.076000000001</v>
      </c>
      <c r="D18">
        <v>205627.375</v>
      </c>
      <c r="E18">
        <v>50742.866999999998</v>
      </c>
      <c r="F18">
        <v>9864.5329999999994</v>
      </c>
      <c r="G18">
        <v>255733.266</v>
      </c>
      <c r="H18">
        <v>448487.09399999998</v>
      </c>
      <c r="I18">
        <v>528199.125</v>
      </c>
      <c r="J18">
        <v>1701649.875</v>
      </c>
      <c r="K18">
        <v>206580.25</v>
      </c>
      <c r="L18">
        <v>176232.46900000001</v>
      </c>
      <c r="M18">
        <v>96397.172000000006</v>
      </c>
      <c r="N18">
        <v>2207683.75</v>
      </c>
      <c r="O18">
        <v>107889.977</v>
      </c>
      <c r="P18">
        <v>384419.125</v>
      </c>
      <c r="Q18">
        <v>39976.362999999998</v>
      </c>
      <c r="R18">
        <v>960301.875</v>
      </c>
      <c r="S18">
        <v>206103.016</v>
      </c>
      <c r="T18">
        <v>1596244.25</v>
      </c>
      <c r="U18">
        <v>619537.375</v>
      </c>
      <c r="V18">
        <v>562553.25</v>
      </c>
      <c r="W18">
        <v>1163134.875</v>
      </c>
      <c r="X18">
        <v>454750.31199999998</v>
      </c>
      <c r="Y18">
        <v>14254.736999999999</v>
      </c>
      <c r="Z18">
        <v>1080389.875</v>
      </c>
      <c r="AA18">
        <v>914482.25</v>
      </c>
      <c r="AB18">
        <v>16380.995000000001</v>
      </c>
      <c r="AC18">
        <v>513890.53100000002</v>
      </c>
      <c r="AD18">
        <v>2218524</v>
      </c>
      <c r="AE18">
        <v>495170.125</v>
      </c>
      <c r="AF18">
        <v>745236.25</v>
      </c>
      <c r="AG18">
        <v>1037874.125</v>
      </c>
      <c r="AH18">
        <v>682124.75</v>
      </c>
      <c r="AI18">
        <v>439574.75</v>
      </c>
      <c r="AJ18">
        <v>1178679.875</v>
      </c>
      <c r="AK18">
        <v>574582.625</v>
      </c>
      <c r="AL18">
        <v>1402016.625</v>
      </c>
      <c r="AM18">
        <v>649357.25</v>
      </c>
      <c r="AN18">
        <v>2125340.25</v>
      </c>
      <c r="AO18">
        <v>287719.68800000002</v>
      </c>
      <c r="AP18">
        <v>275227.53100000002</v>
      </c>
      <c r="AQ18">
        <v>10053.172</v>
      </c>
      <c r="AR18">
        <v>1082906.625</v>
      </c>
      <c r="AS18">
        <v>544727.625</v>
      </c>
      <c r="AT18">
        <v>225445.79699999999</v>
      </c>
      <c r="AU18">
        <v>1272654.75</v>
      </c>
      <c r="AV18">
        <v>456567.65600000002</v>
      </c>
      <c r="AW18">
        <v>5719603</v>
      </c>
      <c r="AX18">
        <v>21096.803</v>
      </c>
      <c r="AY18">
        <v>1132635</v>
      </c>
      <c r="AZ18">
        <v>1759006</v>
      </c>
      <c r="BA18">
        <v>187436.15599999999</v>
      </c>
      <c r="BB18">
        <v>1820624.5</v>
      </c>
      <c r="BC18">
        <v>143.43100000000001</v>
      </c>
      <c r="BD18">
        <v>487563</v>
      </c>
      <c r="BE18">
        <v>2556798</v>
      </c>
      <c r="BF18">
        <v>968260.625</v>
      </c>
      <c r="BG18">
        <v>684299.18799999997</v>
      </c>
      <c r="BH18">
        <v>2138342.5</v>
      </c>
      <c r="BI18">
        <v>322030.28100000002</v>
      </c>
      <c r="BJ18">
        <v>1819452.625</v>
      </c>
      <c r="BK18">
        <v>512044.78100000002</v>
      </c>
      <c r="BL18">
        <v>2975933.75</v>
      </c>
      <c r="BM18">
        <v>1625931</v>
      </c>
      <c r="BN18">
        <v>398347.125</v>
      </c>
      <c r="BO18">
        <v>9339674</v>
      </c>
      <c r="BP18">
        <v>164212.359</v>
      </c>
      <c r="BQ18">
        <v>4660097</v>
      </c>
      <c r="BR18">
        <v>1562576.5</v>
      </c>
      <c r="BS18">
        <v>1137046.625</v>
      </c>
      <c r="BT18">
        <v>1120778.625</v>
      </c>
      <c r="BU18">
        <v>1291192.125</v>
      </c>
      <c r="BV18">
        <v>1449700.75</v>
      </c>
      <c r="BW18">
        <v>677129.68799999997</v>
      </c>
      <c r="BX18">
        <v>3570795</v>
      </c>
      <c r="BY18">
        <v>5576368</v>
      </c>
      <c r="BZ18">
        <v>1087160.125</v>
      </c>
      <c r="CA18">
        <v>2252143.25</v>
      </c>
      <c r="CB18">
        <v>442590.5</v>
      </c>
      <c r="CC18">
        <v>325939.375</v>
      </c>
      <c r="CD18">
        <v>3326602</v>
      </c>
      <c r="CE18">
        <v>720393.18799999997</v>
      </c>
      <c r="CF18">
        <v>786311.75</v>
      </c>
      <c r="CG18">
        <v>589950</v>
      </c>
      <c r="CH18">
        <v>47897.508000000002</v>
      </c>
      <c r="CI18">
        <v>755109.06200000003</v>
      </c>
      <c r="CJ18">
        <v>893575.625</v>
      </c>
      <c r="CK18">
        <v>2227870</v>
      </c>
      <c r="CL18">
        <v>4928609</v>
      </c>
      <c r="CM18">
        <v>2938789.5</v>
      </c>
      <c r="CN18">
        <v>1546631.375</v>
      </c>
      <c r="CO18">
        <v>9543605</v>
      </c>
      <c r="CP18">
        <v>3422735.5</v>
      </c>
      <c r="CQ18">
        <v>2048665.5</v>
      </c>
      <c r="CR18">
        <v>1588901.75</v>
      </c>
      <c r="CS18">
        <v>575965.625</v>
      </c>
      <c r="CT18">
        <v>1496732.375</v>
      </c>
      <c r="CU18">
        <v>12443659</v>
      </c>
      <c r="CV18">
        <v>4908291</v>
      </c>
      <c r="CW18">
        <v>3238494.5</v>
      </c>
      <c r="CX18">
        <v>1074782.75</v>
      </c>
      <c r="CY18">
        <v>746330.5</v>
      </c>
      <c r="CZ18">
        <v>747818.68799999997</v>
      </c>
      <c r="DA18">
        <v>2872560.5</v>
      </c>
      <c r="DB18">
        <v>979263.56200000003</v>
      </c>
      <c r="DC18">
        <v>710767.25</v>
      </c>
      <c r="DD18">
        <v>2567261.5</v>
      </c>
      <c r="DE18">
        <v>3230257.5</v>
      </c>
      <c r="DF18">
        <v>12186487</v>
      </c>
      <c r="DG18">
        <v>5058521</v>
      </c>
      <c r="DH18">
        <v>2169666.25</v>
      </c>
      <c r="DI18">
        <v>627279.375</v>
      </c>
      <c r="DJ18">
        <v>6117664</v>
      </c>
      <c r="DK18">
        <v>1862356.75</v>
      </c>
      <c r="DL18">
        <v>1598568</v>
      </c>
      <c r="DM18">
        <v>2260251.5</v>
      </c>
      <c r="DN18">
        <v>825541</v>
      </c>
      <c r="DO18">
        <v>95666.226999999999</v>
      </c>
      <c r="DP18">
        <v>2530864.5</v>
      </c>
      <c r="DQ18">
        <v>2586719</v>
      </c>
      <c r="DR18">
        <v>2815540.5</v>
      </c>
      <c r="DS18">
        <v>385763.06199999998</v>
      </c>
      <c r="DT18">
        <v>3187967</v>
      </c>
      <c r="DU18">
        <v>1521472.5</v>
      </c>
      <c r="DV18">
        <v>352408.15600000002</v>
      </c>
      <c r="DW18">
        <v>295257.25</v>
      </c>
      <c r="DX18">
        <v>2386622</v>
      </c>
      <c r="DY18" s="1">
        <v>160111.266</v>
      </c>
      <c r="DZ18">
        <v>2404669</v>
      </c>
      <c r="EA18">
        <v>1809291.625</v>
      </c>
      <c r="EB18">
        <v>415441.31199999998</v>
      </c>
      <c r="EC18">
        <v>772870.75</v>
      </c>
      <c r="ED18">
        <v>389502.34399999998</v>
      </c>
      <c r="EE18">
        <v>2292387.5</v>
      </c>
      <c r="EF18">
        <v>817140.125</v>
      </c>
      <c r="EG18">
        <v>170484.484</v>
      </c>
      <c r="EH18">
        <v>1793480.25</v>
      </c>
      <c r="EI18">
        <v>1111892.125</v>
      </c>
      <c r="EJ18">
        <v>1137332.375</v>
      </c>
      <c r="EK18">
        <v>3370721</v>
      </c>
      <c r="EL18">
        <v>4098194</v>
      </c>
      <c r="EM18">
        <v>5468485</v>
      </c>
      <c r="EN18">
        <v>3220457.25</v>
      </c>
      <c r="EO18">
        <v>2417360.75</v>
      </c>
      <c r="EP18">
        <v>1140088.75</v>
      </c>
      <c r="EQ18">
        <v>3550666.75</v>
      </c>
      <c r="ER18">
        <v>2182057.5</v>
      </c>
      <c r="ES18">
        <v>49649.046999999999</v>
      </c>
      <c r="ET18">
        <v>844710.93799999997</v>
      </c>
      <c r="EU18">
        <v>3560919</v>
      </c>
      <c r="EV18">
        <v>738651.68799999997</v>
      </c>
      <c r="EW18">
        <v>460870.15600000002</v>
      </c>
      <c r="EX18">
        <v>495539.78100000002</v>
      </c>
      <c r="EY18">
        <v>664890.875</v>
      </c>
      <c r="EZ18">
        <v>732862.06200000003</v>
      </c>
      <c r="FA18">
        <v>1778440.625</v>
      </c>
      <c r="FB18">
        <v>486727.21899999998</v>
      </c>
      <c r="FC18">
        <v>840110.75</v>
      </c>
      <c r="FD18">
        <v>44400.773000000001</v>
      </c>
      <c r="FE18">
        <v>2464277.75</v>
      </c>
      <c r="FF18">
        <v>2951804</v>
      </c>
      <c r="FG18">
        <v>184884.28099999999</v>
      </c>
      <c r="FH18">
        <v>2835024.5</v>
      </c>
      <c r="FI18">
        <v>6797581</v>
      </c>
      <c r="FJ18">
        <v>2451888.5</v>
      </c>
      <c r="FK18">
        <v>240651.56200000001</v>
      </c>
      <c r="FL18">
        <v>622654.18799999997</v>
      </c>
      <c r="FM18">
        <v>73836.875</v>
      </c>
      <c r="FN18">
        <v>2150062.75</v>
      </c>
      <c r="FO18">
        <v>741099.625</v>
      </c>
      <c r="FP18">
        <v>1362884.75</v>
      </c>
      <c r="FQ18">
        <v>473670.84399999998</v>
      </c>
      <c r="FR18">
        <v>1262058.75</v>
      </c>
      <c r="FS18">
        <v>10151.953</v>
      </c>
      <c r="FT18">
        <v>1279396.5</v>
      </c>
      <c r="FU18">
        <v>1768486.5</v>
      </c>
      <c r="FV18">
        <v>619856.625</v>
      </c>
      <c r="FW18">
        <v>389924.31199999998</v>
      </c>
      <c r="FX18">
        <v>238024.484</v>
      </c>
      <c r="FY18">
        <v>5559128.5</v>
      </c>
      <c r="FZ18">
        <v>771838.25</v>
      </c>
      <c r="GA18">
        <v>995357.56200000003</v>
      </c>
      <c r="GB18">
        <v>1593225</v>
      </c>
      <c r="GC18">
        <v>1738938.875</v>
      </c>
      <c r="GD18">
        <v>2089660.75</v>
      </c>
      <c r="GE18">
        <v>87022.945000000007</v>
      </c>
      <c r="GF18">
        <v>743003.375</v>
      </c>
      <c r="GG18">
        <v>3897544.5</v>
      </c>
      <c r="GH18">
        <v>537804.375</v>
      </c>
      <c r="GI18">
        <v>240816.32800000001</v>
      </c>
      <c r="GJ18">
        <v>137149.92199999999</v>
      </c>
      <c r="GK18">
        <v>1068804.625</v>
      </c>
      <c r="GL18">
        <v>4284053.5</v>
      </c>
      <c r="GM18">
        <v>996684.5</v>
      </c>
      <c r="GN18">
        <v>6733834</v>
      </c>
      <c r="GO18">
        <v>116415.477</v>
      </c>
      <c r="GP18">
        <v>2142278</v>
      </c>
      <c r="GQ18">
        <v>57572.214999999997</v>
      </c>
      <c r="GR18">
        <v>1788301.5</v>
      </c>
      <c r="GS18">
        <v>1388787.625</v>
      </c>
      <c r="GT18">
        <v>443967.25</v>
      </c>
      <c r="GU18">
        <v>812141.25</v>
      </c>
      <c r="GV18">
        <v>3351654.75</v>
      </c>
      <c r="GW18">
        <v>3015338.75</v>
      </c>
      <c r="GX18">
        <v>2912690</v>
      </c>
      <c r="GY18">
        <v>1984796.125</v>
      </c>
      <c r="GZ18">
        <v>589629.375</v>
      </c>
      <c r="HA18">
        <v>371779.43800000002</v>
      </c>
      <c r="HB18">
        <v>124126.641</v>
      </c>
      <c r="HC18">
        <v>442061.21899999998</v>
      </c>
      <c r="HD18">
        <v>1601104.125</v>
      </c>
      <c r="HE18">
        <v>3129718.5</v>
      </c>
      <c r="HF18">
        <v>308115.875</v>
      </c>
      <c r="HG18">
        <v>3053526.5</v>
      </c>
      <c r="HH18">
        <v>1536048</v>
      </c>
      <c r="HI18">
        <v>1469091.75</v>
      </c>
      <c r="HJ18">
        <v>207213.81200000001</v>
      </c>
      <c r="HK18">
        <v>712952.5</v>
      </c>
      <c r="HL18">
        <v>3974704</v>
      </c>
      <c r="HM18">
        <v>863077.75</v>
      </c>
      <c r="HN18">
        <v>685178</v>
      </c>
      <c r="HO18">
        <v>4007879.25</v>
      </c>
      <c r="HP18">
        <v>236928.31200000001</v>
      </c>
      <c r="HQ18">
        <v>529754.5</v>
      </c>
      <c r="HR18">
        <v>314214.5</v>
      </c>
      <c r="HS18">
        <v>221644.09400000001</v>
      </c>
      <c r="HT18">
        <v>568750.68799999997</v>
      </c>
      <c r="HU18">
        <v>835758.93799999997</v>
      </c>
      <c r="HV18">
        <v>416975.68800000002</v>
      </c>
      <c r="HW18">
        <v>103081.781</v>
      </c>
      <c r="HX18">
        <v>3253294.5</v>
      </c>
      <c r="HY18">
        <v>284695.25</v>
      </c>
      <c r="HZ18">
        <v>348553.31199999998</v>
      </c>
      <c r="IA18">
        <v>74239.827999999994</v>
      </c>
      <c r="IB18">
        <v>516859.56199999998</v>
      </c>
      <c r="IC18">
        <v>4126948.5</v>
      </c>
      <c r="ID18">
        <v>73367.827999999994</v>
      </c>
      <c r="IE18">
        <v>2153385.5</v>
      </c>
      <c r="IF18">
        <v>128981.211</v>
      </c>
      <c r="IG18">
        <v>521564.125</v>
      </c>
      <c r="IH18">
        <v>663472.18799999997</v>
      </c>
      <c r="II18">
        <v>2823966.25</v>
      </c>
      <c r="IJ18">
        <v>80276.937999999995</v>
      </c>
      <c r="IK18">
        <v>264839.21899999998</v>
      </c>
      <c r="IL18">
        <v>456844.81199999998</v>
      </c>
      <c r="IM18">
        <v>432355.375</v>
      </c>
      <c r="IN18">
        <v>230059.67199999999</v>
      </c>
      <c r="IO18">
        <v>1242944.5</v>
      </c>
      <c r="IP18">
        <v>226986.28099999999</v>
      </c>
      <c r="IQ18">
        <v>339689.65600000002</v>
      </c>
      <c r="IR18">
        <v>157587.45300000001</v>
      </c>
      <c r="IS18">
        <v>14657.46</v>
      </c>
      <c r="IT18">
        <v>46605.112999999998</v>
      </c>
      <c r="IU18">
        <v>3054.0590000000002</v>
      </c>
      <c r="IV18">
        <v>1404.7850000000001</v>
      </c>
    </row>
    <row r="19" spans="1:256" x14ac:dyDescent="0.15">
      <c r="A19">
        <v>15653.121999999999</v>
      </c>
      <c r="B19">
        <v>1474.4570000000001</v>
      </c>
      <c r="C19">
        <v>52314.351999999999</v>
      </c>
      <c r="D19">
        <v>74237.202999999994</v>
      </c>
      <c r="E19">
        <v>42261.633000000002</v>
      </c>
      <c r="F19">
        <v>167072.18799999999</v>
      </c>
      <c r="G19">
        <v>97021.258000000002</v>
      </c>
      <c r="H19">
        <v>266867.81199999998</v>
      </c>
      <c r="I19">
        <v>377454.25</v>
      </c>
      <c r="J19">
        <v>38744.445</v>
      </c>
      <c r="K19">
        <v>238088.59400000001</v>
      </c>
      <c r="L19">
        <v>547296.375</v>
      </c>
      <c r="M19">
        <v>280457.18800000002</v>
      </c>
      <c r="N19">
        <v>1604952.25</v>
      </c>
      <c r="O19">
        <v>112828.70299999999</v>
      </c>
      <c r="P19">
        <v>1347774.375</v>
      </c>
      <c r="Q19">
        <v>270978.28100000002</v>
      </c>
      <c r="R19">
        <v>66008.554999999993</v>
      </c>
      <c r="S19">
        <v>1327632.25</v>
      </c>
      <c r="T19">
        <v>435256.46899999998</v>
      </c>
      <c r="U19">
        <v>811535.375</v>
      </c>
      <c r="V19">
        <v>1375319.125</v>
      </c>
      <c r="W19">
        <v>758896.125</v>
      </c>
      <c r="X19">
        <v>813865.125</v>
      </c>
      <c r="Y19">
        <v>3239402.75</v>
      </c>
      <c r="Z19">
        <v>333205.56199999998</v>
      </c>
      <c r="AA19">
        <v>1282438.75</v>
      </c>
      <c r="AB19">
        <v>2493184.5</v>
      </c>
      <c r="AC19">
        <v>776383.43799999997</v>
      </c>
      <c r="AD19">
        <v>1184551.75</v>
      </c>
      <c r="AE19">
        <v>729903.06200000003</v>
      </c>
      <c r="AF19">
        <v>300299.21899999998</v>
      </c>
      <c r="AG19">
        <v>3256281.5</v>
      </c>
      <c r="AH19">
        <v>62213.355000000003</v>
      </c>
      <c r="AI19">
        <v>4965086.5</v>
      </c>
      <c r="AJ19">
        <v>940131.75</v>
      </c>
      <c r="AK19">
        <v>973804</v>
      </c>
      <c r="AL19">
        <v>657447.68799999997</v>
      </c>
      <c r="AM19">
        <v>638796.43799999997</v>
      </c>
      <c r="AN19">
        <v>2172487.75</v>
      </c>
      <c r="AO19">
        <v>472516.59399999998</v>
      </c>
      <c r="AP19">
        <v>1932267.5</v>
      </c>
      <c r="AQ19">
        <v>83145.523000000001</v>
      </c>
      <c r="AR19">
        <v>288292.65600000002</v>
      </c>
      <c r="AS19">
        <v>393254.46899999998</v>
      </c>
      <c r="AT19">
        <v>2634568.75</v>
      </c>
      <c r="AU19">
        <v>482283.25</v>
      </c>
      <c r="AV19">
        <v>3305433.5</v>
      </c>
      <c r="AW19">
        <v>1120097.125</v>
      </c>
      <c r="AX19">
        <v>653340.125</v>
      </c>
      <c r="AY19">
        <v>162388.266</v>
      </c>
      <c r="AZ19">
        <v>312093.40600000002</v>
      </c>
      <c r="BA19">
        <v>22322.053</v>
      </c>
      <c r="BB19">
        <v>830448</v>
      </c>
      <c r="BC19">
        <v>2761870</v>
      </c>
      <c r="BD19">
        <v>4809432.5</v>
      </c>
      <c r="BE19">
        <v>7512.0659999999998</v>
      </c>
      <c r="BF19">
        <v>298.80200000000002</v>
      </c>
      <c r="BG19">
        <v>3175657.25</v>
      </c>
      <c r="BH19">
        <v>1794627</v>
      </c>
      <c r="BI19">
        <v>278186.31199999998</v>
      </c>
      <c r="BJ19">
        <v>4629059</v>
      </c>
      <c r="BK19">
        <v>4343192.5</v>
      </c>
      <c r="BL19">
        <v>2060058.375</v>
      </c>
      <c r="BM19">
        <v>1957903.625</v>
      </c>
      <c r="BN19">
        <v>248349</v>
      </c>
      <c r="BO19">
        <v>2401265</v>
      </c>
      <c r="BP19">
        <v>1010693</v>
      </c>
      <c r="BQ19">
        <v>679782.125</v>
      </c>
      <c r="BR19">
        <v>5890607</v>
      </c>
      <c r="BS19">
        <v>4181903.25</v>
      </c>
      <c r="BT19">
        <v>32267.655999999999</v>
      </c>
      <c r="BU19">
        <v>1257770.75</v>
      </c>
      <c r="BV19">
        <v>681636.68799999997</v>
      </c>
      <c r="BW19">
        <v>3176388.75</v>
      </c>
      <c r="BX19">
        <v>1914942</v>
      </c>
      <c r="BY19">
        <v>3911938</v>
      </c>
      <c r="BZ19">
        <v>921112.5</v>
      </c>
      <c r="CA19">
        <v>1338537.25</v>
      </c>
      <c r="CB19">
        <v>97476.476999999999</v>
      </c>
      <c r="CC19">
        <v>399510.5</v>
      </c>
      <c r="CD19">
        <v>1248463.625</v>
      </c>
      <c r="CE19">
        <v>770028.875</v>
      </c>
      <c r="CF19">
        <v>261932.03099999999</v>
      </c>
      <c r="CG19">
        <v>752670.5</v>
      </c>
      <c r="CH19">
        <v>3141642.5</v>
      </c>
      <c r="CI19">
        <v>2662860.5</v>
      </c>
      <c r="CJ19">
        <v>1071570.375</v>
      </c>
      <c r="CK19">
        <v>1935190.5</v>
      </c>
      <c r="CL19">
        <v>545779.125</v>
      </c>
      <c r="CM19">
        <v>1523863.625</v>
      </c>
      <c r="CN19">
        <v>2132294</v>
      </c>
      <c r="CO19">
        <v>804776.375</v>
      </c>
      <c r="CP19">
        <v>811618.375</v>
      </c>
      <c r="CQ19">
        <v>4427516.5</v>
      </c>
      <c r="CR19">
        <v>1583153.875</v>
      </c>
      <c r="CS19">
        <v>1311789</v>
      </c>
      <c r="CT19">
        <v>2595008.25</v>
      </c>
      <c r="CU19">
        <v>6597119</v>
      </c>
      <c r="CV19">
        <v>301544.15600000002</v>
      </c>
      <c r="CW19">
        <v>473711.90600000002</v>
      </c>
      <c r="CX19">
        <v>7173813</v>
      </c>
      <c r="CY19">
        <v>2746602</v>
      </c>
      <c r="CZ19">
        <v>260883.96900000001</v>
      </c>
      <c r="DA19">
        <v>4057228</v>
      </c>
      <c r="DB19">
        <v>1713934.25</v>
      </c>
      <c r="DC19">
        <v>1783171.25</v>
      </c>
      <c r="DD19">
        <v>986858.625</v>
      </c>
      <c r="DE19">
        <v>832919.875</v>
      </c>
      <c r="DF19">
        <v>940802.06200000003</v>
      </c>
      <c r="DG19">
        <v>216742.266</v>
      </c>
      <c r="DH19">
        <v>7392980</v>
      </c>
      <c r="DI19">
        <v>1483193.625</v>
      </c>
      <c r="DJ19">
        <v>601867.81200000003</v>
      </c>
      <c r="DK19">
        <v>1797672.75</v>
      </c>
      <c r="DL19">
        <v>2545567.5</v>
      </c>
      <c r="DM19">
        <v>2040842.5</v>
      </c>
      <c r="DN19">
        <v>4764325.5</v>
      </c>
      <c r="DO19">
        <v>3685762.5</v>
      </c>
      <c r="DP19">
        <v>4422769.5</v>
      </c>
      <c r="DQ19">
        <v>240081.71900000001</v>
      </c>
      <c r="DR19">
        <v>6540486</v>
      </c>
      <c r="DS19">
        <v>557430</v>
      </c>
      <c r="DT19">
        <v>2125783.75</v>
      </c>
      <c r="DU19">
        <v>1003696</v>
      </c>
      <c r="DV19">
        <v>1645005</v>
      </c>
      <c r="DW19">
        <v>345664.06199999998</v>
      </c>
      <c r="DX19">
        <v>619835.18799999997</v>
      </c>
      <c r="DY19" s="1">
        <v>3801216.5</v>
      </c>
      <c r="DZ19">
        <v>3468310.75</v>
      </c>
      <c r="EA19">
        <v>903335</v>
      </c>
      <c r="EB19">
        <v>176763.54699999999</v>
      </c>
      <c r="EC19">
        <v>761104.375</v>
      </c>
      <c r="ED19">
        <v>1947173.875</v>
      </c>
      <c r="EE19">
        <v>3906006.75</v>
      </c>
      <c r="EF19">
        <v>2169401.75</v>
      </c>
      <c r="EG19">
        <v>3089635.75</v>
      </c>
      <c r="EH19">
        <v>1081778.625</v>
      </c>
      <c r="EI19">
        <v>5383022.5</v>
      </c>
      <c r="EJ19">
        <v>1784356.375</v>
      </c>
      <c r="EK19">
        <v>2267677.25</v>
      </c>
      <c r="EL19">
        <v>1392599.375</v>
      </c>
      <c r="EM19">
        <v>144108.65599999999</v>
      </c>
      <c r="EN19">
        <v>747669.375</v>
      </c>
      <c r="EO19">
        <v>776985.375</v>
      </c>
      <c r="EP19">
        <v>2202756.25</v>
      </c>
      <c r="EQ19">
        <v>568302.06200000003</v>
      </c>
      <c r="ER19">
        <v>82707.187999999995</v>
      </c>
      <c r="ES19">
        <v>2186677.75</v>
      </c>
      <c r="ET19">
        <v>1301241.5</v>
      </c>
      <c r="EU19">
        <v>1367867.375</v>
      </c>
      <c r="EV19">
        <v>1770288</v>
      </c>
      <c r="EW19">
        <v>1907931</v>
      </c>
      <c r="EX19">
        <v>2373063.75</v>
      </c>
      <c r="EY19">
        <v>135378.34400000001</v>
      </c>
      <c r="EZ19">
        <v>6268440.5</v>
      </c>
      <c r="FA19">
        <v>5671.8559999999998</v>
      </c>
      <c r="FB19">
        <v>3038455.75</v>
      </c>
      <c r="FC19">
        <v>1199771.75</v>
      </c>
      <c r="FD19">
        <v>462471.75</v>
      </c>
      <c r="FE19">
        <v>941968.18799999997</v>
      </c>
      <c r="FF19">
        <v>2745426</v>
      </c>
      <c r="FG19">
        <v>971358.25</v>
      </c>
      <c r="FH19">
        <v>868047.56200000003</v>
      </c>
      <c r="FI19">
        <v>3299958.5</v>
      </c>
      <c r="FJ19">
        <v>6694650.5</v>
      </c>
      <c r="FK19">
        <v>1332351.5</v>
      </c>
      <c r="FL19">
        <v>1044848.875</v>
      </c>
      <c r="FM19">
        <v>1255901</v>
      </c>
      <c r="FN19">
        <v>433992.43800000002</v>
      </c>
      <c r="FO19">
        <v>386935.68800000002</v>
      </c>
      <c r="FP19">
        <v>6408142.5</v>
      </c>
      <c r="FQ19">
        <v>2095391.125</v>
      </c>
      <c r="FR19">
        <v>5138563.5</v>
      </c>
      <c r="FS19">
        <v>3547733.75</v>
      </c>
      <c r="FT19">
        <v>1476055.125</v>
      </c>
      <c r="FU19">
        <v>249397.09400000001</v>
      </c>
      <c r="FV19">
        <v>1715766.25</v>
      </c>
      <c r="FW19">
        <v>2654642.5</v>
      </c>
      <c r="FX19">
        <v>42670.02</v>
      </c>
      <c r="FY19">
        <v>255996.891</v>
      </c>
      <c r="FZ19">
        <v>406727.43800000002</v>
      </c>
      <c r="GA19">
        <v>764079.93799999997</v>
      </c>
      <c r="GB19">
        <v>866766.31200000003</v>
      </c>
      <c r="GC19">
        <v>1633698.125</v>
      </c>
      <c r="GD19">
        <v>7066669.5</v>
      </c>
      <c r="GE19">
        <v>2269839</v>
      </c>
      <c r="GF19">
        <v>2841875.25</v>
      </c>
      <c r="GG19">
        <v>1736989.75</v>
      </c>
      <c r="GH19">
        <v>103709.383</v>
      </c>
      <c r="GI19">
        <v>809275.68799999997</v>
      </c>
      <c r="GJ19">
        <v>1265533.875</v>
      </c>
      <c r="GK19">
        <v>755224.625</v>
      </c>
      <c r="GL19">
        <v>1066438.25</v>
      </c>
      <c r="GM19">
        <v>1134985.125</v>
      </c>
      <c r="GN19">
        <v>2669129.25</v>
      </c>
      <c r="GO19">
        <v>616510.625</v>
      </c>
      <c r="GP19">
        <v>3411375.75</v>
      </c>
      <c r="GQ19">
        <v>2837420</v>
      </c>
      <c r="GR19">
        <v>281700.75</v>
      </c>
      <c r="GS19">
        <v>1146063.125</v>
      </c>
      <c r="GT19">
        <v>77024.202999999994</v>
      </c>
      <c r="GU19">
        <v>1507134.125</v>
      </c>
      <c r="GV19">
        <v>3165143</v>
      </c>
      <c r="GW19">
        <v>30139.773000000001</v>
      </c>
      <c r="GX19">
        <v>2428319</v>
      </c>
      <c r="GY19">
        <v>5426903</v>
      </c>
      <c r="GZ19">
        <v>1861690.375</v>
      </c>
      <c r="HA19">
        <v>1825699.5</v>
      </c>
      <c r="HB19">
        <v>792624.25</v>
      </c>
      <c r="HC19">
        <v>1541781.5</v>
      </c>
      <c r="HD19">
        <v>1713533.5</v>
      </c>
      <c r="HE19">
        <v>151635.28099999999</v>
      </c>
      <c r="HF19">
        <v>603657.43799999997</v>
      </c>
      <c r="HG19">
        <v>1762843</v>
      </c>
      <c r="HH19">
        <v>794166.5</v>
      </c>
      <c r="HI19">
        <v>63563.773000000001</v>
      </c>
      <c r="HJ19">
        <v>1628881</v>
      </c>
      <c r="HK19">
        <v>541913.25</v>
      </c>
      <c r="HL19">
        <v>1608583.375</v>
      </c>
      <c r="HM19">
        <v>1865042.625</v>
      </c>
      <c r="HN19">
        <v>1082806.875</v>
      </c>
      <c r="HO19">
        <v>1038908.812</v>
      </c>
      <c r="HP19">
        <v>4089504</v>
      </c>
      <c r="HQ19">
        <v>878933.18799999997</v>
      </c>
      <c r="HR19">
        <v>1185788.875</v>
      </c>
      <c r="HS19">
        <v>2469324.25</v>
      </c>
      <c r="HT19">
        <v>1695946.875</v>
      </c>
      <c r="HU19">
        <v>1933305.125</v>
      </c>
      <c r="HV19">
        <v>787900.875</v>
      </c>
      <c r="HW19">
        <v>2741700.75</v>
      </c>
      <c r="HX19">
        <v>443070.59399999998</v>
      </c>
      <c r="HY19">
        <v>642414.56200000003</v>
      </c>
      <c r="HZ19">
        <v>2039486</v>
      </c>
      <c r="IA19">
        <v>124984.18</v>
      </c>
      <c r="IB19">
        <v>321631.84399999998</v>
      </c>
      <c r="IC19">
        <v>1369438.75</v>
      </c>
      <c r="ID19">
        <v>1611711.375</v>
      </c>
      <c r="IE19">
        <v>2133348.25</v>
      </c>
      <c r="IF19">
        <v>2133996</v>
      </c>
      <c r="IG19">
        <v>498548.84399999998</v>
      </c>
      <c r="IH19">
        <v>1351682.25</v>
      </c>
      <c r="II19">
        <v>498012.84399999998</v>
      </c>
      <c r="IJ19">
        <v>658519.125</v>
      </c>
      <c r="IK19">
        <v>50421.457000000002</v>
      </c>
      <c r="IL19">
        <v>759773.06200000003</v>
      </c>
      <c r="IM19">
        <v>185338.59400000001</v>
      </c>
      <c r="IN19">
        <v>1359943.25</v>
      </c>
      <c r="IO19">
        <v>2013332.875</v>
      </c>
      <c r="IP19">
        <v>537229.31200000003</v>
      </c>
      <c r="IQ19">
        <v>48167.508000000002</v>
      </c>
      <c r="IR19">
        <v>37916.402000000002</v>
      </c>
      <c r="IS19">
        <v>21912.146000000001</v>
      </c>
      <c r="IT19">
        <v>37384.836000000003</v>
      </c>
      <c r="IU19">
        <v>2360.1149999999998</v>
      </c>
      <c r="IV19">
        <v>3608.9769999999999</v>
      </c>
    </row>
    <row r="20" spans="1:256" x14ac:dyDescent="0.15">
      <c r="A20">
        <v>19395.16</v>
      </c>
      <c r="B20">
        <v>12560.359</v>
      </c>
      <c r="C20">
        <v>22141.800999999999</v>
      </c>
      <c r="D20">
        <v>13025.205</v>
      </c>
      <c r="E20">
        <v>92688.327999999994</v>
      </c>
      <c r="F20">
        <v>32925.019999999997</v>
      </c>
      <c r="G20">
        <v>104737.102</v>
      </c>
      <c r="H20">
        <v>627579.31200000003</v>
      </c>
      <c r="I20">
        <v>175625.71900000001</v>
      </c>
      <c r="J20">
        <v>1136222.125</v>
      </c>
      <c r="K20">
        <v>770208.68799999997</v>
      </c>
      <c r="L20">
        <v>82668.422000000006</v>
      </c>
      <c r="M20">
        <v>664494.375</v>
      </c>
      <c r="N20">
        <v>1614386.375</v>
      </c>
      <c r="O20">
        <v>773749</v>
      </c>
      <c r="P20">
        <v>1401870.25</v>
      </c>
      <c r="Q20">
        <v>782480.68799999997</v>
      </c>
      <c r="R20">
        <v>1069387.125</v>
      </c>
      <c r="S20">
        <v>86364.195000000007</v>
      </c>
      <c r="T20">
        <v>1730617.75</v>
      </c>
      <c r="U20">
        <v>778838.68799999997</v>
      </c>
      <c r="V20">
        <v>869282.125</v>
      </c>
      <c r="W20">
        <v>601931</v>
      </c>
      <c r="X20">
        <v>493910.31199999998</v>
      </c>
      <c r="Y20">
        <v>123120.04700000001</v>
      </c>
      <c r="Z20">
        <v>90944.562000000005</v>
      </c>
      <c r="AA20">
        <v>853781.81200000003</v>
      </c>
      <c r="AB20">
        <v>235097.92199999999</v>
      </c>
      <c r="AC20">
        <v>146690.56200000001</v>
      </c>
      <c r="AD20">
        <v>166213.40599999999</v>
      </c>
      <c r="AE20">
        <v>791378.43799999997</v>
      </c>
      <c r="AF20">
        <v>360180.68800000002</v>
      </c>
      <c r="AG20">
        <v>2260730.25</v>
      </c>
      <c r="AH20">
        <v>1188346.5</v>
      </c>
      <c r="AI20">
        <v>79620.391000000003</v>
      </c>
      <c r="AJ20">
        <v>1149649</v>
      </c>
      <c r="AK20">
        <v>572308.06200000003</v>
      </c>
      <c r="AL20">
        <v>234222.82800000001</v>
      </c>
      <c r="AM20">
        <v>85132.289000000004</v>
      </c>
      <c r="AN20">
        <v>553634.81200000003</v>
      </c>
      <c r="AO20">
        <v>994240.18799999997</v>
      </c>
      <c r="AP20">
        <v>2516878</v>
      </c>
      <c r="AQ20">
        <v>2344438</v>
      </c>
      <c r="AR20">
        <v>1404606.875</v>
      </c>
      <c r="AS20">
        <v>1550675.875</v>
      </c>
      <c r="AT20">
        <v>398659.03100000002</v>
      </c>
      <c r="AU20">
        <v>465662.21899999998</v>
      </c>
      <c r="AV20">
        <v>61388.035000000003</v>
      </c>
      <c r="AW20">
        <v>1622121.5</v>
      </c>
      <c r="AX20">
        <v>330459.15600000002</v>
      </c>
      <c r="AY20">
        <v>3312116.25</v>
      </c>
      <c r="AZ20">
        <v>880980.875</v>
      </c>
      <c r="BA20">
        <v>190231.891</v>
      </c>
      <c r="BB20">
        <v>157529.891</v>
      </c>
      <c r="BC20">
        <v>72622.312000000005</v>
      </c>
      <c r="BD20">
        <v>446193.59399999998</v>
      </c>
      <c r="BE20">
        <v>2393913.5</v>
      </c>
      <c r="BF20">
        <v>2384709</v>
      </c>
      <c r="BG20">
        <v>2557938.25</v>
      </c>
      <c r="BH20">
        <v>139044.57800000001</v>
      </c>
      <c r="BI20">
        <v>724409.625</v>
      </c>
      <c r="BJ20">
        <v>521017.21899999998</v>
      </c>
      <c r="BK20">
        <v>955355.06200000003</v>
      </c>
      <c r="BL20">
        <v>1911164.875</v>
      </c>
      <c r="BM20">
        <v>2068172.375</v>
      </c>
      <c r="BN20">
        <v>2210135.25</v>
      </c>
      <c r="BO20">
        <v>2644888.25</v>
      </c>
      <c r="BP20">
        <v>205722.625</v>
      </c>
      <c r="BQ20">
        <v>3005957.75</v>
      </c>
      <c r="BR20">
        <v>507534.53100000002</v>
      </c>
      <c r="BS20">
        <v>2268593.5</v>
      </c>
      <c r="BT20">
        <v>2683085.75</v>
      </c>
      <c r="BU20">
        <v>813396.25</v>
      </c>
      <c r="BV20">
        <v>2517674.25</v>
      </c>
      <c r="BW20">
        <v>1622275.625</v>
      </c>
      <c r="BX20">
        <v>285598.5</v>
      </c>
      <c r="BY20">
        <v>734173.43799999997</v>
      </c>
      <c r="BZ20">
        <v>3351574</v>
      </c>
      <c r="CA20">
        <v>1358896.25</v>
      </c>
      <c r="CB20">
        <v>798170.875</v>
      </c>
      <c r="CC20">
        <v>570016.93799999997</v>
      </c>
      <c r="CD20">
        <v>3318858.25</v>
      </c>
      <c r="CE20">
        <v>330930.75</v>
      </c>
      <c r="CF20">
        <v>3037625</v>
      </c>
      <c r="CG20">
        <v>1272112.25</v>
      </c>
      <c r="CH20">
        <v>281686.84399999998</v>
      </c>
      <c r="CI20">
        <v>267227.03100000002</v>
      </c>
      <c r="CJ20">
        <v>2232521.25</v>
      </c>
      <c r="CK20">
        <v>9386589</v>
      </c>
      <c r="CL20">
        <v>301319.68800000002</v>
      </c>
      <c r="CM20">
        <v>237647.46900000001</v>
      </c>
      <c r="CN20">
        <v>694327.06200000003</v>
      </c>
      <c r="CO20">
        <v>260853.68799999999</v>
      </c>
      <c r="CP20">
        <v>1714858</v>
      </c>
      <c r="CQ20">
        <v>4252990</v>
      </c>
      <c r="CR20">
        <v>6490464.5</v>
      </c>
      <c r="CS20">
        <v>95173.172000000006</v>
      </c>
      <c r="CT20">
        <v>1571067.125</v>
      </c>
      <c r="CU20">
        <v>212816.43799999999</v>
      </c>
      <c r="CV20">
        <v>741212</v>
      </c>
      <c r="CW20">
        <v>90895.968999999997</v>
      </c>
      <c r="CX20">
        <v>10212138</v>
      </c>
      <c r="CY20">
        <v>1545102.25</v>
      </c>
      <c r="CZ20">
        <v>7199212.5</v>
      </c>
      <c r="DA20">
        <v>1836023.625</v>
      </c>
      <c r="DB20">
        <v>3081305.75</v>
      </c>
      <c r="DC20">
        <v>2221748.25</v>
      </c>
      <c r="DD20">
        <v>290998.21899999998</v>
      </c>
      <c r="DE20">
        <v>6237946</v>
      </c>
      <c r="DF20">
        <v>4061000</v>
      </c>
      <c r="DG20">
        <v>5092883</v>
      </c>
      <c r="DH20">
        <v>170907.32800000001</v>
      </c>
      <c r="DI20">
        <v>4903909.5</v>
      </c>
      <c r="DJ20">
        <v>1834394.25</v>
      </c>
      <c r="DK20">
        <v>2436926.75</v>
      </c>
      <c r="DL20">
        <v>1641564.875</v>
      </c>
      <c r="DM20">
        <v>2326644.25</v>
      </c>
      <c r="DN20">
        <v>668606</v>
      </c>
      <c r="DO20">
        <v>741481.75</v>
      </c>
      <c r="DP20">
        <v>294816.31199999998</v>
      </c>
      <c r="DQ20">
        <v>594417.43799999997</v>
      </c>
      <c r="DR20">
        <v>92768.866999999998</v>
      </c>
      <c r="DS20">
        <v>548044.5</v>
      </c>
      <c r="DT20">
        <v>1459343</v>
      </c>
      <c r="DU20">
        <v>275682.43800000002</v>
      </c>
      <c r="DV20">
        <v>2475443.5</v>
      </c>
      <c r="DW20">
        <v>576777.25</v>
      </c>
      <c r="DX20">
        <v>1050832.875</v>
      </c>
      <c r="DY20" s="1">
        <v>3006133.5</v>
      </c>
      <c r="DZ20">
        <v>1320018.875</v>
      </c>
      <c r="EA20">
        <v>4248086</v>
      </c>
      <c r="EB20">
        <v>3329840</v>
      </c>
      <c r="EC20">
        <v>918745.625</v>
      </c>
      <c r="ED20">
        <v>4347707.5</v>
      </c>
      <c r="EE20">
        <v>3093719.75</v>
      </c>
      <c r="EF20">
        <v>519486.81199999998</v>
      </c>
      <c r="EG20">
        <v>1667885.375</v>
      </c>
      <c r="EH20">
        <v>1476622.625</v>
      </c>
      <c r="EI20">
        <v>7614589</v>
      </c>
      <c r="EJ20">
        <v>838036.375</v>
      </c>
      <c r="EK20">
        <v>2934828</v>
      </c>
      <c r="EL20">
        <v>1828669.375</v>
      </c>
      <c r="EM20">
        <v>2168729.5</v>
      </c>
      <c r="EN20">
        <v>114754.04700000001</v>
      </c>
      <c r="EO20">
        <v>98964.633000000002</v>
      </c>
      <c r="EP20">
        <v>3173380.5</v>
      </c>
      <c r="EQ20">
        <v>2022815.125</v>
      </c>
      <c r="ER20">
        <v>256020.70300000001</v>
      </c>
      <c r="ES20">
        <v>1434853.125</v>
      </c>
      <c r="ET20">
        <v>229376.34400000001</v>
      </c>
      <c r="EU20">
        <v>1222888.625</v>
      </c>
      <c r="EV20">
        <v>2084.4960000000001</v>
      </c>
      <c r="EW20">
        <v>968478.375</v>
      </c>
      <c r="EX20">
        <v>112875.54700000001</v>
      </c>
      <c r="EY20">
        <v>675236.25</v>
      </c>
      <c r="EZ20">
        <v>2119192.5</v>
      </c>
      <c r="FA20">
        <v>358164.93800000002</v>
      </c>
      <c r="FB20">
        <v>226934.82800000001</v>
      </c>
      <c r="FC20">
        <v>420718</v>
      </c>
      <c r="FD20">
        <v>746046.43799999997</v>
      </c>
      <c r="FE20">
        <v>365281.93800000002</v>
      </c>
      <c r="FF20">
        <v>4080295.5</v>
      </c>
      <c r="FG20">
        <v>3092861.25</v>
      </c>
      <c r="FH20">
        <v>3690695.25</v>
      </c>
      <c r="FI20">
        <v>838515.56200000003</v>
      </c>
      <c r="FJ20">
        <v>1132576.5</v>
      </c>
      <c r="FK20">
        <v>2218871</v>
      </c>
      <c r="FL20">
        <v>1569449.5</v>
      </c>
      <c r="FM20">
        <v>1367446.5</v>
      </c>
      <c r="FN20">
        <v>569965.5</v>
      </c>
      <c r="FO20">
        <v>1849062</v>
      </c>
      <c r="FP20">
        <v>1760384</v>
      </c>
      <c r="FQ20">
        <v>1444391.875</v>
      </c>
      <c r="FR20">
        <v>499449.90600000002</v>
      </c>
      <c r="FS20">
        <v>2703729.25</v>
      </c>
      <c r="FT20">
        <v>27139.361000000001</v>
      </c>
      <c r="FU20">
        <v>2694421</v>
      </c>
      <c r="FV20">
        <v>629958.18799999997</v>
      </c>
      <c r="FW20">
        <v>1498868.5</v>
      </c>
      <c r="FX20">
        <v>1237364</v>
      </c>
      <c r="FY20">
        <v>160396.17199999999</v>
      </c>
      <c r="FZ20">
        <v>1954252.5</v>
      </c>
      <c r="GA20">
        <v>1658561.75</v>
      </c>
      <c r="GB20">
        <v>605645.43799999997</v>
      </c>
      <c r="GC20">
        <v>1497393.25</v>
      </c>
      <c r="GD20">
        <v>1522569.5</v>
      </c>
      <c r="GE20">
        <v>1189651.5</v>
      </c>
      <c r="GF20">
        <v>1391874.5</v>
      </c>
      <c r="GG20">
        <v>495858.34399999998</v>
      </c>
      <c r="GH20">
        <v>7941.3770000000004</v>
      </c>
      <c r="GI20">
        <v>1067562.125</v>
      </c>
      <c r="GJ20">
        <v>11932.73</v>
      </c>
      <c r="GK20">
        <v>78359.804999999993</v>
      </c>
      <c r="GL20">
        <v>553000.875</v>
      </c>
      <c r="GM20">
        <v>852966.25</v>
      </c>
      <c r="GN20">
        <v>58979.875</v>
      </c>
      <c r="GO20">
        <v>62663.375</v>
      </c>
      <c r="GP20">
        <v>2938739.5</v>
      </c>
      <c r="GQ20">
        <v>1919005.875</v>
      </c>
      <c r="GR20">
        <v>2137899.75</v>
      </c>
      <c r="GS20">
        <v>865589</v>
      </c>
      <c r="GT20">
        <v>178061.5</v>
      </c>
      <c r="GU20">
        <v>2905176.25</v>
      </c>
      <c r="GV20">
        <v>1567234.25</v>
      </c>
      <c r="GW20">
        <v>1209092.875</v>
      </c>
      <c r="GX20">
        <v>725034.5</v>
      </c>
      <c r="GY20">
        <v>60349.483999999997</v>
      </c>
      <c r="GZ20">
        <v>364558.21899999998</v>
      </c>
      <c r="HA20">
        <v>491668.43800000002</v>
      </c>
      <c r="HB20">
        <v>725708.68799999997</v>
      </c>
      <c r="HC20">
        <v>3028817.25</v>
      </c>
      <c r="HD20">
        <v>3116351</v>
      </c>
      <c r="HE20">
        <v>538489.68799999997</v>
      </c>
      <c r="HF20">
        <v>2900162</v>
      </c>
      <c r="HG20">
        <v>1807731.125</v>
      </c>
      <c r="HH20">
        <v>1125919.625</v>
      </c>
      <c r="HI20">
        <v>1215102.875</v>
      </c>
      <c r="HJ20">
        <v>1980087.25</v>
      </c>
      <c r="HK20">
        <v>1486039.75</v>
      </c>
      <c r="HL20">
        <v>782687.75</v>
      </c>
      <c r="HM20">
        <v>695314.875</v>
      </c>
      <c r="HN20">
        <v>3603117.5</v>
      </c>
      <c r="HO20">
        <v>338260.625</v>
      </c>
      <c r="HP20">
        <v>1071723.5</v>
      </c>
      <c r="HQ20">
        <v>3766643.5</v>
      </c>
      <c r="HR20">
        <v>206275.984</v>
      </c>
      <c r="HS20">
        <v>125914.17200000001</v>
      </c>
      <c r="HT20">
        <v>451086.40600000002</v>
      </c>
      <c r="HU20">
        <v>1537611.5</v>
      </c>
      <c r="HV20">
        <v>5146120</v>
      </c>
      <c r="HW20">
        <v>355322.875</v>
      </c>
      <c r="HX20">
        <v>1949652.375</v>
      </c>
      <c r="HY20">
        <v>1396537.625</v>
      </c>
      <c r="HZ20">
        <v>98423.804999999993</v>
      </c>
      <c r="IA20">
        <v>450027.43800000002</v>
      </c>
      <c r="IB20">
        <v>215648.04699999999</v>
      </c>
      <c r="IC20">
        <v>1592975.25</v>
      </c>
      <c r="ID20">
        <v>822999.93799999997</v>
      </c>
      <c r="IE20">
        <v>223054.82800000001</v>
      </c>
      <c r="IF20">
        <v>93087.312000000005</v>
      </c>
      <c r="IG20">
        <v>1536537.25</v>
      </c>
      <c r="IH20">
        <v>521519.875</v>
      </c>
      <c r="II20">
        <v>846343</v>
      </c>
      <c r="IJ20">
        <v>561045.25</v>
      </c>
      <c r="IK20">
        <v>372541.5</v>
      </c>
      <c r="IL20">
        <v>1452834.375</v>
      </c>
      <c r="IM20">
        <v>1335002</v>
      </c>
      <c r="IN20">
        <v>1485366.25</v>
      </c>
      <c r="IO20">
        <v>533945.25</v>
      </c>
      <c r="IP20">
        <v>95278.766000000003</v>
      </c>
      <c r="IQ20">
        <v>557629.125</v>
      </c>
      <c r="IR20">
        <v>144955.641</v>
      </c>
      <c r="IS20">
        <v>6612.4139999999998</v>
      </c>
      <c r="IT20">
        <v>17264.708999999999</v>
      </c>
      <c r="IU20">
        <v>2438.9009999999998</v>
      </c>
      <c r="IV20">
        <v>9882.9470000000001</v>
      </c>
    </row>
    <row r="21" spans="1:256" x14ac:dyDescent="0.15">
      <c r="A21">
        <v>23675.761999999999</v>
      </c>
      <c r="B21">
        <v>14437.661</v>
      </c>
      <c r="C21">
        <v>26208.348000000002</v>
      </c>
      <c r="D21">
        <v>101762.469</v>
      </c>
      <c r="E21">
        <v>50833.741999999998</v>
      </c>
      <c r="F21">
        <v>369844.625</v>
      </c>
      <c r="G21">
        <v>312670.18800000002</v>
      </c>
      <c r="H21">
        <v>46293.296999999999</v>
      </c>
      <c r="I21">
        <v>85267.5</v>
      </c>
      <c r="J21">
        <v>1645804.25</v>
      </c>
      <c r="K21">
        <v>440995.125</v>
      </c>
      <c r="L21">
        <v>992991.625</v>
      </c>
      <c r="M21">
        <v>750270.93799999997</v>
      </c>
      <c r="N21">
        <v>1150157.375</v>
      </c>
      <c r="O21">
        <v>1089456.25</v>
      </c>
      <c r="P21">
        <v>1643182.25</v>
      </c>
      <c r="Q21">
        <v>38983.608999999997</v>
      </c>
      <c r="R21">
        <v>816904.81200000003</v>
      </c>
      <c r="S21">
        <v>1458323.5</v>
      </c>
      <c r="T21">
        <v>1405233.25</v>
      </c>
      <c r="U21">
        <v>769636.25</v>
      </c>
      <c r="V21">
        <v>1372051.25</v>
      </c>
      <c r="W21">
        <v>186004.67199999999</v>
      </c>
      <c r="X21">
        <v>1187752.875</v>
      </c>
      <c r="Y21">
        <v>376845.40600000002</v>
      </c>
      <c r="Z21">
        <v>358102.5</v>
      </c>
      <c r="AA21">
        <v>157109.375</v>
      </c>
      <c r="AB21">
        <v>889093.68799999997</v>
      </c>
      <c r="AC21">
        <v>519133.06199999998</v>
      </c>
      <c r="AD21">
        <v>1064443.375</v>
      </c>
      <c r="AE21">
        <v>955830.56200000003</v>
      </c>
      <c r="AF21">
        <v>233290</v>
      </c>
      <c r="AG21">
        <v>232284.56200000001</v>
      </c>
      <c r="AH21">
        <v>1200640.25</v>
      </c>
      <c r="AI21">
        <v>927441.625</v>
      </c>
      <c r="AJ21">
        <v>1769124</v>
      </c>
      <c r="AK21">
        <v>1662636.875</v>
      </c>
      <c r="AL21">
        <v>81913.858999999997</v>
      </c>
      <c r="AM21">
        <v>1979643.625</v>
      </c>
      <c r="AN21">
        <v>430090.125</v>
      </c>
      <c r="AO21">
        <v>1533163.625</v>
      </c>
      <c r="AP21">
        <v>1377695.25</v>
      </c>
      <c r="AQ21">
        <v>3341052</v>
      </c>
      <c r="AR21">
        <v>1536817.5</v>
      </c>
      <c r="AS21">
        <v>1581331.625</v>
      </c>
      <c r="AT21">
        <v>2280184.25</v>
      </c>
      <c r="AU21">
        <v>7011574</v>
      </c>
      <c r="AV21">
        <v>179555.46900000001</v>
      </c>
      <c r="AW21">
        <v>2410028.5</v>
      </c>
      <c r="AX21">
        <v>1134590.375</v>
      </c>
      <c r="AY21">
        <v>80276.562000000005</v>
      </c>
      <c r="AZ21">
        <v>3364855</v>
      </c>
      <c r="BA21">
        <v>2036602</v>
      </c>
      <c r="BB21">
        <v>897595.31200000003</v>
      </c>
      <c r="BC21">
        <v>200482.81200000001</v>
      </c>
      <c r="BD21">
        <v>372717</v>
      </c>
      <c r="BE21">
        <v>168980.65599999999</v>
      </c>
      <c r="BF21">
        <v>521242.5</v>
      </c>
      <c r="BG21">
        <v>2636262.25</v>
      </c>
      <c r="BH21">
        <v>2063523</v>
      </c>
      <c r="BI21">
        <v>512367.375</v>
      </c>
      <c r="BJ21">
        <v>889560.18799999997</v>
      </c>
      <c r="BK21">
        <v>325167.43800000002</v>
      </c>
      <c r="BL21">
        <v>1968795.25</v>
      </c>
      <c r="BM21">
        <v>2317361.25</v>
      </c>
      <c r="BN21">
        <v>2241272.25</v>
      </c>
      <c r="BO21">
        <v>235771.78099999999</v>
      </c>
      <c r="BP21">
        <v>1717630.75</v>
      </c>
      <c r="BQ21">
        <v>535410.68799999997</v>
      </c>
      <c r="BR21">
        <v>2880741.5</v>
      </c>
      <c r="BS21">
        <v>303851.56199999998</v>
      </c>
      <c r="BT21">
        <v>9661572</v>
      </c>
      <c r="BU21">
        <v>3569791.5</v>
      </c>
      <c r="BV21">
        <v>315210.34399999998</v>
      </c>
      <c r="BW21">
        <v>1177977</v>
      </c>
      <c r="BX21">
        <v>8086987</v>
      </c>
      <c r="BY21">
        <v>3148397.75</v>
      </c>
      <c r="BZ21">
        <v>674598.375</v>
      </c>
      <c r="CA21">
        <v>59934.781000000003</v>
      </c>
      <c r="CB21">
        <v>7295998.5</v>
      </c>
      <c r="CC21">
        <v>1269508.125</v>
      </c>
      <c r="CD21">
        <v>239473.859</v>
      </c>
      <c r="CE21">
        <v>1954996.375</v>
      </c>
      <c r="CF21">
        <v>3433941.5</v>
      </c>
      <c r="CG21">
        <v>162533.266</v>
      </c>
      <c r="CH21">
        <v>1562352.125</v>
      </c>
      <c r="CI21">
        <v>4984918.5</v>
      </c>
      <c r="CJ21">
        <v>1518686.5</v>
      </c>
      <c r="CK21">
        <v>6957762.5</v>
      </c>
      <c r="CL21">
        <v>1095655.125</v>
      </c>
      <c r="CM21">
        <v>18589276</v>
      </c>
      <c r="CN21">
        <v>2928255.75</v>
      </c>
      <c r="CO21">
        <v>7734.1239999999998</v>
      </c>
      <c r="CP21">
        <v>3302765.75</v>
      </c>
      <c r="CQ21">
        <v>8152139.5</v>
      </c>
      <c r="CR21">
        <v>3908364.25</v>
      </c>
      <c r="CS21">
        <v>6105459.5</v>
      </c>
      <c r="CT21">
        <v>2976942.5</v>
      </c>
      <c r="CU21">
        <v>209163.125</v>
      </c>
      <c r="CV21">
        <v>1226132.75</v>
      </c>
      <c r="CW21">
        <v>367271.40600000002</v>
      </c>
      <c r="CX21">
        <v>1549126.375</v>
      </c>
      <c r="CY21">
        <v>2742959.25</v>
      </c>
      <c r="CZ21">
        <v>1833791.625</v>
      </c>
      <c r="DA21">
        <v>708938.875</v>
      </c>
      <c r="DB21">
        <v>501921.375</v>
      </c>
      <c r="DC21">
        <v>1028682.125</v>
      </c>
      <c r="DD21">
        <v>24796.895</v>
      </c>
      <c r="DE21">
        <v>92754.031000000003</v>
      </c>
      <c r="DF21">
        <v>3789245.75</v>
      </c>
      <c r="DG21">
        <v>1124627.5</v>
      </c>
      <c r="DH21">
        <v>8914136</v>
      </c>
      <c r="DI21">
        <v>364566.81199999998</v>
      </c>
      <c r="DJ21">
        <v>1108059.875</v>
      </c>
      <c r="DK21">
        <v>2849855.5</v>
      </c>
      <c r="DL21">
        <v>3065679</v>
      </c>
      <c r="DM21">
        <v>4645415</v>
      </c>
      <c r="DN21">
        <v>610304.375</v>
      </c>
      <c r="DO21">
        <v>842897.125</v>
      </c>
      <c r="DP21" s="2">
        <v>4341027.5</v>
      </c>
      <c r="DQ21">
        <v>639146.81200000003</v>
      </c>
      <c r="DR21">
        <v>888695.18799999997</v>
      </c>
      <c r="DS21">
        <v>2770065.75</v>
      </c>
      <c r="DT21">
        <v>995427.75</v>
      </c>
      <c r="DU21">
        <v>1648465.625</v>
      </c>
      <c r="DV21">
        <v>3257127.5</v>
      </c>
      <c r="DW21">
        <v>3455846</v>
      </c>
      <c r="DX21">
        <v>590662.875</v>
      </c>
      <c r="DY21" s="1">
        <v>7610309.5</v>
      </c>
      <c r="DZ21">
        <v>1767080</v>
      </c>
      <c r="EA21">
        <v>1116692.625</v>
      </c>
      <c r="EB21">
        <v>2220433.25</v>
      </c>
      <c r="EC21">
        <v>5758528.5</v>
      </c>
      <c r="ED21">
        <v>5767347</v>
      </c>
      <c r="EE21">
        <v>1454011.75</v>
      </c>
      <c r="EF21">
        <v>2102219.25</v>
      </c>
      <c r="EG21">
        <v>449900.31199999998</v>
      </c>
      <c r="EH21">
        <v>1153122.125</v>
      </c>
      <c r="EI21">
        <v>1426620.25</v>
      </c>
      <c r="EJ21">
        <v>2363107.5</v>
      </c>
      <c r="EK21">
        <v>1671270.5</v>
      </c>
      <c r="EL21">
        <v>1553444.25</v>
      </c>
      <c r="EM21">
        <v>4444742.5</v>
      </c>
      <c r="EN21">
        <v>2311787.5</v>
      </c>
      <c r="EO21">
        <v>2646811.5</v>
      </c>
      <c r="EP21">
        <v>5396435</v>
      </c>
      <c r="EQ21">
        <v>1829115</v>
      </c>
      <c r="ER21">
        <v>384345.31199999998</v>
      </c>
      <c r="ES21">
        <v>3104138.5</v>
      </c>
      <c r="ET21">
        <v>276998.18800000002</v>
      </c>
      <c r="EU21">
        <v>3407084</v>
      </c>
      <c r="EV21">
        <v>3008538</v>
      </c>
      <c r="EW21">
        <v>2096104</v>
      </c>
      <c r="EX21">
        <v>4021652</v>
      </c>
      <c r="EY21">
        <v>837328.06200000003</v>
      </c>
      <c r="EZ21">
        <v>1236431.625</v>
      </c>
      <c r="FA21">
        <v>2612795</v>
      </c>
      <c r="FB21">
        <v>1481645.625</v>
      </c>
      <c r="FC21">
        <v>708228.68799999997</v>
      </c>
      <c r="FD21">
        <v>730654.25</v>
      </c>
      <c r="FE21">
        <v>6553462.5</v>
      </c>
      <c r="FF21">
        <v>2149215</v>
      </c>
      <c r="FG21">
        <v>1005579.25</v>
      </c>
      <c r="FH21">
        <v>5094971.5</v>
      </c>
      <c r="FI21">
        <v>617591.375</v>
      </c>
      <c r="FJ21">
        <v>3686137</v>
      </c>
      <c r="FK21">
        <v>2703560</v>
      </c>
      <c r="FL21">
        <v>2658333.75</v>
      </c>
      <c r="FM21">
        <v>3088249.5</v>
      </c>
      <c r="FN21">
        <v>3342769.5</v>
      </c>
      <c r="FO21">
        <v>1251459.125</v>
      </c>
      <c r="FP21">
        <v>446929.81199999998</v>
      </c>
      <c r="FQ21">
        <v>2791209</v>
      </c>
      <c r="FR21">
        <v>4344532</v>
      </c>
      <c r="FS21">
        <v>5983211.5</v>
      </c>
      <c r="FT21">
        <v>5572242.5</v>
      </c>
      <c r="FU21">
        <v>224962.84400000001</v>
      </c>
      <c r="FV21">
        <v>4985474.5</v>
      </c>
      <c r="FW21">
        <v>275822.71899999998</v>
      </c>
      <c r="FX21">
        <v>107746.656</v>
      </c>
      <c r="FY21">
        <v>3017133.5</v>
      </c>
      <c r="FZ21">
        <v>107677.852</v>
      </c>
      <c r="GA21">
        <v>6373062.5</v>
      </c>
      <c r="GB21">
        <v>1557778</v>
      </c>
      <c r="GC21">
        <v>1668252.5</v>
      </c>
      <c r="GD21">
        <v>2940776</v>
      </c>
      <c r="GE21">
        <v>81810.077999999994</v>
      </c>
      <c r="GF21">
        <v>365208.25</v>
      </c>
      <c r="GG21">
        <v>1205782.125</v>
      </c>
      <c r="GH21">
        <v>720777.375</v>
      </c>
      <c r="GI21">
        <v>2223005</v>
      </c>
      <c r="GJ21">
        <v>622111.06200000003</v>
      </c>
      <c r="GK21">
        <v>1691655.25</v>
      </c>
      <c r="GL21">
        <v>1136103.375</v>
      </c>
      <c r="GM21">
        <v>7865973</v>
      </c>
      <c r="GN21">
        <v>8858883</v>
      </c>
      <c r="GO21">
        <v>386770.68800000002</v>
      </c>
      <c r="GP21">
        <v>1183388.375</v>
      </c>
      <c r="GQ21">
        <v>740649.125</v>
      </c>
      <c r="GR21">
        <v>529502.81200000003</v>
      </c>
      <c r="GS21">
        <v>37911.398000000001</v>
      </c>
      <c r="GT21">
        <v>895910.5</v>
      </c>
      <c r="GU21">
        <v>1222364.875</v>
      </c>
      <c r="GV21">
        <v>747095.5</v>
      </c>
      <c r="GW21">
        <v>239610.54699999999</v>
      </c>
      <c r="GX21">
        <v>4237554</v>
      </c>
      <c r="GY21">
        <v>956725.125</v>
      </c>
      <c r="GZ21">
        <v>1060497.25</v>
      </c>
      <c r="HA21">
        <v>378764.43800000002</v>
      </c>
      <c r="HB21">
        <v>90568.187999999995</v>
      </c>
      <c r="HC21">
        <v>272207.59399999998</v>
      </c>
      <c r="HD21">
        <v>398258.28100000002</v>
      </c>
      <c r="HE21">
        <v>775677.125</v>
      </c>
      <c r="HF21">
        <v>1437419.125</v>
      </c>
      <c r="HG21">
        <v>1100686.625</v>
      </c>
      <c r="HH21">
        <v>235936</v>
      </c>
      <c r="HI21">
        <v>2498917</v>
      </c>
      <c r="HJ21">
        <v>115245.06200000001</v>
      </c>
      <c r="HK21">
        <v>731145.25</v>
      </c>
      <c r="HL21">
        <v>798643.625</v>
      </c>
      <c r="HM21">
        <v>296199.09399999998</v>
      </c>
      <c r="HN21">
        <v>2960295.25</v>
      </c>
      <c r="HO21">
        <v>212353.96900000001</v>
      </c>
      <c r="HP21">
        <v>3905946.5</v>
      </c>
      <c r="HQ21">
        <v>158309.09400000001</v>
      </c>
      <c r="HR21">
        <v>3654634.5</v>
      </c>
      <c r="HS21">
        <v>71359.983999999997</v>
      </c>
      <c r="HT21">
        <v>257972.25</v>
      </c>
      <c r="HU21">
        <v>264194.81199999998</v>
      </c>
      <c r="HV21">
        <v>2902662.75</v>
      </c>
      <c r="HW21">
        <v>6105.1419999999998</v>
      </c>
      <c r="HX21">
        <v>136458.29699999999</v>
      </c>
      <c r="HY21">
        <v>161155.65599999999</v>
      </c>
      <c r="HZ21">
        <v>606712.93799999997</v>
      </c>
      <c r="IA21">
        <v>1188535.125</v>
      </c>
      <c r="IB21">
        <v>288569.43800000002</v>
      </c>
      <c r="IC21">
        <v>125931.80499999999</v>
      </c>
      <c r="ID21">
        <v>1127918.25</v>
      </c>
      <c r="IE21">
        <v>79768.585999999996</v>
      </c>
      <c r="IF21">
        <v>501918.84399999998</v>
      </c>
      <c r="IG21">
        <v>1101591.75</v>
      </c>
      <c r="IH21">
        <v>482879.53100000002</v>
      </c>
      <c r="II21">
        <v>113931.094</v>
      </c>
      <c r="IJ21">
        <v>1008186.25</v>
      </c>
      <c r="IK21">
        <v>1010398.875</v>
      </c>
      <c r="IL21">
        <v>2124668.25</v>
      </c>
      <c r="IM21">
        <v>1784753.875</v>
      </c>
      <c r="IN21">
        <v>147481.09400000001</v>
      </c>
      <c r="IO21">
        <v>19454.125</v>
      </c>
      <c r="IP21">
        <v>812646.625</v>
      </c>
      <c r="IQ21">
        <v>33127.883000000002</v>
      </c>
      <c r="IR21">
        <v>258023.484</v>
      </c>
      <c r="IS21">
        <v>70472.187999999995</v>
      </c>
      <c r="IT21">
        <v>3196.0749999999998</v>
      </c>
      <c r="IU21">
        <v>47262.612999999998</v>
      </c>
      <c r="IV21">
        <v>8795.7479999999996</v>
      </c>
    </row>
    <row r="22" spans="1:256" x14ac:dyDescent="0.15">
      <c r="A22">
        <v>32928.266000000003</v>
      </c>
      <c r="B22">
        <v>8014.3890000000001</v>
      </c>
      <c r="C22">
        <v>62705.328000000001</v>
      </c>
      <c r="D22">
        <v>5253.0720000000001</v>
      </c>
      <c r="E22">
        <v>69754.5</v>
      </c>
      <c r="F22">
        <v>315.83100000000002</v>
      </c>
      <c r="G22">
        <v>5950.96</v>
      </c>
      <c r="H22">
        <v>9328.8330000000005</v>
      </c>
      <c r="I22">
        <v>1621033</v>
      </c>
      <c r="J22">
        <v>274272.71899999998</v>
      </c>
      <c r="K22">
        <v>461140.06199999998</v>
      </c>
      <c r="L22">
        <v>439044.21899999998</v>
      </c>
      <c r="M22">
        <v>181814.06200000001</v>
      </c>
      <c r="N22">
        <v>371129.34399999998</v>
      </c>
      <c r="O22">
        <v>69566.687999999995</v>
      </c>
      <c r="P22">
        <v>337420.15600000002</v>
      </c>
      <c r="Q22">
        <v>16395.103999999999</v>
      </c>
      <c r="R22">
        <v>938057.43799999997</v>
      </c>
      <c r="S22">
        <v>1578498</v>
      </c>
      <c r="T22">
        <v>894557.18799999997</v>
      </c>
      <c r="U22">
        <v>2936212</v>
      </c>
      <c r="V22">
        <v>723597.18799999997</v>
      </c>
      <c r="W22">
        <v>1361344.625</v>
      </c>
      <c r="X22">
        <v>1099403.75</v>
      </c>
      <c r="Y22">
        <v>2351925.25</v>
      </c>
      <c r="Z22">
        <v>665200.43799999997</v>
      </c>
      <c r="AA22">
        <v>2531007.75</v>
      </c>
      <c r="AB22">
        <v>1093157.375</v>
      </c>
      <c r="AC22">
        <v>632742.93799999997</v>
      </c>
      <c r="AD22">
        <v>301917.40600000002</v>
      </c>
      <c r="AE22">
        <v>1128352.75</v>
      </c>
      <c r="AF22">
        <v>292535.59399999998</v>
      </c>
      <c r="AG22">
        <v>95024.452999999994</v>
      </c>
      <c r="AH22">
        <v>316552.375</v>
      </c>
      <c r="AI22">
        <v>759562.18799999997</v>
      </c>
      <c r="AJ22">
        <v>1255304.125</v>
      </c>
      <c r="AK22">
        <v>342622.81199999998</v>
      </c>
      <c r="AL22">
        <v>1478192.125</v>
      </c>
      <c r="AM22">
        <v>49789.457000000002</v>
      </c>
      <c r="AN22">
        <v>3147069</v>
      </c>
      <c r="AO22">
        <v>96694.914000000004</v>
      </c>
      <c r="AP22">
        <v>275862.25</v>
      </c>
      <c r="AQ22">
        <v>632.98400000000004</v>
      </c>
      <c r="AR22">
        <v>3396054.5</v>
      </c>
      <c r="AS22">
        <v>885178.75</v>
      </c>
      <c r="AT22">
        <v>746952.81200000003</v>
      </c>
      <c r="AU22">
        <v>560533.125</v>
      </c>
      <c r="AV22">
        <v>1567476</v>
      </c>
      <c r="AW22">
        <v>1714513.25</v>
      </c>
      <c r="AX22">
        <v>1226426.75</v>
      </c>
      <c r="AY22">
        <v>275236.46899999998</v>
      </c>
      <c r="AZ22">
        <v>4084673</v>
      </c>
      <c r="BA22">
        <v>4733150.5</v>
      </c>
      <c r="BB22">
        <v>7280638</v>
      </c>
      <c r="BC22">
        <v>2091817.625</v>
      </c>
      <c r="BD22">
        <v>302512.53100000002</v>
      </c>
      <c r="BE22">
        <v>5257612.5</v>
      </c>
      <c r="BF22">
        <v>794453.875</v>
      </c>
      <c r="BG22">
        <v>3537008</v>
      </c>
      <c r="BH22">
        <v>1129188.375</v>
      </c>
      <c r="BI22">
        <v>496179.40600000002</v>
      </c>
      <c r="BJ22">
        <v>216782.46900000001</v>
      </c>
      <c r="BK22">
        <v>4530202</v>
      </c>
      <c r="BL22">
        <v>654051.25</v>
      </c>
      <c r="BM22">
        <v>3097289</v>
      </c>
      <c r="BN22">
        <v>89887.18</v>
      </c>
      <c r="BO22">
        <v>588670.625</v>
      </c>
      <c r="BP22">
        <v>1364490.5</v>
      </c>
      <c r="BQ22">
        <v>611791.25</v>
      </c>
      <c r="BR22">
        <v>66425.366999999998</v>
      </c>
      <c r="BS22">
        <v>923413.625</v>
      </c>
      <c r="BT22">
        <v>323467.34399999998</v>
      </c>
      <c r="BU22">
        <v>1282549.625</v>
      </c>
      <c r="BV22">
        <v>3992575.25</v>
      </c>
      <c r="BW22">
        <v>3402436</v>
      </c>
      <c r="BX22">
        <v>1188409.5</v>
      </c>
      <c r="BY22">
        <v>584210.18799999997</v>
      </c>
      <c r="BZ22">
        <v>1586763.625</v>
      </c>
      <c r="CA22">
        <v>973839.75</v>
      </c>
      <c r="CB22">
        <v>2233895.5</v>
      </c>
      <c r="CC22">
        <v>6948574</v>
      </c>
      <c r="CD22">
        <v>761605.93799999997</v>
      </c>
      <c r="CE22">
        <v>308802.06199999998</v>
      </c>
      <c r="CF22">
        <v>1512873.75</v>
      </c>
      <c r="CG22">
        <v>2725356.75</v>
      </c>
      <c r="CH22">
        <v>151445.93799999999</v>
      </c>
      <c r="CI22">
        <v>6266942</v>
      </c>
      <c r="CJ22">
        <v>1693190</v>
      </c>
      <c r="CK22">
        <v>1406337.25</v>
      </c>
      <c r="CL22">
        <v>1568251.875</v>
      </c>
      <c r="CM22">
        <v>920408</v>
      </c>
      <c r="CN22">
        <v>810770.375</v>
      </c>
      <c r="CO22">
        <v>247499.21900000001</v>
      </c>
      <c r="CP22">
        <v>1631494.625</v>
      </c>
      <c r="CQ22">
        <v>3384255</v>
      </c>
      <c r="CR22">
        <v>65554.281000000003</v>
      </c>
      <c r="CS22">
        <v>388385.56199999998</v>
      </c>
      <c r="CT22">
        <v>538352.93799999997</v>
      </c>
      <c r="CU22">
        <v>2127658.25</v>
      </c>
      <c r="CV22">
        <v>7819122.5</v>
      </c>
      <c r="CW22">
        <v>668104</v>
      </c>
      <c r="CX22">
        <v>318837.78100000002</v>
      </c>
      <c r="CY22">
        <v>4862539</v>
      </c>
      <c r="CZ22">
        <v>3113058</v>
      </c>
      <c r="DA22">
        <v>3339623</v>
      </c>
      <c r="DB22">
        <v>239523.609</v>
      </c>
      <c r="DC22">
        <v>542544.875</v>
      </c>
      <c r="DD22">
        <v>6183928.5</v>
      </c>
      <c r="DE22">
        <v>1033827</v>
      </c>
      <c r="DF22">
        <v>1417629</v>
      </c>
      <c r="DG22">
        <v>3243451</v>
      </c>
      <c r="DH22">
        <v>4026271.75</v>
      </c>
      <c r="DI22">
        <v>6640363.5</v>
      </c>
      <c r="DJ22">
        <v>802962.18799999997</v>
      </c>
      <c r="DK22">
        <v>916564.18799999997</v>
      </c>
      <c r="DL22">
        <v>768483.31200000003</v>
      </c>
      <c r="DM22">
        <v>61950.983999999997</v>
      </c>
      <c r="DN22">
        <v>4690154.5</v>
      </c>
      <c r="DO22">
        <v>1560400</v>
      </c>
      <c r="DP22">
        <v>1149085.875</v>
      </c>
      <c r="DQ22">
        <v>114636.17200000001</v>
      </c>
      <c r="DR22">
        <v>4186234.25</v>
      </c>
      <c r="DS22">
        <v>1303496.125</v>
      </c>
      <c r="DT22">
        <v>1702086</v>
      </c>
      <c r="DU22">
        <v>906776.625</v>
      </c>
      <c r="DV22">
        <v>8608473</v>
      </c>
      <c r="DW22">
        <v>2635173.75</v>
      </c>
      <c r="DX22">
        <v>3439545.5</v>
      </c>
      <c r="DY22" s="1">
        <v>403807.65600000002</v>
      </c>
      <c r="DZ22">
        <v>4598038.5</v>
      </c>
      <c r="EA22">
        <v>1346022.875</v>
      </c>
      <c r="EB22">
        <v>1422806.875</v>
      </c>
      <c r="EC22">
        <v>753104.75</v>
      </c>
      <c r="ED22">
        <v>5679257</v>
      </c>
      <c r="EE22">
        <v>937081.5</v>
      </c>
      <c r="EF22">
        <v>1862849</v>
      </c>
      <c r="EG22">
        <v>2473185.25</v>
      </c>
      <c r="EH22">
        <v>185037.54699999999</v>
      </c>
      <c r="EI22">
        <v>5897334</v>
      </c>
      <c r="EJ22">
        <v>471961.59399999998</v>
      </c>
      <c r="EK22">
        <v>102390.68</v>
      </c>
      <c r="EL22">
        <v>4447874</v>
      </c>
      <c r="EM22">
        <v>2181430</v>
      </c>
      <c r="EN22">
        <v>7224364.5</v>
      </c>
      <c r="EO22">
        <v>24522.73</v>
      </c>
      <c r="EP22">
        <v>479322.56199999998</v>
      </c>
      <c r="EQ22">
        <v>2010335.125</v>
      </c>
      <c r="ER22">
        <v>4518982.5</v>
      </c>
      <c r="ES22">
        <v>5042117</v>
      </c>
      <c r="ET22">
        <v>40395.440999999999</v>
      </c>
      <c r="EU22">
        <v>449724.375</v>
      </c>
      <c r="EV22">
        <v>2588295.75</v>
      </c>
      <c r="EW22">
        <v>520771.90600000002</v>
      </c>
      <c r="EX22">
        <v>2396856</v>
      </c>
      <c r="EY22">
        <v>9115262</v>
      </c>
      <c r="EZ22">
        <v>4504518.5</v>
      </c>
      <c r="FA22">
        <v>3685558.5</v>
      </c>
      <c r="FB22">
        <v>3860825.75</v>
      </c>
      <c r="FC22">
        <v>141926.31200000001</v>
      </c>
      <c r="FD22">
        <v>606464.68799999997</v>
      </c>
      <c r="FE22">
        <v>620994.5</v>
      </c>
      <c r="FF22">
        <v>160746</v>
      </c>
      <c r="FG22">
        <v>4166247</v>
      </c>
      <c r="FH22">
        <v>955830.75</v>
      </c>
      <c r="FI22">
        <v>492176.25</v>
      </c>
      <c r="FJ22">
        <v>5600553</v>
      </c>
      <c r="FK22">
        <v>831022.25</v>
      </c>
      <c r="FL22">
        <v>1435768.25</v>
      </c>
      <c r="FM22">
        <v>1185725.25</v>
      </c>
      <c r="FN22">
        <v>3526367.5</v>
      </c>
      <c r="FO22">
        <v>3016594.5</v>
      </c>
      <c r="FP22">
        <v>345890.81199999998</v>
      </c>
      <c r="FQ22">
        <v>2915747.5</v>
      </c>
      <c r="FR22">
        <v>1020847.375</v>
      </c>
      <c r="FS22">
        <v>437934.34399999998</v>
      </c>
      <c r="FT22">
        <v>387207.18800000002</v>
      </c>
      <c r="FU22">
        <v>1885366.125</v>
      </c>
      <c r="FV22">
        <v>8116461</v>
      </c>
      <c r="FW22">
        <v>2114964</v>
      </c>
      <c r="FX22">
        <v>1958672.75</v>
      </c>
      <c r="FY22">
        <v>4470101.5</v>
      </c>
      <c r="FZ22">
        <v>1109197.75</v>
      </c>
      <c r="GA22">
        <v>33313.175999999999</v>
      </c>
      <c r="GB22">
        <v>1233154.875</v>
      </c>
      <c r="GC22">
        <v>1615135.375</v>
      </c>
      <c r="GD22">
        <v>856799.81200000003</v>
      </c>
      <c r="GE22">
        <v>796856.25</v>
      </c>
      <c r="GF22">
        <v>6623792</v>
      </c>
      <c r="GG22">
        <v>700493</v>
      </c>
      <c r="GH22">
        <v>2001385</v>
      </c>
      <c r="GI22">
        <v>1114633.25</v>
      </c>
      <c r="GJ22">
        <v>1457398</v>
      </c>
      <c r="GK22">
        <v>77569.960999999996</v>
      </c>
      <c r="GL22">
        <v>3455593.25</v>
      </c>
      <c r="GM22">
        <v>1580138.75</v>
      </c>
      <c r="GN22">
        <v>716848.31200000003</v>
      </c>
      <c r="GO22">
        <v>920478.18799999997</v>
      </c>
      <c r="GP22">
        <v>25289.723000000002</v>
      </c>
      <c r="GQ22">
        <v>1839534.5</v>
      </c>
      <c r="GR22">
        <v>590916.75</v>
      </c>
      <c r="GS22">
        <v>2152873.75</v>
      </c>
      <c r="GT22">
        <v>2810274.5</v>
      </c>
      <c r="GU22">
        <v>2007380.75</v>
      </c>
      <c r="GV22">
        <v>901561.68799999997</v>
      </c>
      <c r="GW22">
        <v>265730.5</v>
      </c>
      <c r="GX22">
        <v>5373075</v>
      </c>
      <c r="GY22">
        <v>388134.28100000002</v>
      </c>
      <c r="GZ22">
        <v>2414436.25</v>
      </c>
      <c r="HA22">
        <v>123354.289</v>
      </c>
      <c r="HB22">
        <v>22125.381000000001</v>
      </c>
      <c r="HC22">
        <v>368633.90600000002</v>
      </c>
      <c r="HD22">
        <v>2808980.5</v>
      </c>
      <c r="HE22">
        <v>1828540.125</v>
      </c>
      <c r="HF22">
        <v>779985.625</v>
      </c>
      <c r="HG22">
        <v>6150.4210000000003</v>
      </c>
      <c r="HH22">
        <v>1141792.375</v>
      </c>
      <c r="HI22">
        <v>492565.06199999998</v>
      </c>
      <c r="HJ22">
        <v>5333.7089999999998</v>
      </c>
      <c r="HK22">
        <v>198755.766</v>
      </c>
      <c r="HL22">
        <v>759600.93799999997</v>
      </c>
      <c r="HM22">
        <v>499124.18800000002</v>
      </c>
      <c r="HN22">
        <v>65632.445000000007</v>
      </c>
      <c r="HO22">
        <v>653757.5</v>
      </c>
      <c r="HP22">
        <v>1182083.25</v>
      </c>
      <c r="HQ22">
        <v>1043505.75</v>
      </c>
      <c r="HR22">
        <v>541683.31200000003</v>
      </c>
      <c r="HS22">
        <v>972101</v>
      </c>
      <c r="HT22">
        <v>1122216.125</v>
      </c>
      <c r="HU22">
        <v>253622.81200000001</v>
      </c>
      <c r="HV22">
        <v>27196.951000000001</v>
      </c>
      <c r="HW22">
        <v>3781309.75</v>
      </c>
      <c r="HX22">
        <v>444664.68800000002</v>
      </c>
      <c r="HY22">
        <v>486610.18800000002</v>
      </c>
      <c r="HZ22">
        <v>1044598.25</v>
      </c>
      <c r="IA22">
        <v>121108.844</v>
      </c>
      <c r="IB22">
        <v>141298.59400000001</v>
      </c>
      <c r="IC22">
        <v>302023.43800000002</v>
      </c>
      <c r="ID22">
        <v>518844.46899999998</v>
      </c>
      <c r="IE22">
        <v>832046.75</v>
      </c>
      <c r="IF22">
        <v>320259.68800000002</v>
      </c>
      <c r="IG22">
        <v>763869.25</v>
      </c>
      <c r="IH22">
        <v>1037954.688</v>
      </c>
      <c r="II22">
        <v>908799.18799999997</v>
      </c>
      <c r="IJ22">
        <v>953122.5</v>
      </c>
      <c r="IK22">
        <v>411803.81199999998</v>
      </c>
      <c r="IL22">
        <v>1978380.75</v>
      </c>
      <c r="IM22">
        <v>493410.81199999998</v>
      </c>
      <c r="IN22">
        <v>763702.5</v>
      </c>
      <c r="IO22">
        <v>330609.81199999998</v>
      </c>
      <c r="IP22">
        <v>55387.968999999997</v>
      </c>
      <c r="IQ22">
        <v>89689.156000000003</v>
      </c>
      <c r="IR22">
        <v>67599.858999999997</v>
      </c>
      <c r="IS22">
        <v>51222.203000000001</v>
      </c>
      <c r="IT22">
        <v>66755.445000000007</v>
      </c>
      <c r="IU22">
        <v>4453.42</v>
      </c>
      <c r="IV22">
        <v>17502.940999999999</v>
      </c>
    </row>
    <row r="23" spans="1:256" x14ac:dyDescent="0.15">
      <c r="A23">
        <v>16241.923000000001</v>
      </c>
      <c r="B23">
        <v>31119.588</v>
      </c>
      <c r="C23">
        <v>25522.620999999999</v>
      </c>
      <c r="D23">
        <v>11182.321</v>
      </c>
      <c r="E23">
        <v>2618.538</v>
      </c>
      <c r="F23">
        <v>525326.625</v>
      </c>
      <c r="G23">
        <v>4654.5079999999998</v>
      </c>
      <c r="H23">
        <v>876234.06200000003</v>
      </c>
      <c r="I23">
        <v>285249.5</v>
      </c>
      <c r="J23">
        <v>322655</v>
      </c>
      <c r="K23">
        <v>889251.43799999997</v>
      </c>
      <c r="L23">
        <v>1140209.875</v>
      </c>
      <c r="M23">
        <v>434080.625</v>
      </c>
      <c r="N23">
        <v>2334100.75</v>
      </c>
      <c r="O23">
        <v>1997359.5</v>
      </c>
      <c r="P23">
        <v>14684.562</v>
      </c>
      <c r="Q23">
        <v>847654</v>
      </c>
      <c r="R23">
        <v>41439.589999999997</v>
      </c>
      <c r="S23">
        <v>502048.15600000002</v>
      </c>
      <c r="T23">
        <v>362334.06199999998</v>
      </c>
      <c r="U23">
        <v>1127048</v>
      </c>
      <c r="V23">
        <v>404677.40600000002</v>
      </c>
      <c r="W23">
        <v>2857269.5</v>
      </c>
      <c r="X23">
        <v>1423786.125</v>
      </c>
      <c r="Y23">
        <v>1273435.75</v>
      </c>
      <c r="Z23">
        <v>901101.81200000003</v>
      </c>
      <c r="AA23">
        <v>2091988</v>
      </c>
      <c r="AB23">
        <v>1211387.125</v>
      </c>
      <c r="AC23">
        <v>628342.125</v>
      </c>
      <c r="AD23">
        <v>641464.375</v>
      </c>
      <c r="AE23">
        <v>1319758</v>
      </c>
      <c r="AF23">
        <v>7760.2150000000001</v>
      </c>
      <c r="AG23">
        <v>82094.320000000007</v>
      </c>
      <c r="AH23">
        <v>36675.601999999999</v>
      </c>
      <c r="AI23">
        <v>332090.75</v>
      </c>
      <c r="AJ23">
        <v>2979597.5</v>
      </c>
      <c r="AK23">
        <v>70889.141000000003</v>
      </c>
      <c r="AL23">
        <v>2248802.5</v>
      </c>
      <c r="AM23">
        <v>1996618.75</v>
      </c>
      <c r="AN23">
        <v>1523362.375</v>
      </c>
      <c r="AO23">
        <v>443688.21899999998</v>
      </c>
      <c r="AP23">
        <v>634043.25</v>
      </c>
      <c r="AQ23">
        <v>132706.25</v>
      </c>
      <c r="AR23">
        <v>1200624.875</v>
      </c>
      <c r="AS23">
        <v>1005131.625</v>
      </c>
      <c r="AT23">
        <v>1544587.25</v>
      </c>
      <c r="AU23">
        <v>2149077.75</v>
      </c>
      <c r="AV23">
        <v>474980.90600000002</v>
      </c>
      <c r="AW23">
        <v>349850.46899999998</v>
      </c>
      <c r="AX23">
        <v>131290.29699999999</v>
      </c>
      <c r="AY23">
        <v>1010604.812</v>
      </c>
      <c r="AZ23">
        <v>910183.75</v>
      </c>
      <c r="BA23">
        <v>1226551.25</v>
      </c>
      <c r="BB23">
        <v>2855927.75</v>
      </c>
      <c r="BC23">
        <v>411098.43800000002</v>
      </c>
      <c r="BD23">
        <v>527363.5</v>
      </c>
      <c r="BE23">
        <v>369614.03100000002</v>
      </c>
      <c r="BF23">
        <v>1286118.875</v>
      </c>
      <c r="BG23">
        <v>630926.5</v>
      </c>
      <c r="BH23">
        <v>5853709</v>
      </c>
      <c r="BI23">
        <v>887598.68799999997</v>
      </c>
      <c r="BJ23">
        <v>1688256.5</v>
      </c>
      <c r="BK23">
        <v>723999</v>
      </c>
      <c r="BL23">
        <v>1891199.5</v>
      </c>
      <c r="BM23">
        <v>2383548</v>
      </c>
      <c r="BN23">
        <v>3595634.75</v>
      </c>
      <c r="BO23">
        <v>255215.93799999999</v>
      </c>
      <c r="BP23">
        <v>1319272.125</v>
      </c>
      <c r="BQ23">
        <v>3727451.5</v>
      </c>
      <c r="BR23">
        <v>1338898.125</v>
      </c>
      <c r="BS23">
        <v>1033176.438</v>
      </c>
      <c r="BT23">
        <v>2374393.25</v>
      </c>
      <c r="BU23">
        <v>698176.06200000003</v>
      </c>
      <c r="BV23">
        <v>869433.93799999997</v>
      </c>
      <c r="BW23">
        <v>696746.06200000003</v>
      </c>
      <c r="BX23">
        <v>382736.375</v>
      </c>
      <c r="BY23">
        <v>2518574.5</v>
      </c>
      <c r="BZ23">
        <v>3269159</v>
      </c>
      <c r="CA23">
        <v>679355.56200000003</v>
      </c>
      <c r="CB23">
        <v>226337.54699999999</v>
      </c>
      <c r="CC23">
        <v>3943061.25</v>
      </c>
      <c r="CD23">
        <v>3090854</v>
      </c>
      <c r="CE23">
        <v>3245384.5</v>
      </c>
      <c r="CF23">
        <v>1095395</v>
      </c>
      <c r="CG23">
        <v>2106841.5</v>
      </c>
      <c r="CH23">
        <v>811561.93799999997</v>
      </c>
      <c r="CI23">
        <v>1067249.5</v>
      </c>
      <c r="CJ23">
        <v>2164893.5</v>
      </c>
      <c r="CK23">
        <v>3494024</v>
      </c>
      <c r="CL23">
        <v>3333181.75</v>
      </c>
      <c r="CM23">
        <v>1354356.75</v>
      </c>
      <c r="CN23">
        <v>653032.875</v>
      </c>
      <c r="CO23">
        <v>5512787</v>
      </c>
      <c r="CP23">
        <v>3589946.75</v>
      </c>
      <c r="CQ23">
        <v>623830.75</v>
      </c>
      <c r="CR23">
        <v>2354558.5</v>
      </c>
      <c r="CS23">
        <v>848011.875</v>
      </c>
      <c r="CT23">
        <v>1186175.625</v>
      </c>
      <c r="CU23">
        <v>11584984</v>
      </c>
      <c r="CV23">
        <v>6603234</v>
      </c>
      <c r="CW23">
        <v>198491.125</v>
      </c>
      <c r="CX23">
        <v>2377111.5</v>
      </c>
      <c r="CY23">
        <v>882908.875</v>
      </c>
      <c r="CZ23">
        <v>4476789</v>
      </c>
      <c r="DA23">
        <v>507792.625</v>
      </c>
      <c r="DB23">
        <v>1289955.5</v>
      </c>
      <c r="DC23">
        <v>365213.90600000002</v>
      </c>
      <c r="DD23">
        <v>3117103.5</v>
      </c>
      <c r="DE23">
        <v>2188996.25</v>
      </c>
      <c r="DF23">
        <v>2515139</v>
      </c>
      <c r="DG23">
        <v>982230.56200000003</v>
      </c>
      <c r="DH23">
        <v>1737688.5</v>
      </c>
      <c r="DI23">
        <v>3151450</v>
      </c>
      <c r="DJ23">
        <v>4866286</v>
      </c>
      <c r="DK23">
        <v>3031570.5</v>
      </c>
      <c r="DL23">
        <v>1913623.5</v>
      </c>
      <c r="DM23">
        <v>2564782.25</v>
      </c>
      <c r="DN23">
        <v>98614.906000000003</v>
      </c>
      <c r="DO23">
        <v>5598956.5</v>
      </c>
      <c r="DP23">
        <v>2896247.25</v>
      </c>
      <c r="DQ23">
        <v>1329472.125</v>
      </c>
      <c r="DR23">
        <v>4308771</v>
      </c>
      <c r="DS23">
        <v>4249318.5</v>
      </c>
      <c r="DT23">
        <v>7871476.5</v>
      </c>
      <c r="DU23">
        <v>1746287</v>
      </c>
      <c r="DV23">
        <v>885844.56200000003</v>
      </c>
      <c r="DW23">
        <v>2692777.5</v>
      </c>
      <c r="DX23">
        <v>163956.625</v>
      </c>
      <c r="DY23" s="1">
        <v>720791.25</v>
      </c>
      <c r="DZ23">
        <v>2954532.25</v>
      </c>
      <c r="EA23">
        <v>104426.07</v>
      </c>
      <c r="EB23">
        <v>280456.21899999998</v>
      </c>
      <c r="EC23">
        <v>2832525.75</v>
      </c>
      <c r="ED23">
        <v>2981389</v>
      </c>
      <c r="EE23">
        <v>231551.65599999999</v>
      </c>
      <c r="EF23">
        <v>4570951</v>
      </c>
      <c r="EG23">
        <v>681111.68799999997</v>
      </c>
      <c r="EH23">
        <v>787308.875</v>
      </c>
      <c r="EI23">
        <v>85303.687999999995</v>
      </c>
      <c r="EJ23">
        <v>1439204.75</v>
      </c>
      <c r="EK23">
        <v>1861472.5</v>
      </c>
      <c r="EL23">
        <v>2064530</v>
      </c>
      <c r="EM23">
        <v>1167454.5</v>
      </c>
      <c r="EN23">
        <v>2124058.5</v>
      </c>
      <c r="EO23">
        <v>1912742.875</v>
      </c>
      <c r="EP23">
        <v>6072440.5</v>
      </c>
      <c r="EQ23">
        <v>2483693</v>
      </c>
      <c r="ER23">
        <v>1750931.5</v>
      </c>
      <c r="ES23">
        <v>1354936.5</v>
      </c>
      <c r="ET23">
        <v>1584983.5</v>
      </c>
      <c r="EU23">
        <v>436708.375</v>
      </c>
      <c r="EV23">
        <v>75211.273000000001</v>
      </c>
      <c r="EW23">
        <v>192076.734</v>
      </c>
      <c r="EX23">
        <v>1594958</v>
      </c>
      <c r="EY23">
        <v>2719992.5</v>
      </c>
      <c r="EZ23">
        <v>220221.141</v>
      </c>
      <c r="FA23">
        <v>3713082.5</v>
      </c>
      <c r="FB23">
        <v>58267.663999999997</v>
      </c>
      <c r="FC23">
        <v>27287.51</v>
      </c>
      <c r="FD23">
        <v>2141540.25</v>
      </c>
      <c r="FE23">
        <v>311413.40600000002</v>
      </c>
      <c r="FF23">
        <v>227238.5</v>
      </c>
      <c r="FG23">
        <v>1558037.25</v>
      </c>
      <c r="FH23">
        <v>192299.25</v>
      </c>
      <c r="FI23">
        <v>170013.17199999999</v>
      </c>
      <c r="FJ23">
        <v>815730.56200000003</v>
      </c>
      <c r="FK23">
        <v>6332773.5</v>
      </c>
      <c r="FL23">
        <v>4095180.75</v>
      </c>
      <c r="FM23">
        <v>7038466.5</v>
      </c>
      <c r="FN23">
        <v>882583.81200000003</v>
      </c>
      <c r="FO23">
        <v>1552362.5</v>
      </c>
      <c r="FP23">
        <v>31337.745999999999</v>
      </c>
      <c r="FQ23">
        <v>260636.90599999999</v>
      </c>
      <c r="FR23">
        <v>326188.81199999998</v>
      </c>
      <c r="FS23">
        <v>495640.25</v>
      </c>
      <c r="FT23">
        <v>1071700.25</v>
      </c>
      <c r="FU23">
        <v>2977532.5</v>
      </c>
      <c r="FV23">
        <v>1525201.375</v>
      </c>
      <c r="FW23">
        <v>708821.75</v>
      </c>
      <c r="FX23">
        <v>301744.75</v>
      </c>
      <c r="FY23">
        <v>4097891.5</v>
      </c>
      <c r="FZ23">
        <v>1425442.625</v>
      </c>
      <c r="GA23">
        <v>6816776.5</v>
      </c>
      <c r="GB23">
        <v>451429.71899999998</v>
      </c>
      <c r="GC23">
        <v>3292062</v>
      </c>
      <c r="GD23">
        <v>3030940.5</v>
      </c>
      <c r="GE23">
        <v>4998666</v>
      </c>
      <c r="GF23">
        <v>360970.90600000002</v>
      </c>
      <c r="GG23">
        <v>769427.125</v>
      </c>
      <c r="GH23">
        <v>2801882.75</v>
      </c>
      <c r="GI23">
        <v>1365178.375</v>
      </c>
      <c r="GJ23">
        <v>1693851</v>
      </c>
      <c r="GK23">
        <v>483669.90600000002</v>
      </c>
      <c r="GL23">
        <v>208438.766</v>
      </c>
      <c r="GM23">
        <v>1169206.875</v>
      </c>
      <c r="GN23">
        <v>113754.375</v>
      </c>
      <c r="GO23">
        <v>2645426.5</v>
      </c>
      <c r="GP23">
        <v>451589.65600000002</v>
      </c>
      <c r="GQ23">
        <v>1785432.625</v>
      </c>
      <c r="GR23">
        <v>217453.109</v>
      </c>
      <c r="GS23">
        <v>1085912.625</v>
      </c>
      <c r="GT23">
        <v>2195310.75</v>
      </c>
      <c r="GU23">
        <v>558884</v>
      </c>
      <c r="GV23">
        <v>5791016.5</v>
      </c>
      <c r="GW23">
        <v>3723493</v>
      </c>
      <c r="GX23">
        <v>43255.875</v>
      </c>
      <c r="GY23">
        <v>281588.15600000002</v>
      </c>
      <c r="GZ23">
        <v>1831018.25</v>
      </c>
      <c r="HA23">
        <v>354484.65600000002</v>
      </c>
      <c r="HB23">
        <v>494896.875</v>
      </c>
      <c r="HC23">
        <v>143931.891</v>
      </c>
      <c r="HD23">
        <v>1744672.25</v>
      </c>
      <c r="HE23">
        <v>1759445</v>
      </c>
      <c r="HF23">
        <v>5721230</v>
      </c>
      <c r="HG23">
        <v>958587.125</v>
      </c>
      <c r="HH23">
        <v>1527766.625</v>
      </c>
      <c r="HI23">
        <v>145176.734</v>
      </c>
      <c r="HJ23">
        <v>44244.141000000003</v>
      </c>
      <c r="HK23">
        <v>414639</v>
      </c>
      <c r="HL23">
        <v>1436932.375</v>
      </c>
      <c r="HM23">
        <v>1310234.75</v>
      </c>
      <c r="HN23">
        <v>3440321.75</v>
      </c>
      <c r="HO23">
        <v>683299.875</v>
      </c>
      <c r="HP23">
        <v>1460365.5</v>
      </c>
      <c r="HQ23">
        <v>2490335.5</v>
      </c>
      <c r="HR23">
        <v>1268494.625</v>
      </c>
      <c r="HS23">
        <v>1983894.625</v>
      </c>
      <c r="HT23">
        <v>3123489</v>
      </c>
      <c r="HU23">
        <v>2096941.75</v>
      </c>
      <c r="HV23">
        <v>3296518.25</v>
      </c>
      <c r="HW23">
        <v>1040977.625</v>
      </c>
      <c r="HX23">
        <v>4521981.5</v>
      </c>
      <c r="HY23">
        <v>531234.68799999997</v>
      </c>
      <c r="HZ23">
        <v>1113053.375</v>
      </c>
      <c r="IA23">
        <v>803929.31200000003</v>
      </c>
      <c r="IB23">
        <v>62977.43</v>
      </c>
      <c r="IC23">
        <v>1980507.875</v>
      </c>
      <c r="ID23">
        <v>286728.5</v>
      </c>
      <c r="IE23">
        <v>1243231.875</v>
      </c>
      <c r="IF23">
        <v>1472348.75</v>
      </c>
      <c r="IG23">
        <v>546228.93799999997</v>
      </c>
      <c r="IH23">
        <v>72004.422000000006</v>
      </c>
      <c r="II23">
        <v>862464.18799999997</v>
      </c>
      <c r="IJ23">
        <v>220387.46900000001</v>
      </c>
      <c r="IK23">
        <v>909105.93799999997</v>
      </c>
      <c r="IL23">
        <v>487694.56199999998</v>
      </c>
      <c r="IM23">
        <v>30301</v>
      </c>
      <c r="IN23">
        <v>527136.43799999997</v>
      </c>
      <c r="IO23">
        <v>639269.43799999997</v>
      </c>
      <c r="IP23">
        <v>578031.375</v>
      </c>
      <c r="IQ23">
        <v>33517.913999999997</v>
      </c>
      <c r="IR23">
        <v>162694.016</v>
      </c>
      <c r="IS23">
        <v>421387.56199999998</v>
      </c>
      <c r="IT23">
        <v>5031.9669999999996</v>
      </c>
      <c r="IU23">
        <v>58810.733999999997</v>
      </c>
      <c r="IV23">
        <v>33244.656000000003</v>
      </c>
    </row>
    <row r="24" spans="1:256" x14ac:dyDescent="0.15">
      <c r="A24">
        <v>6104.0640000000003</v>
      </c>
      <c r="B24">
        <v>5652.3019999999997</v>
      </c>
      <c r="C24">
        <v>22472.893</v>
      </c>
      <c r="D24">
        <v>45780.741999999998</v>
      </c>
      <c r="E24">
        <v>20637.794999999998</v>
      </c>
      <c r="F24">
        <v>440262.71899999998</v>
      </c>
      <c r="G24">
        <v>95981.422000000006</v>
      </c>
      <c r="H24">
        <v>132260.59400000001</v>
      </c>
      <c r="I24">
        <v>29891.865000000002</v>
      </c>
      <c r="J24">
        <v>502541.65600000002</v>
      </c>
      <c r="K24">
        <v>78578.054999999993</v>
      </c>
      <c r="L24">
        <v>10930.737999999999</v>
      </c>
      <c r="M24">
        <v>16270.001</v>
      </c>
      <c r="N24">
        <v>117185.258</v>
      </c>
      <c r="O24">
        <v>387890.75</v>
      </c>
      <c r="P24">
        <v>1232154.625</v>
      </c>
      <c r="Q24">
        <v>2330166</v>
      </c>
      <c r="R24">
        <v>896673.68799999997</v>
      </c>
      <c r="S24">
        <v>1496053.5</v>
      </c>
      <c r="T24">
        <v>2366312</v>
      </c>
      <c r="U24">
        <v>8197.8289999999997</v>
      </c>
      <c r="V24">
        <v>6219.652</v>
      </c>
      <c r="W24">
        <v>182985.609</v>
      </c>
      <c r="X24">
        <v>553950.93799999997</v>
      </c>
      <c r="Y24">
        <v>46760.875</v>
      </c>
      <c r="Z24">
        <v>378823.96899999998</v>
      </c>
      <c r="AA24">
        <v>1363579.5</v>
      </c>
      <c r="AB24">
        <v>1653806.875</v>
      </c>
      <c r="AC24">
        <v>330536.81199999998</v>
      </c>
      <c r="AD24">
        <v>1975548.5</v>
      </c>
      <c r="AE24">
        <v>2384593.25</v>
      </c>
      <c r="AF24">
        <v>724677.75</v>
      </c>
      <c r="AG24">
        <v>104807.641</v>
      </c>
      <c r="AH24">
        <v>89759.202999999994</v>
      </c>
      <c r="AI24">
        <v>294955.875</v>
      </c>
      <c r="AJ24">
        <v>2258114</v>
      </c>
      <c r="AK24">
        <v>994904.06200000003</v>
      </c>
      <c r="AL24">
        <v>851908.31200000003</v>
      </c>
      <c r="AM24">
        <v>703464.56200000003</v>
      </c>
      <c r="AN24">
        <v>358172.93800000002</v>
      </c>
      <c r="AO24">
        <v>217527.984</v>
      </c>
      <c r="AP24">
        <v>734219</v>
      </c>
      <c r="AQ24">
        <v>121072.06200000001</v>
      </c>
      <c r="AR24">
        <v>1839746.375</v>
      </c>
      <c r="AS24">
        <v>771675.31200000003</v>
      </c>
      <c r="AT24">
        <v>463810.125</v>
      </c>
      <c r="AU24">
        <v>3149955.5</v>
      </c>
      <c r="AV24">
        <v>138953.06200000001</v>
      </c>
      <c r="AW24">
        <v>2407781</v>
      </c>
      <c r="AX24">
        <v>799391.125</v>
      </c>
      <c r="AY24">
        <v>701483.125</v>
      </c>
      <c r="AZ24">
        <v>815795</v>
      </c>
      <c r="BA24">
        <v>186427.65599999999</v>
      </c>
      <c r="BB24">
        <v>542525.93799999997</v>
      </c>
      <c r="BC24">
        <v>3138461.75</v>
      </c>
      <c r="BD24">
        <v>1203059.75</v>
      </c>
      <c r="BE24">
        <v>1673049.125</v>
      </c>
      <c r="BF24">
        <v>27560.131000000001</v>
      </c>
      <c r="BG24">
        <v>272837.93800000002</v>
      </c>
      <c r="BH24">
        <v>549430.93799999997</v>
      </c>
      <c r="BI24">
        <v>584892.125</v>
      </c>
      <c r="BJ24">
        <v>54175.945</v>
      </c>
      <c r="BK24">
        <v>1265175.25</v>
      </c>
      <c r="BL24">
        <v>1110905.375</v>
      </c>
      <c r="BM24">
        <v>827090.93799999997</v>
      </c>
      <c r="BN24">
        <v>1424239.25</v>
      </c>
      <c r="BO24">
        <v>2729505.5</v>
      </c>
      <c r="BP24">
        <v>535207.625</v>
      </c>
      <c r="BQ24">
        <v>2756160.5</v>
      </c>
      <c r="BR24">
        <v>497112.68800000002</v>
      </c>
      <c r="BS24">
        <v>1055585.375</v>
      </c>
      <c r="BT24">
        <v>531273.75</v>
      </c>
      <c r="BU24">
        <v>5580780</v>
      </c>
      <c r="BV24">
        <v>343615.84399999998</v>
      </c>
      <c r="BW24">
        <v>249589.81200000001</v>
      </c>
      <c r="BX24">
        <v>998179.06200000003</v>
      </c>
      <c r="BY24">
        <v>605836.5</v>
      </c>
      <c r="BZ24">
        <v>870363.06200000003</v>
      </c>
      <c r="CA24">
        <v>3144087.25</v>
      </c>
      <c r="CB24">
        <v>2516597.5</v>
      </c>
      <c r="CC24">
        <v>623155.5</v>
      </c>
      <c r="CD24">
        <v>1725764.875</v>
      </c>
      <c r="CE24">
        <v>2145572.5</v>
      </c>
      <c r="CF24">
        <v>3054318.5</v>
      </c>
      <c r="CG24">
        <v>1169860.5</v>
      </c>
      <c r="CH24">
        <v>173031.609</v>
      </c>
      <c r="CI24">
        <v>2871966.5</v>
      </c>
      <c r="CJ24">
        <v>1347970.75</v>
      </c>
      <c r="CK24">
        <v>2947247.5</v>
      </c>
      <c r="CL24">
        <v>3762102.25</v>
      </c>
      <c r="CM24">
        <v>5767625.5</v>
      </c>
      <c r="CN24">
        <v>2377583.5</v>
      </c>
      <c r="CO24">
        <v>84943.577999999994</v>
      </c>
      <c r="CP24">
        <v>5024710.5</v>
      </c>
      <c r="CQ24">
        <v>6442174.5</v>
      </c>
      <c r="CR24">
        <v>1377357.625</v>
      </c>
      <c r="CS24">
        <v>165089.53099999999</v>
      </c>
      <c r="CT24">
        <v>1198122</v>
      </c>
      <c r="CU24">
        <v>424121.28100000002</v>
      </c>
      <c r="CV24">
        <v>1087273.75</v>
      </c>
      <c r="CW24">
        <v>3489986.75</v>
      </c>
      <c r="CX24">
        <v>396341.75</v>
      </c>
      <c r="CY24">
        <v>5404321.5</v>
      </c>
      <c r="CZ24">
        <v>2307137.25</v>
      </c>
      <c r="DA24">
        <v>157291.57800000001</v>
      </c>
      <c r="DB24">
        <v>180901.56200000001</v>
      </c>
      <c r="DC24">
        <v>4338811</v>
      </c>
      <c r="DD24">
        <v>1610871.875</v>
      </c>
      <c r="DE24">
        <v>1997096.75</v>
      </c>
      <c r="DF24">
        <v>296050.18800000002</v>
      </c>
      <c r="DG24">
        <v>3266077.75</v>
      </c>
      <c r="DH24">
        <v>1109433.75</v>
      </c>
      <c r="DI24">
        <v>6359202.5</v>
      </c>
      <c r="DJ24">
        <v>2718284.5</v>
      </c>
      <c r="DK24">
        <v>1521720.125</v>
      </c>
      <c r="DL24">
        <v>669017.25</v>
      </c>
      <c r="DM24">
        <v>515570.625</v>
      </c>
      <c r="DN24">
        <v>7023826</v>
      </c>
      <c r="DO24">
        <v>2756839.25</v>
      </c>
      <c r="DP24">
        <v>3317717.75</v>
      </c>
      <c r="DQ24">
        <v>1756555.125</v>
      </c>
      <c r="DR24">
        <v>4115813.5</v>
      </c>
      <c r="DS24">
        <v>2361595.5</v>
      </c>
      <c r="DT24">
        <v>3831202.25</v>
      </c>
      <c r="DU24">
        <v>755468.875</v>
      </c>
      <c r="DV24">
        <v>3000703</v>
      </c>
      <c r="DW24">
        <v>107996.492</v>
      </c>
      <c r="DX24">
        <v>7423117</v>
      </c>
      <c r="DY24" s="1">
        <v>3660095.5</v>
      </c>
      <c r="DZ24">
        <v>6941879</v>
      </c>
      <c r="EA24">
        <v>533380.18799999997</v>
      </c>
      <c r="EB24">
        <v>285972.71899999998</v>
      </c>
      <c r="EC24">
        <v>795039.81200000003</v>
      </c>
      <c r="ED24">
        <v>919425.31200000003</v>
      </c>
      <c r="EE24">
        <v>6172189</v>
      </c>
      <c r="EF24">
        <v>254921.40599999999</v>
      </c>
      <c r="EG24">
        <v>396905.28100000002</v>
      </c>
      <c r="EH24">
        <v>3342169</v>
      </c>
      <c r="EI24">
        <v>330668.75</v>
      </c>
      <c r="EJ24">
        <v>312168.31199999998</v>
      </c>
      <c r="EK24">
        <v>3254718.75</v>
      </c>
      <c r="EL24">
        <v>272226.53100000002</v>
      </c>
      <c r="EM24">
        <v>6559728</v>
      </c>
      <c r="EN24">
        <v>532025.31200000003</v>
      </c>
      <c r="EO24">
        <v>896720</v>
      </c>
      <c r="EP24">
        <v>2373022</v>
      </c>
      <c r="EQ24">
        <v>7208422</v>
      </c>
      <c r="ER24">
        <v>5933062.5</v>
      </c>
      <c r="ES24">
        <v>6530452</v>
      </c>
      <c r="ET24">
        <v>6535938</v>
      </c>
      <c r="EU24">
        <v>4385308.5</v>
      </c>
      <c r="EV24">
        <v>4270043.5</v>
      </c>
      <c r="EW24">
        <v>932594.18799999997</v>
      </c>
      <c r="EX24">
        <v>347.12799999999999</v>
      </c>
      <c r="EY24">
        <v>210683.609</v>
      </c>
      <c r="EZ24">
        <v>908743.5</v>
      </c>
      <c r="FA24">
        <v>1097052.375</v>
      </c>
      <c r="FB24">
        <v>902369.125</v>
      </c>
      <c r="FC24">
        <v>3104378.75</v>
      </c>
      <c r="FD24">
        <v>932709.06200000003</v>
      </c>
      <c r="FE24">
        <v>1413342.5</v>
      </c>
      <c r="FF24">
        <v>3960267</v>
      </c>
      <c r="FG24">
        <v>145228.59400000001</v>
      </c>
      <c r="FH24">
        <v>168562.28099999999</v>
      </c>
      <c r="FI24">
        <v>745764.625</v>
      </c>
      <c r="FJ24">
        <v>3062076.5</v>
      </c>
      <c r="FK24">
        <v>1125253.25</v>
      </c>
      <c r="FL24">
        <v>3237140.5</v>
      </c>
      <c r="FM24">
        <v>3011373</v>
      </c>
      <c r="FN24">
        <v>6083867</v>
      </c>
      <c r="FO24">
        <v>283789.125</v>
      </c>
      <c r="FP24">
        <v>709130</v>
      </c>
      <c r="FQ24">
        <v>128572.844</v>
      </c>
      <c r="FR24">
        <v>431100.18800000002</v>
      </c>
      <c r="FS24">
        <v>2327007.5</v>
      </c>
      <c r="FT24">
        <v>3082441</v>
      </c>
      <c r="FU24">
        <v>3559618.5</v>
      </c>
      <c r="FV24">
        <v>1203508.75</v>
      </c>
      <c r="FW24">
        <v>1507278.75</v>
      </c>
      <c r="FX24">
        <v>574154.125</v>
      </c>
      <c r="FY24">
        <v>3259191.5</v>
      </c>
      <c r="FZ24">
        <v>828881.875</v>
      </c>
      <c r="GA24">
        <v>1644808.25</v>
      </c>
      <c r="GB24">
        <v>287406.18800000002</v>
      </c>
      <c r="GC24">
        <v>261847.18799999999</v>
      </c>
      <c r="GD24">
        <v>926931.81200000003</v>
      </c>
      <c r="GE24">
        <v>1018968.125</v>
      </c>
      <c r="GF24">
        <v>2840698.25</v>
      </c>
      <c r="GG24">
        <v>5098657</v>
      </c>
      <c r="GH24">
        <v>913766</v>
      </c>
      <c r="GI24">
        <v>5601390.5</v>
      </c>
      <c r="GJ24">
        <v>1840930.25</v>
      </c>
      <c r="GK24">
        <v>800884.43799999997</v>
      </c>
      <c r="GL24">
        <v>365931.90600000002</v>
      </c>
      <c r="GM24">
        <v>440619.43800000002</v>
      </c>
      <c r="GN24">
        <v>1301033.25</v>
      </c>
      <c r="GO24">
        <v>807935.875</v>
      </c>
      <c r="GP24">
        <v>457918.5</v>
      </c>
      <c r="GQ24">
        <v>3053175</v>
      </c>
      <c r="GR24">
        <v>345190.75</v>
      </c>
      <c r="GS24">
        <v>157279.53099999999</v>
      </c>
      <c r="GT24">
        <v>2325893.75</v>
      </c>
      <c r="GU24">
        <v>152110.17199999999</v>
      </c>
      <c r="GV24">
        <v>541601.75</v>
      </c>
      <c r="GW24">
        <v>1128569.5</v>
      </c>
      <c r="GX24">
        <v>593116.75</v>
      </c>
      <c r="GY24">
        <v>1142810.125</v>
      </c>
      <c r="GZ24">
        <v>883564.375</v>
      </c>
      <c r="HA24">
        <v>756717.25</v>
      </c>
      <c r="HB24">
        <v>4836226</v>
      </c>
      <c r="HC24">
        <v>502437.875</v>
      </c>
      <c r="HD24">
        <v>559921.625</v>
      </c>
      <c r="HE24">
        <v>3132782.5</v>
      </c>
      <c r="HF24">
        <v>2059387</v>
      </c>
      <c r="HG24">
        <v>157681.625</v>
      </c>
      <c r="HH24">
        <v>136806.766</v>
      </c>
      <c r="HI24">
        <v>367538.28100000002</v>
      </c>
      <c r="HJ24">
        <v>721048.125</v>
      </c>
      <c r="HK24">
        <v>3062067.5</v>
      </c>
      <c r="HL24">
        <v>474178.125</v>
      </c>
      <c r="HM24">
        <v>293264.03100000002</v>
      </c>
      <c r="HN24">
        <v>204487.625</v>
      </c>
      <c r="HO24">
        <v>1341338.375</v>
      </c>
      <c r="HP24">
        <v>242698.59400000001</v>
      </c>
      <c r="HQ24">
        <v>1612615</v>
      </c>
      <c r="HR24">
        <v>714972.06200000003</v>
      </c>
      <c r="HS24">
        <v>191837.625</v>
      </c>
      <c r="HT24">
        <v>19998.544999999998</v>
      </c>
      <c r="HU24">
        <v>14858.771000000001</v>
      </c>
      <c r="HV24">
        <v>663505</v>
      </c>
      <c r="HW24">
        <v>33786.688000000002</v>
      </c>
      <c r="HX24">
        <v>752829.375</v>
      </c>
      <c r="HY24">
        <v>2449798</v>
      </c>
      <c r="HZ24">
        <v>218190.84400000001</v>
      </c>
      <c r="IA24">
        <v>566631.875</v>
      </c>
      <c r="IB24">
        <v>2081913.5</v>
      </c>
      <c r="IC24">
        <v>339393.53100000002</v>
      </c>
      <c r="ID24">
        <v>687196.75</v>
      </c>
      <c r="IE24">
        <v>713783.56200000003</v>
      </c>
      <c r="IF24">
        <v>208805.28099999999</v>
      </c>
      <c r="IG24">
        <v>154856.81200000001</v>
      </c>
      <c r="IH24">
        <v>1072652.75</v>
      </c>
      <c r="II24">
        <v>2222628</v>
      </c>
      <c r="IJ24">
        <v>55797.811999999998</v>
      </c>
      <c r="IK24">
        <v>16078.619000000001</v>
      </c>
      <c r="IL24">
        <v>1312987.875</v>
      </c>
      <c r="IM24">
        <v>186771.07800000001</v>
      </c>
      <c r="IN24">
        <v>393857</v>
      </c>
      <c r="IO24">
        <v>91282.491999999998</v>
      </c>
      <c r="IP24">
        <v>312920.31199999998</v>
      </c>
      <c r="IQ24">
        <v>1432.172</v>
      </c>
      <c r="IR24">
        <v>127375.57</v>
      </c>
      <c r="IS24">
        <v>7235.75</v>
      </c>
      <c r="IT24">
        <v>132021.09400000001</v>
      </c>
      <c r="IU24">
        <v>57064.387000000002</v>
      </c>
      <c r="IV24">
        <v>8462.9320000000007</v>
      </c>
    </row>
    <row r="25" spans="1:256" x14ac:dyDescent="0.15">
      <c r="A25">
        <v>3386.7020000000002</v>
      </c>
      <c r="B25">
        <v>7012.6310000000003</v>
      </c>
      <c r="C25">
        <v>11783.353999999999</v>
      </c>
      <c r="D25">
        <v>1688.9559999999999</v>
      </c>
      <c r="E25">
        <v>128654.79700000001</v>
      </c>
      <c r="F25">
        <v>27144.611000000001</v>
      </c>
      <c r="G25">
        <v>51030.023000000001</v>
      </c>
      <c r="H25">
        <v>182021.32800000001</v>
      </c>
      <c r="I25">
        <v>335532.28100000002</v>
      </c>
      <c r="J25">
        <v>550752.25</v>
      </c>
      <c r="K25">
        <v>1184769.375</v>
      </c>
      <c r="L25">
        <v>353983.90600000002</v>
      </c>
      <c r="M25">
        <v>377099.75</v>
      </c>
      <c r="N25">
        <v>168217.40599999999</v>
      </c>
      <c r="O25">
        <v>575472.81200000003</v>
      </c>
      <c r="P25">
        <v>202903.141</v>
      </c>
      <c r="Q25">
        <v>235603.03099999999</v>
      </c>
      <c r="R25">
        <v>1677398.5</v>
      </c>
      <c r="S25">
        <v>2395021</v>
      </c>
      <c r="T25">
        <v>449862.81199999998</v>
      </c>
      <c r="U25">
        <v>2252723.25</v>
      </c>
      <c r="V25">
        <v>587116.625</v>
      </c>
      <c r="W25">
        <v>20064.346000000001</v>
      </c>
      <c r="X25">
        <v>194092.07800000001</v>
      </c>
      <c r="Y25">
        <v>198827.21900000001</v>
      </c>
      <c r="Z25">
        <v>1029249.125</v>
      </c>
      <c r="AA25">
        <v>93290.616999999998</v>
      </c>
      <c r="AB25">
        <v>82137.422000000006</v>
      </c>
      <c r="AC25">
        <v>206596.31200000001</v>
      </c>
      <c r="AD25">
        <v>811200.31200000003</v>
      </c>
      <c r="AE25">
        <v>1111439.625</v>
      </c>
      <c r="AF25">
        <v>1318438.5</v>
      </c>
      <c r="AG25">
        <v>591429.18799999997</v>
      </c>
      <c r="AH25">
        <v>1121608.625</v>
      </c>
      <c r="AI25">
        <v>1445067.75</v>
      </c>
      <c r="AJ25">
        <v>1046376.625</v>
      </c>
      <c r="AK25">
        <v>812937.18799999997</v>
      </c>
      <c r="AL25">
        <v>637633.875</v>
      </c>
      <c r="AM25">
        <v>258167.79699999999</v>
      </c>
      <c r="AN25">
        <v>1062672.25</v>
      </c>
      <c r="AO25">
        <v>970464</v>
      </c>
      <c r="AP25">
        <v>1747129.5</v>
      </c>
      <c r="AQ25">
        <v>1038113.25</v>
      </c>
      <c r="AR25">
        <v>122499.06200000001</v>
      </c>
      <c r="AS25">
        <v>960085.81200000003</v>
      </c>
      <c r="AT25">
        <v>835717.5</v>
      </c>
      <c r="AU25">
        <v>2110833.5</v>
      </c>
      <c r="AV25">
        <v>1353431.25</v>
      </c>
      <c r="AW25">
        <v>1814936</v>
      </c>
      <c r="AX25">
        <v>3350335.5</v>
      </c>
      <c r="AY25">
        <v>661675.625</v>
      </c>
      <c r="AZ25">
        <v>38396.891000000003</v>
      </c>
      <c r="BA25">
        <v>122032.25</v>
      </c>
      <c r="BB25">
        <v>1190527.5</v>
      </c>
      <c r="BC25">
        <v>1042974.938</v>
      </c>
      <c r="BD25">
        <v>914643.875</v>
      </c>
      <c r="BE25">
        <v>37633.809000000001</v>
      </c>
      <c r="BF25">
        <v>1097441.75</v>
      </c>
      <c r="BG25">
        <v>1078567.75</v>
      </c>
      <c r="BH25">
        <v>4155194.75</v>
      </c>
      <c r="BI25">
        <v>1011397.25</v>
      </c>
      <c r="BJ25">
        <v>2240821.5</v>
      </c>
      <c r="BK25">
        <v>1181093.75</v>
      </c>
      <c r="BL25">
        <v>843033.625</v>
      </c>
      <c r="BM25">
        <v>2846934.5</v>
      </c>
      <c r="BN25">
        <v>2604236</v>
      </c>
      <c r="BO25">
        <v>452676.125</v>
      </c>
      <c r="BP25">
        <v>1209418.875</v>
      </c>
      <c r="BQ25">
        <v>451275.125</v>
      </c>
      <c r="BR25">
        <v>2005814.375</v>
      </c>
      <c r="BS25">
        <v>243034.21900000001</v>
      </c>
      <c r="BT25">
        <v>648663.68799999997</v>
      </c>
      <c r="BU25">
        <v>4071985.75</v>
      </c>
      <c r="BV25">
        <v>1065194.75</v>
      </c>
      <c r="BW25">
        <v>179270.016</v>
      </c>
      <c r="BX25">
        <v>378500.625</v>
      </c>
      <c r="BY25">
        <v>2915740.5</v>
      </c>
      <c r="BZ25">
        <v>1710644.125</v>
      </c>
      <c r="CA25">
        <v>3788933</v>
      </c>
      <c r="CB25">
        <v>1341811.875</v>
      </c>
      <c r="CC25">
        <v>448598.125</v>
      </c>
      <c r="CD25">
        <v>561274.5</v>
      </c>
      <c r="CE25">
        <v>694957.75</v>
      </c>
      <c r="CF25">
        <v>6012389.5</v>
      </c>
      <c r="CG25">
        <v>1892212.375</v>
      </c>
      <c r="CH25">
        <v>1111954.75</v>
      </c>
      <c r="CI25">
        <v>660423.56200000003</v>
      </c>
      <c r="CJ25">
        <v>2806251.75</v>
      </c>
      <c r="CK25">
        <v>2239703.75</v>
      </c>
      <c r="CL25">
        <v>4215300</v>
      </c>
      <c r="CM25">
        <v>274359.78100000002</v>
      </c>
      <c r="CN25">
        <v>234832.78099999999</v>
      </c>
      <c r="CO25">
        <v>1871712.5</v>
      </c>
      <c r="CP25">
        <v>1582862.125</v>
      </c>
      <c r="CQ25">
        <v>1437245.25</v>
      </c>
      <c r="CR25">
        <v>1666077</v>
      </c>
      <c r="CS25">
        <v>3228220</v>
      </c>
      <c r="CT25">
        <v>490892.78100000002</v>
      </c>
      <c r="CU25">
        <v>1538147.875</v>
      </c>
      <c r="CV25">
        <v>3093038.75</v>
      </c>
      <c r="CW25">
        <v>1799654.5</v>
      </c>
      <c r="CX25">
        <v>1013499.75</v>
      </c>
      <c r="CY25">
        <v>700433.75</v>
      </c>
      <c r="CZ25">
        <v>6776187</v>
      </c>
      <c r="DA25">
        <v>347317.375</v>
      </c>
      <c r="DB25">
        <v>1519280.5</v>
      </c>
      <c r="DC25">
        <v>999089.875</v>
      </c>
      <c r="DD25">
        <v>1436230.625</v>
      </c>
      <c r="DE25">
        <v>8167907</v>
      </c>
      <c r="DF25">
        <v>4770889</v>
      </c>
      <c r="DG25">
        <v>3172402.5</v>
      </c>
      <c r="DH25">
        <v>131380.32800000001</v>
      </c>
      <c r="DI25">
        <v>1373388.125</v>
      </c>
      <c r="DJ25">
        <v>799389.93799999997</v>
      </c>
      <c r="DK25">
        <v>1708257.5</v>
      </c>
      <c r="DL25">
        <v>714000.56200000003</v>
      </c>
      <c r="DM25">
        <v>1033697.625</v>
      </c>
      <c r="DN25">
        <v>2818335.25</v>
      </c>
      <c r="DO25">
        <v>4010144.5</v>
      </c>
      <c r="DP25">
        <v>6091735</v>
      </c>
      <c r="DQ25">
        <v>2289029.5</v>
      </c>
      <c r="DR25">
        <v>846609.81200000003</v>
      </c>
      <c r="DS25">
        <v>1301436.75</v>
      </c>
      <c r="DT25">
        <v>1293095.75</v>
      </c>
      <c r="DU25">
        <v>1532748</v>
      </c>
      <c r="DV25">
        <v>3608082.75</v>
      </c>
      <c r="DW25">
        <v>2131267.5</v>
      </c>
      <c r="DX25">
        <v>1529405.875</v>
      </c>
      <c r="DY25" s="1">
        <v>11668082</v>
      </c>
      <c r="DZ25">
        <v>2216638.25</v>
      </c>
      <c r="EA25">
        <v>2914038.25</v>
      </c>
      <c r="EB25">
        <v>2569349.75</v>
      </c>
      <c r="EC25">
        <v>3159622.75</v>
      </c>
      <c r="ED25">
        <v>1728211.25</v>
      </c>
      <c r="EE25">
        <v>80125.875</v>
      </c>
      <c r="EF25">
        <v>828042.5</v>
      </c>
      <c r="EG25">
        <v>21375.898000000001</v>
      </c>
      <c r="EH25">
        <v>5980371.5</v>
      </c>
      <c r="EI25">
        <v>10430286</v>
      </c>
      <c r="EJ25">
        <v>7409585</v>
      </c>
      <c r="EK25">
        <v>2275113.25</v>
      </c>
      <c r="EL25">
        <v>1118974.125</v>
      </c>
      <c r="EM25">
        <v>545094.31200000003</v>
      </c>
      <c r="EN25">
        <v>4405843</v>
      </c>
      <c r="EO25">
        <v>399772.28100000002</v>
      </c>
      <c r="EP25">
        <v>71266.554999999993</v>
      </c>
      <c r="EQ25">
        <v>958517.81200000003</v>
      </c>
      <c r="ER25">
        <v>772788.81200000003</v>
      </c>
      <c r="ES25">
        <v>2066141.625</v>
      </c>
      <c r="ET25">
        <v>1167391.5</v>
      </c>
      <c r="EU25">
        <v>1828954.375</v>
      </c>
      <c r="EV25">
        <v>3446619.25</v>
      </c>
      <c r="EW25">
        <v>821095.375</v>
      </c>
      <c r="EX25">
        <v>4182697.25</v>
      </c>
      <c r="EY25">
        <v>2595860.5</v>
      </c>
      <c r="EZ25">
        <v>6904680</v>
      </c>
      <c r="FA25">
        <v>1035748.875</v>
      </c>
      <c r="FB25">
        <v>1942129</v>
      </c>
      <c r="FC25">
        <v>429655.03100000002</v>
      </c>
      <c r="FD25">
        <v>599805.56200000003</v>
      </c>
      <c r="FE25">
        <v>1841560.25</v>
      </c>
      <c r="FF25">
        <v>463977.15600000002</v>
      </c>
      <c r="FG25">
        <v>2355271</v>
      </c>
      <c r="FH25">
        <v>1774484.75</v>
      </c>
      <c r="FI25">
        <v>727611.81200000003</v>
      </c>
      <c r="FJ25">
        <v>1347645</v>
      </c>
      <c r="FK25">
        <v>114392.008</v>
      </c>
      <c r="FL25">
        <v>2126099.5</v>
      </c>
      <c r="FM25">
        <v>930543.81200000003</v>
      </c>
      <c r="FN25">
        <v>733924</v>
      </c>
      <c r="FO25">
        <v>264625.5</v>
      </c>
      <c r="FP25">
        <v>735605</v>
      </c>
      <c r="FQ25">
        <v>3453473.25</v>
      </c>
      <c r="FR25">
        <v>92534.766000000003</v>
      </c>
      <c r="FS25">
        <v>7902196</v>
      </c>
      <c r="FT25">
        <v>1272334.125</v>
      </c>
      <c r="FU25">
        <v>8580012</v>
      </c>
      <c r="FV25">
        <v>5394655</v>
      </c>
      <c r="FW25">
        <v>1088057.375</v>
      </c>
      <c r="FX25">
        <v>140724.75</v>
      </c>
      <c r="FY25">
        <v>598775.43799999997</v>
      </c>
      <c r="FZ25">
        <v>3805975.25</v>
      </c>
      <c r="GA25">
        <v>1701174.375</v>
      </c>
      <c r="GB25">
        <v>3328697.5</v>
      </c>
      <c r="GC25">
        <v>342469.06199999998</v>
      </c>
      <c r="GD25">
        <v>2196923.75</v>
      </c>
      <c r="GE25">
        <v>1479845.75</v>
      </c>
      <c r="GF25">
        <v>259886.875</v>
      </c>
      <c r="GG25">
        <v>911051</v>
      </c>
      <c r="GH25">
        <v>1422301.75</v>
      </c>
      <c r="GI25">
        <v>1714644.375</v>
      </c>
      <c r="GJ25">
        <v>1229820.375</v>
      </c>
      <c r="GK25">
        <v>1790548</v>
      </c>
      <c r="GL25">
        <v>456156.68800000002</v>
      </c>
      <c r="GM25">
        <v>716033.5</v>
      </c>
      <c r="GN25">
        <v>383446.31199999998</v>
      </c>
      <c r="GO25">
        <v>1508193</v>
      </c>
      <c r="GP25">
        <v>654111.68799999997</v>
      </c>
      <c r="GQ25">
        <v>1065194</v>
      </c>
      <c r="GR25">
        <v>405617.65600000002</v>
      </c>
      <c r="GS25">
        <v>3108796.75</v>
      </c>
      <c r="GT25">
        <v>603695.125</v>
      </c>
      <c r="GU25">
        <v>331274.71899999998</v>
      </c>
      <c r="GV25">
        <v>2058965.625</v>
      </c>
      <c r="GW25">
        <v>2533199.5</v>
      </c>
      <c r="GX25">
        <v>1259726.25</v>
      </c>
      <c r="GY25">
        <v>347613.875</v>
      </c>
      <c r="GZ25">
        <v>996199.56200000003</v>
      </c>
      <c r="HA25">
        <v>3216107</v>
      </c>
      <c r="HB25">
        <v>1242461.25</v>
      </c>
      <c r="HC25">
        <v>31757.613000000001</v>
      </c>
      <c r="HD25">
        <v>1033266.75</v>
      </c>
      <c r="HE25">
        <v>544638.25</v>
      </c>
      <c r="HF25">
        <v>240792.34400000001</v>
      </c>
      <c r="HG25">
        <v>962406.25</v>
      </c>
      <c r="HH25">
        <v>871891.75</v>
      </c>
      <c r="HI25">
        <v>264236.21899999998</v>
      </c>
      <c r="HJ25">
        <v>440762.5</v>
      </c>
      <c r="HK25">
        <v>1095399.875</v>
      </c>
      <c r="HL25">
        <v>1624430.875</v>
      </c>
      <c r="HM25">
        <v>1978355</v>
      </c>
      <c r="HN25">
        <v>977629.375</v>
      </c>
      <c r="HO25">
        <v>164251.31200000001</v>
      </c>
      <c r="HP25">
        <v>135146.17199999999</v>
      </c>
      <c r="HQ25">
        <v>528525.125</v>
      </c>
      <c r="HR25">
        <v>980958.75</v>
      </c>
      <c r="HS25">
        <v>1380254.875</v>
      </c>
      <c r="HT25">
        <v>573311.56200000003</v>
      </c>
      <c r="HU25">
        <v>960053.18799999997</v>
      </c>
      <c r="HV25">
        <v>224020.31200000001</v>
      </c>
      <c r="HW25">
        <v>227234.29699999999</v>
      </c>
      <c r="HX25">
        <v>2059009.125</v>
      </c>
      <c r="HY25">
        <v>1618493.25</v>
      </c>
      <c r="HZ25">
        <v>23532.280999999999</v>
      </c>
      <c r="IA25">
        <v>254372.07800000001</v>
      </c>
      <c r="IB25">
        <v>937895.75</v>
      </c>
      <c r="IC25">
        <v>757239.75</v>
      </c>
      <c r="ID25">
        <v>1559969.125</v>
      </c>
      <c r="IE25">
        <v>1143105.625</v>
      </c>
      <c r="IF25">
        <v>361365.06199999998</v>
      </c>
      <c r="IG25">
        <v>149524.81200000001</v>
      </c>
      <c r="IH25">
        <v>4124425.5</v>
      </c>
      <c r="II25">
        <v>1066194.625</v>
      </c>
      <c r="IJ25">
        <v>426523.65600000002</v>
      </c>
      <c r="IK25">
        <v>1246304.75</v>
      </c>
      <c r="IL25">
        <v>614157.93799999997</v>
      </c>
      <c r="IM25">
        <v>371058.68800000002</v>
      </c>
      <c r="IN25">
        <v>195444.18799999999</v>
      </c>
      <c r="IO25">
        <v>1472011.875</v>
      </c>
      <c r="IP25">
        <v>684838.18799999997</v>
      </c>
      <c r="IQ25">
        <v>32200.581999999999</v>
      </c>
      <c r="IR25">
        <v>125027.68</v>
      </c>
      <c r="IS25">
        <v>9119.5409999999993</v>
      </c>
      <c r="IT25">
        <v>11994.694</v>
      </c>
      <c r="IU25">
        <v>34038.491999999998</v>
      </c>
      <c r="IV25">
        <v>5479.3639999999996</v>
      </c>
    </row>
    <row r="26" spans="1:256" x14ac:dyDescent="0.15">
      <c r="A26">
        <v>7700.5020000000004</v>
      </c>
      <c r="B26">
        <v>37669.305</v>
      </c>
      <c r="C26">
        <v>67037.835999999996</v>
      </c>
      <c r="D26">
        <v>115523.148</v>
      </c>
      <c r="E26">
        <v>337511.96899999998</v>
      </c>
      <c r="F26">
        <v>128428.031</v>
      </c>
      <c r="G26">
        <v>168490.96900000001</v>
      </c>
      <c r="H26">
        <v>85293.164000000004</v>
      </c>
      <c r="I26">
        <v>203885.59400000001</v>
      </c>
      <c r="J26">
        <v>2353301.75</v>
      </c>
      <c r="K26">
        <v>647920.625</v>
      </c>
      <c r="L26">
        <v>192122.81200000001</v>
      </c>
      <c r="M26">
        <v>469475.78100000002</v>
      </c>
      <c r="N26">
        <v>349382.65600000002</v>
      </c>
      <c r="O26">
        <v>2641846</v>
      </c>
      <c r="P26">
        <v>1430593.5</v>
      </c>
      <c r="Q26">
        <v>536469.875</v>
      </c>
      <c r="R26">
        <v>3022950.25</v>
      </c>
      <c r="S26">
        <v>476568.84399999998</v>
      </c>
      <c r="T26">
        <v>346760.65600000002</v>
      </c>
      <c r="U26">
        <v>127906.57799999999</v>
      </c>
      <c r="V26">
        <v>1941112.5</v>
      </c>
      <c r="W26">
        <v>623605.06200000003</v>
      </c>
      <c r="X26">
        <v>671430.125</v>
      </c>
      <c r="Y26">
        <v>1744353.25</v>
      </c>
      <c r="Z26">
        <v>554810.75</v>
      </c>
      <c r="AA26">
        <v>236474.75</v>
      </c>
      <c r="AB26">
        <v>812278.56200000003</v>
      </c>
      <c r="AC26">
        <v>103548.117</v>
      </c>
      <c r="AD26">
        <v>414911.5</v>
      </c>
      <c r="AE26">
        <v>6110795</v>
      </c>
      <c r="AF26">
        <v>1926898.375</v>
      </c>
      <c r="AG26">
        <v>1104411.5</v>
      </c>
      <c r="AH26">
        <v>1302571</v>
      </c>
      <c r="AI26">
        <v>1290032.625</v>
      </c>
      <c r="AJ26">
        <v>2373031.25</v>
      </c>
      <c r="AK26">
        <v>355463.81199999998</v>
      </c>
      <c r="AL26">
        <v>611144.93799999997</v>
      </c>
      <c r="AM26">
        <v>2946553.5</v>
      </c>
      <c r="AN26">
        <v>1278060.875</v>
      </c>
      <c r="AO26">
        <v>145330.92199999999</v>
      </c>
      <c r="AP26">
        <v>773240.18799999997</v>
      </c>
      <c r="AQ26">
        <v>7396540</v>
      </c>
      <c r="AR26">
        <v>303969.75</v>
      </c>
      <c r="AS26">
        <v>314356.43800000002</v>
      </c>
      <c r="AT26">
        <v>1253243</v>
      </c>
      <c r="AU26">
        <v>192230.28099999999</v>
      </c>
      <c r="AV26">
        <v>83004.547000000006</v>
      </c>
      <c r="AW26">
        <v>8082.8090000000002</v>
      </c>
      <c r="AX26">
        <v>2923852</v>
      </c>
      <c r="AY26">
        <v>592580.06200000003</v>
      </c>
      <c r="AZ26">
        <v>162526.46900000001</v>
      </c>
      <c r="BA26">
        <v>1625127.125</v>
      </c>
      <c r="BB26">
        <v>456497.25</v>
      </c>
      <c r="BC26">
        <v>3032800</v>
      </c>
      <c r="BD26">
        <v>362139.09399999998</v>
      </c>
      <c r="BE26">
        <v>447035.84399999998</v>
      </c>
      <c r="BF26">
        <v>4839002.5</v>
      </c>
      <c r="BG26">
        <v>1248474.125</v>
      </c>
      <c r="BH26">
        <v>1161971.375</v>
      </c>
      <c r="BI26">
        <v>201318.516</v>
      </c>
      <c r="BJ26">
        <v>3283903.75</v>
      </c>
      <c r="BK26">
        <v>1683259.625</v>
      </c>
      <c r="BL26">
        <v>854992.75</v>
      </c>
      <c r="BM26">
        <v>1282183.75</v>
      </c>
      <c r="BN26">
        <v>1752301.5</v>
      </c>
      <c r="BO26">
        <v>1317713</v>
      </c>
      <c r="BP26">
        <v>1750640.75</v>
      </c>
      <c r="BQ26">
        <v>3646432.25</v>
      </c>
      <c r="BR26">
        <v>375200.53100000002</v>
      </c>
      <c r="BS26">
        <v>108664.17200000001</v>
      </c>
      <c r="BT26">
        <v>464602.34399999998</v>
      </c>
      <c r="BU26">
        <v>537055</v>
      </c>
      <c r="BV26">
        <v>1679068.625</v>
      </c>
      <c r="BW26">
        <v>3384227.75</v>
      </c>
      <c r="BX26">
        <v>22963.184000000001</v>
      </c>
      <c r="BY26">
        <v>127151.281</v>
      </c>
      <c r="BZ26">
        <v>2220056</v>
      </c>
      <c r="CA26">
        <v>2273548.75</v>
      </c>
      <c r="CB26">
        <v>484727.81199999998</v>
      </c>
      <c r="CC26">
        <v>61391.796999999999</v>
      </c>
      <c r="CD26">
        <v>1055066.625</v>
      </c>
      <c r="CE26">
        <v>415982.06199999998</v>
      </c>
      <c r="CF26">
        <v>2598701.5</v>
      </c>
      <c r="CG26">
        <v>1484467.625</v>
      </c>
      <c r="CH26">
        <v>75595.351999999999</v>
      </c>
      <c r="CI26">
        <v>549266.875</v>
      </c>
      <c r="CJ26">
        <v>200536.859</v>
      </c>
      <c r="CK26">
        <v>4162629.5</v>
      </c>
      <c r="CL26">
        <v>219387.92199999999</v>
      </c>
      <c r="CM26">
        <v>2440571</v>
      </c>
      <c r="CN26">
        <v>5986112.5</v>
      </c>
      <c r="CO26">
        <v>165955.375</v>
      </c>
      <c r="CP26">
        <v>138640.71900000001</v>
      </c>
      <c r="CQ26">
        <v>477394.46899999998</v>
      </c>
      <c r="CR26">
        <v>682998.875</v>
      </c>
      <c r="CS26">
        <v>1787.3779999999999</v>
      </c>
      <c r="CT26">
        <v>14875950</v>
      </c>
      <c r="CU26">
        <v>319048.15600000002</v>
      </c>
      <c r="CV26">
        <v>216701.891</v>
      </c>
      <c r="CW26">
        <v>891029.18799999997</v>
      </c>
      <c r="CX26">
        <v>524200.03100000002</v>
      </c>
      <c r="CY26">
        <v>523236.21899999998</v>
      </c>
      <c r="CZ26">
        <v>2729128.75</v>
      </c>
      <c r="DA26">
        <v>5392738.5</v>
      </c>
      <c r="DB26">
        <v>2494503.75</v>
      </c>
      <c r="DC26">
        <v>4852900.5</v>
      </c>
      <c r="DD26">
        <v>2005731.125</v>
      </c>
      <c r="DE26">
        <v>9600450</v>
      </c>
      <c r="DF26">
        <v>83893.18</v>
      </c>
      <c r="DG26">
        <v>211575.266</v>
      </c>
      <c r="DH26">
        <v>112211.06200000001</v>
      </c>
      <c r="DI26">
        <v>1123135.875</v>
      </c>
      <c r="DJ26">
        <v>1793139.75</v>
      </c>
      <c r="DK26">
        <v>6614831</v>
      </c>
      <c r="DL26">
        <v>679671.375</v>
      </c>
      <c r="DM26">
        <v>2036969.875</v>
      </c>
      <c r="DN26">
        <v>1582405.25</v>
      </c>
      <c r="DO26">
        <v>759134.93799999997</v>
      </c>
      <c r="DP26">
        <v>674580.18799999997</v>
      </c>
      <c r="DQ26">
        <v>420381.81199999998</v>
      </c>
      <c r="DR26">
        <v>70533.343999999997</v>
      </c>
      <c r="DS26">
        <v>229932.54699999999</v>
      </c>
      <c r="DT26">
        <v>209286.34400000001</v>
      </c>
      <c r="DU26">
        <v>330370.18800000002</v>
      </c>
      <c r="DV26">
        <v>783531</v>
      </c>
      <c r="DW26">
        <v>2997916</v>
      </c>
      <c r="DX26">
        <v>2938360.25</v>
      </c>
      <c r="DY26" s="1">
        <v>1708136.125</v>
      </c>
      <c r="DZ26">
        <v>2785060</v>
      </c>
      <c r="EA26">
        <v>873284.875</v>
      </c>
      <c r="EB26">
        <v>717363.75</v>
      </c>
      <c r="EC26">
        <v>9891876</v>
      </c>
      <c r="ED26">
        <v>965236.75</v>
      </c>
      <c r="EE26">
        <v>7089979</v>
      </c>
      <c r="EF26">
        <v>341389.43800000002</v>
      </c>
      <c r="EG26">
        <v>1210879.875</v>
      </c>
      <c r="EH26">
        <v>963387.31200000003</v>
      </c>
      <c r="EI26">
        <v>9966.9069999999992</v>
      </c>
      <c r="EJ26">
        <v>829274.625</v>
      </c>
      <c r="EK26">
        <v>2515890</v>
      </c>
      <c r="EL26">
        <v>5505236.5</v>
      </c>
      <c r="EM26">
        <v>2517521</v>
      </c>
      <c r="EN26">
        <v>1343182</v>
      </c>
      <c r="EO26">
        <v>282983.81199999998</v>
      </c>
      <c r="EP26">
        <v>3743735.5</v>
      </c>
      <c r="EQ26">
        <v>293595.34399999998</v>
      </c>
      <c r="ER26">
        <v>1167145.75</v>
      </c>
      <c r="ES26">
        <v>2318628</v>
      </c>
      <c r="ET26">
        <v>321194.06199999998</v>
      </c>
      <c r="EU26">
        <v>1659752.625</v>
      </c>
      <c r="EV26">
        <v>2214096.5</v>
      </c>
      <c r="EW26">
        <v>1580929.5</v>
      </c>
      <c r="EX26">
        <v>1668295.625</v>
      </c>
      <c r="EY26">
        <v>190345.84400000001</v>
      </c>
      <c r="EZ26">
        <v>2483213.5</v>
      </c>
      <c r="FA26">
        <v>2247053.75</v>
      </c>
      <c r="FB26">
        <v>1093521.875</v>
      </c>
      <c r="FC26">
        <v>1721290.375</v>
      </c>
      <c r="FD26">
        <v>5272039</v>
      </c>
      <c r="FE26">
        <v>1485795.625</v>
      </c>
      <c r="FF26">
        <v>728940.81200000003</v>
      </c>
      <c r="FG26">
        <v>939200.625</v>
      </c>
      <c r="FH26">
        <v>5578491</v>
      </c>
      <c r="FI26">
        <v>756857</v>
      </c>
      <c r="FJ26">
        <v>552174</v>
      </c>
      <c r="FK26">
        <v>740461.25</v>
      </c>
      <c r="FL26">
        <v>3058474</v>
      </c>
      <c r="FM26">
        <v>3197043</v>
      </c>
      <c r="FN26">
        <v>51923.671999999999</v>
      </c>
      <c r="FO26">
        <v>2535177</v>
      </c>
      <c r="FP26">
        <v>920158.375</v>
      </c>
      <c r="FQ26">
        <v>355262.93800000002</v>
      </c>
      <c r="FR26">
        <v>1508426.375</v>
      </c>
      <c r="FS26">
        <v>730878.875</v>
      </c>
      <c r="FT26">
        <v>7556252.5</v>
      </c>
      <c r="FU26">
        <v>3310222</v>
      </c>
      <c r="FV26">
        <v>2577349.75</v>
      </c>
      <c r="FW26">
        <v>1875089.625</v>
      </c>
      <c r="FX26">
        <v>1620126.25</v>
      </c>
      <c r="FY26">
        <v>93854.266000000003</v>
      </c>
      <c r="FZ26">
        <v>2777848.75</v>
      </c>
      <c r="GA26">
        <v>1838655</v>
      </c>
      <c r="GB26">
        <v>4082802</v>
      </c>
      <c r="GC26">
        <v>4068992.75</v>
      </c>
      <c r="GD26">
        <v>182216.84400000001</v>
      </c>
      <c r="GE26">
        <v>1497091.625</v>
      </c>
      <c r="GF26">
        <v>3633479.75</v>
      </c>
      <c r="GG26">
        <v>2946071.25</v>
      </c>
      <c r="GH26">
        <v>1822424.75</v>
      </c>
      <c r="GI26">
        <v>479607.56199999998</v>
      </c>
      <c r="GJ26">
        <v>1280963.75</v>
      </c>
      <c r="GK26">
        <v>1910348</v>
      </c>
      <c r="GL26">
        <v>2254434.5</v>
      </c>
      <c r="GM26">
        <v>1954775.75</v>
      </c>
      <c r="GN26">
        <v>6643991.5</v>
      </c>
      <c r="GO26">
        <v>631416.25</v>
      </c>
      <c r="GP26">
        <v>1979659.625</v>
      </c>
      <c r="GQ26">
        <v>972469.56200000003</v>
      </c>
      <c r="GR26">
        <v>953810.875</v>
      </c>
      <c r="GS26">
        <v>1114501.625</v>
      </c>
      <c r="GT26">
        <v>2057275</v>
      </c>
      <c r="GU26">
        <v>1277076.25</v>
      </c>
      <c r="GV26">
        <v>786157</v>
      </c>
      <c r="GW26">
        <v>3746349.75</v>
      </c>
      <c r="GX26">
        <v>355039.18800000002</v>
      </c>
      <c r="GY26">
        <v>769645.5</v>
      </c>
      <c r="GZ26">
        <v>1007012.562</v>
      </c>
      <c r="HA26">
        <v>2878097.25</v>
      </c>
      <c r="HB26">
        <v>1443667.875</v>
      </c>
      <c r="HC26">
        <v>2526598.5</v>
      </c>
      <c r="HD26">
        <v>312248.09399999998</v>
      </c>
      <c r="HE26">
        <v>2727053.5</v>
      </c>
      <c r="HF26">
        <v>471905.43800000002</v>
      </c>
      <c r="HG26">
        <v>114526.344</v>
      </c>
      <c r="HH26">
        <v>1626524.875</v>
      </c>
      <c r="HI26">
        <v>1062832.5</v>
      </c>
      <c r="HJ26">
        <v>4492925.5</v>
      </c>
      <c r="HK26">
        <v>409171.71899999998</v>
      </c>
      <c r="HL26">
        <v>4000211.25</v>
      </c>
      <c r="HM26">
        <v>1243252.375</v>
      </c>
      <c r="HN26">
        <v>142521.34400000001</v>
      </c>
      <c r="HO26">
        <v>1075179.75</v>
      </c>
      <c r="HP26">
        <v>2403226</v>
      </c>
      <c r="HQ26">
        <v>2362416.5</v>
      </c>
      <c r="HR26">
        <v>4046046.75</v>
      </c>
      <c r="HS26">
        <v>1102469.5</v>
      </c>
      <c r="HT26">
        <v>92146.141000000003</v>
      </c>
      <c r="HU26">
        <v>400477.25</v>
      </c>
      <c r="HV26">
        <v>796622.06200000003</v>
      </c>
      <c r="HW26">
        <v>217434.09400000001</v>
      </c>
      <c r="HX26">
        <v>1533351.625</v>
      </c>
      <c r="HY26">
        <v>2150387.5</v>
      </c>
      <c r="HZ26">
        <v>48217.828000000001</v>
      </c>
      <c r="IA26">
        <v>372799.18800000002</v>
      </c>
      <c r="IB26">
        <v>1754394.875</v>
      </c>
      <c r="IC26">
        <v>244052.78099999999</v>
      </c>
      <c r="ID26">
        <v>110008.586</v>
      </c>
      <c r="IE26">
        <v>711230.31200000003</v>
      </c>
      <c r="IF26">
        <v>243421.31200000001</v>
      </c>
      <c r="IG26">
        <v>286788.75</v>
      </c>
      <c r="IH26">
        <v>1393992.75</v>
      </c>
      <c r="II26">
        <v>93659.016000000003</v>
      </c>
      <c r="IJ26">
        <v>422881.125</v>
      </c>
      <c r="IK26">
        <v>3550.7489999999998</v>
      </c>
      <c r="IL26">
        <v>279614.18800000002</v>
      </c>
      <c r="IM26">
        <v>40155.042999999998</v>
      </c>
      <c r="IN26">
        <v>327148.09399999998</v>
      </c>
      <c r="IO26">
        <v>1304387.25</v>
      </c>
      <c r="IP26">
        <v>411529.46899999998</v>
      </c>
      <c r="IQ26">
        <v>116022.17200000001</v>
      </c>
      <c r="IR26">
        <v>104751.484</v>
      </c>
      <c r="IS26">
        <v>44038.061999999998</v>
      </c>
      <c r="IT26">
        <v>233079.84400000001</v>
      </c>
      <c r="IU26">
        <v>23228.776999999998</v>
      </c>
      <c r="IV26">
        <v>8737.2549999999992</v>
      </c>
    </row>
    <row r="27" spans="1:256" x14ac:dyDescent="0.15">
      <c r="A27">
        <v>45235.961000000003</v>
      </c>
      <c r="B27">
        <v>49259.991999999998</v>
      </c>
      <c r="C27">
        <v>57328.406000000003</v>
      </c>
      <c r="D27">
        <v>91741.827999999994</v>
      </c>
      <c r="E27">
        <v>28513.809000000001</v>
      </c>
      <c r="F27">
        <v>152051.484</v>
      </c>
      <c r="G27">
        <v>36084.491999999998</v>
      </c>
      <c r="H27">
        <v>85993.75</v>
      </c>
      <c r="I27">
        <v>599775.06200000003</v>
      </c>
      <c r="J27">
        <v>135336.95300000001</v>
      </c>
      <c r="K27">
        <v>203003.06200000001</v>
      </c>
      <c r="L27">
        <v>219449.266</v>
      </c>
      <c r="M27">
        <v>32839.781000000003</v>
      </c>
      <c r="N27">
        <v>410844.28100000002</v>
      </c>
      <c r="O27">
        <v>863753.68799999997</v>
      </c>
      <c r="P27">
        <v>634150.43799999997</v>
      </c>
      <c r="Q27">
        <v>574889.93799999997</v>
      </c>
      <c r="R27">
        <v>472481.81199999998</v>
      </c>
      <c r="S27">
        <v>1112865.625</v>
      </c>
      <c r="T27">
        <v>217276.391</v>
      </c>
      <c r="U27">
        <v>1114906.625</v>
      </c>
      <c r="V27">
        <v>5853799.5</v>
      </c>
      <c r="W27">
        <v>1528598.75</v>
      </c>
      <c r="X27">
        <v>451990.71899999998</v>
      </c>
      <c r="Y27">
        <v>213788.71900000001</v>
      </c>
      <c r="Z27">
        <v>176877.40599999999</v>
      </c>
      <c r="AA27">
        <v>98274.062000000005</v>
      </c>
      <c r="AB27">
        <v>798328.31200000003</v>
      </c>
      <c r="AC27">
        <v>93479.898000000001</v>
      </c>
      <c r="AD27">
        <v>505415.90600000002</v>
      </c>
      <c r="AE27">
        <v>370617.15600000002</v>
      </c>
      <c r="AF27">
        <v>302797.96899999998</v>
      </c>
      <c r="AG27">
        <v>432118.84399999998</v>
      </c>
      <c r="AH27">
        <v>2016531</v>
      </c>
      <c r="AI27">
        <v>1122191.875</v>
      </c>
      <c r="AJ27">
        <v>1137165.125</v>
      </c>
      <c r="AK27">
        <v>726385.375</v>
      </c>
      <c r="AL27">
        <v>100967.44500000001</v>
      </c>
      <c r="AM27">
        <v>20980.543000000001</v>
      </c>
      <c r="AN27">
        <v>1771183.375</v>
      </c>
      <c r="AO27">
        <v>1159382.875</v>
      </c>
      <c r="AP27">
        <v>626167.125</v>
      </c>
      <c r="AQ27">
        <v>1169963.875</v>
      </c>
      <c r="AR27">
        <v>1135347.875</v>
      </c>
      <c r="AS27">
        <v>1038527.188</v>
      </c>
      <c r="AT27">
        <v>1096601.375</v>
      </c>
      <c r="AU27">
        <v>2283823.25</v>
      </c>
      <c r="AV27">
        <v>2158474.25</v>
      </c>
      <c r="AW27">
        <v>294230.68800000002</v>
      </c>
      <c r="AX27">
        <v>600364.875</v>
      </c>
      <c r="AY27">
        <v>335596.06199999998</v>
      </c>
      <c r="AZ27">
        <v>138988.71900000001</v>
      </c>
      <c r="BA27">
        <v>767053.06200000003</v>
      </c>
      <c r="BB27">
        <v>50468.097999999998</v>
      </c>
      <c r="BC27">
        <v>1778459.875</v>
      </c>
      <c r="BD27">
        <v>1846092.125</v>
      </c>
      <c r="BE27">
        <v>390522.125</v>
      </c>
      <c r="BF27">
        <v>204545.984</v>
      </c>
      <c r="BG27">
        <v>687208.25</v>
      </c>
      <c r="BH27">
        <v>1296254.625</v>
      </c>
      <c r="BI27">
        <v>1220583.5</v>
      </c>
      <c r="BJ27">
        <v>803774.125</v>
      </c>
      <c r="BK27">
        <v>1069238</v>
      </c>
      <c r="BL27">
        <v>870129.18799999997</v>
      </c>
      <c r="BM27">
        <v>1737956.125</v>
      </c>
      <c r="BN27">
        <v>2120300.75</v>
      </c>
      <c r="BO27">
        <v>1504734.5</v>
      </c>
      <c r="BP27">
        <v>2828406</v>
      </c>
      <c r="BQ27">
        <v>604468</v>
      </c>
      <c r="BR27">
        <v>4545422.5</v>
      </c>
      <c r="BS27">
        <v>120058.969</v>
      </c>
      <c r="BT27">
        <v>1797330.375</v>
      </c>
      <c r="BU27">
        <v>4484913</v>
      </c>
      <c r="BV27">
        <v>3685434</v>
      </c>
      <c r="BW27">
        <v>191095.59400000001</v>
      </c>
      <c r="BX27">
        <v>5394377</v>
      </c>
      <c r="BY27">
        <v>304987.40600000002</v>
      </c>
      <c r="BZ27">
        <v>1563446.5</v>
      </c>
      <c r="CA27">
        <v>698743.625</v>
      </c>
      <c r="CB27">
        <v>5026348.5</v>
      </c>
      <c r="CC27">
        <v>4450798.5</v>
      </c>
      <c r="CD27">
        <v>6834488</v>
      </c>
      <c r="CE27">
        <v>664853.625</v>
      </c>
      <c r="CF27">
        <v>5869271.5</v>
      </c>
      <c r="CG27">
        <v>1357363</v>
      </c>
      <c r="CH27">
        <v>80667.233999999997</v>
      </c>
      <c r="CI27">
        <v>8456036</v>
      </c>
      <c r="CJ27">
        <v>413293.09399999998</v>
      </c>
      <c r="CK27">
        <v>1409330.5</v>
      </c>
      <c r="CL27">
        <v>696979.18799999997</v>
      </c>
      <c r="CM27">
        <v>528496.68799999997</v>
      </c>
      <c r="CN27">
        <v>1411769</v>
      </c>
      <c r="CO27">
        <v>552638.81200000003</v>
      </c>
      <c r="CP27">
        <v>7248952.5</v>
      </c>
      <c r="CQ27">
        <v>3610335.5</v>
      </c>
      <c r="CR27">
        <v>1017498.625</v>
      </c>
      <c r="CS27">
        <v>6117457.5</v>
      </c>
      <c r="CT27">
        <v>2282594.5</v>
      </c>
      <c r="CU27">
        <v>254714.65599999999</v>
      </c>
      <c r="CV27">
        <v>7263100</v>
      </c>
      <c r="CW27">
        <v>8828182</v>
      </c>
      <c r="CX27">
        <v>5499072</v>
      </c>
      <c r="CY27">
        <v>3636740</v>
      </c>
      <c r="CZ27">
        <v>1354849.75</v>
      </c>
      <c r="DA27">
        <v>141132.54699999999</v>
      </c>
      <c r="DB27">
        <v>1731305.875</v>
      </c>
      <c r="DC27">
        <v>1682116</v>
      </c>
      <c r="DD27">
        <v>3338898.75</v>
      </c>
      <c r="DE27">
        <v>1969956.875</v>
      </c>
      <c r="DF27">
        <v>2618641.25</v>
      </c>
      <c r="DG27">
        <v>1845021.625</v>
      </c>
      <c r="DH27">
        <v>547784.81200000003</v>
      </c>
      <c r="DI27">
        <v>1834861.375</v>
      </c>
      <c r="DJ27">
        <v>1917705.625</v>
      </c>
      <c r="DK27">
        <v>3071786.75</v>
      </c>
      <c r="DL27">
        <v>1917119.5</v>
      </c>
      <c r="DM27">
        <v>481723.75</v>
      </c>
      <c r="DN27">
        <v>1121435.5</v>
      </c>
      <c r="DO27">
        <v>2975372.75</v>
      </c>
      <c r="DP27">
        <v>553891.5</v>
      </c>
      <c r="DQ27">
        <v>659087.18799999997</v>
      </c>
      <c r="DR27">
        <v>875476.5</v>
      </c>
      <c r="DS27">
        <v>6031018.5</v>
      </c>
      <c r="DT27">
        <v>814680.875</v>
      </c>
      <c r="DU27">
        <v>4367708.5</v>
      </c>
      <c r="DV27">
        <v>382609.90600000002</v>
      </c>
      <c r="DW27">
        <v>6141159.5</v>
      </c>
      <c r="DX27">
        <v>1432824.75</v>
      </c>
      <c r="DY27" s="1">
        <v>3366108.25</v>
      </c>
      <c r="DZ27">
        <v>2152114.5</v>
      </c>
      <c r="EA27">
        <v>836223.875</v>
      </c>
      <c r="EB27">
        <v>616975.625</v>
      </c>
      <c r="EC27">
        <v>6085071.5</v>
      </c>
      <c r="ED27">
        <v>1935698.125</v>
      </c>
      <c r="EE27">
        <v>4269954.5</v>
      </c>
      <c r="EF27">
        <v>44471.218999999997</v>
      </c>
      <c r="EG27">
        <v>6646305</v>
      </c>
      <c r="EH27">
        <v>4697533.5</v>
      </c>
      <c r="EI27">
        <v>1039855.375</v>
      </c>
      <c r="EJ27">
        <v>9364946</v>
      </c>
      <c r="EK27">
        <v>9935391</v>
      </c>
      <c r="EL27">
        <v>1121712.5</v>
      </c>
      <c r="EM27">
        <v>1155221.25</v>
      </c>
      <c r="EN27">
        <v>323709.93800000002</v>
      </c>
      <c r="EO27">
        <v>8183378</v>
      </c>
      <c r="EP27">
        <v>451460.375</v>
      </c>
      <c r="EQ27">
        <v>918227.875</v>
      </c>
      <c r="ER27">
        <v>7108636.5</v>
      </c>
      <c r="ES27">
        <v>1351361.25</v>
      </c>
      <c r="ET27">
        <v>588459.125</v>
      </c>
      <c r="EU27">
        <v>1556672.875</v>
      </c>
      <c r="EV27">
        <v>1074786.5</v>
      </c>
      <c r="EW27">
        <v>1829700</v>
      </c>
      <c r="EX27">
        <v>8551482</v>
      </c>
      <c r="EY27">
        <v>465900.43800000002</v>
      </c>
      <c r="EZ27">
        <v>2394102.25</v>
      </c>
      <c r="FA27">
        <v>300128.21899999998</v>
      </c>
      <c r="FB27">
        <v>943619.375</v>
      </c>
      <c r="FC27">
        <v>3283082.5</v>
      </c>
      <c r="FD27">
        <v>406416.18800000002</v>
      </c>
      <c r="FE27">
        <v>701813.375</v>
      </c>
      <c r="FF27">
        <v>1247213.75</v>
      </c>
      <c r="FG27">
        <v>1729305.875</v>
      </c>
      <c r="FH27">
        <v>5825141.5</v>
      </c>
      <c r="FI27">
        <v>85276.101999999999</v>
      </c>
      <c r="FJ27">
        <v>13736369</v>
      </c>
      <c r="FK27">
        <v>3701883</v>
      </c>
      <c r="FL27">
        <v>5754055.5</v>
      </c>
      <c r="FM27">
        <v>2075826.5</v>
      </c>
      <c r="FN27">
        <v>1653933.5</v>
      </c>
      <c r="FO27">
        <v>1235715.125</v>
      </c>
      <c r="FP27">
        <v>653437.56200000003</v>
      </c>
      <c r="FQ27">
        <v>940136.625</v>
      </c>
      <c r="FR27">
        <v>955374.68799999997</v>
      </c>
      <c r="FS27">
        <v>720336.81200000003</v>
      </c>
      <c r="FT27">
        <v>701460.625</v>
      </c>
      <c r="FU27">
        <v>1193485.25</v>
      </c>
      <c r="FV27">
        <v>714648.06200000003</v>
      </c>
      <c r="FW27">
        <v>4356332</v>
      </c>
      <c r="FX27">
        <v>968311.25</v>
      </c>
      <c r="FY27">
        <v>6464116</v>
      </c>
      <c r="FZ27">
        <v>1047659.125</v>
      </c>
      <c r="GA27">
        <v>629341.5</v>
      </c>
      <c r="GB27">
        <v>465955.31199999998</v>
      </c>
      <c r="GC27">
        <v>452686.06199999998</v>
      </c>
      <c r="GD27">
        <v>944304.75</v>
      </c>
      <c r="GE27">
        <v>659216.68799999997</v>
      </c>
      <c r="GF27">
        <v>382568.56199999998</v>
      </c>
      <c r="GG27">
        <v>5445680</v>
      </c>
      <c r="GH27">
        <v>1622377.375</v>
      </c>
      <c r="GI27">
        <v>325994.125</v>
      </c>
      <c r="GJ27">
        <v>620419.25</v>
      </c>
      <c r="GK27">
        <v>785211.125</v>
      </c>
      <c r="GL27">
        <v>213867.53099999999</v>
      </c>
      <c r="GM27">
        <v>116378.586</v>
      </c>
      <c r="GN27">
        <v>3932749.25</v>
      </c>
      <c r="GO27">
        <v>105766.68799999999</v>
      </c>
      <c r="GP27">
        <v>432741.84399999998</v>
      </c>
      <c r="GQ27">
        <v>943835.18799999997</v>
      </c>
      <c r="GR27">
        <v>3024359</v>
      </c>
      <c r="GS27">
        <v>1083046.5</v>
      </c>
      <c r="GT27">
        <v>700998.18799999997</v>
      </c>
      <c r="GU27">
        <v>1523435.375</v>
      </c>
      <c r="GV27">
        <v>2930202.25</v>
      </c>
      <c r="GW27">
        <v>315645.5</v>
      </c>
      <c r="GX27">
        <v>1476204.625</v>
      </c>
      <c r="GY27">
        <v>44105.23</v>
      </c>
      <c r="GZ27">
        <v>2457740</v>
      </c>
      <c r="HA27">
        <v>77491.327999999994</v>
      </c>
      <c r="HB27">
        <v>110024.93799999999</v>
      </c>
      <c r="HC27">
        <v>82950.406000000003</v>
      </c>
      <c r="HD27">
        <v>4681393</v>
      </c>
      <c r="HE27">
        <v>4341845.5</v>
      </c>
      <c r="HF27">
        <v>616170.375</v>
      </c>
      <c r="HG27">
        <v>1506453.75</v>
      </c>
      <c r="HH27">
        <v>1835799.625</v>
      </c>
      <c r="HI27">
        <v>4944637</v>
      </c>
      <c r="HJ27">
        <v>1054943.5</v>
      </c>
      <c r="HK27">
        <v>202611.78099999999</v>
      </c>
      <c r="HL27">
        <v>1036838.125</v>
      </c>
      <c r="HM27">
        <v>341129.71899999998</v>
      </c>
      <c r="HN27">
        <v>1332045.125</v>
      </c>
      <c r="HO27">
        <v>1193739.875</v>
      </c>
      <c r="HP27">
        <v>461809.25</v>
      </c>
      <c r="HQ27">
        <v>2057742</v>
      </c>
      <c r="HR27">
        <v>1786492.5</v>
      </c>
      <c r="HS27">
        <v>1276447</v>
      </c>
      <c r="HT27">
        <v>306311.40600000002</v>
      </c>
      <c r="HU27">
        <v>250799.45300000001</v>
      </c>
      <c r="HV27">
        <v>149744.40599999999</v>
      </c>
      <c r="HW27">
        <v>192719.70300000001</v>
      </c>
      <c r="HX27">
        <v>2060266.875</v>
      </c>
      <c r="HY27">
        <v>1105543.25</v>
      </c>
      <c r="HZ27">
        <v>125398.906</v>
      </c>
      <c r="IA27">
        <v>501529.31199999998</v>
      </c>
      <c r="IB27">
        <v>375703.68800000002</v>
      </c>
      <c r="IC27">
        <v>117942.258</v>
      </c>
      <c r="ID27">
        <v>284075.375</v>
      </c>
      <c r="IE27">
        <v>98423.125</v>
      </c>
      <c r="IF27">
        <v>927806.25</v>
      </c>
      <c r="IG27">
        <v>2417077.25</v>
      </c>
      <c r="IH27">
        <v>119554.29700000001</v>
      </c>
      <c r="II27">
        <v>192019.43799999999</v>
      </c>
      <c r="IJ27">
        <v>815455.625</v>
      </c>
      <c r="IK27">
        <v>302524.75</v>
      </c>
      <c r="IL27">
        <v>701889.375</v>
      </c>
      <c r="IM27">
        <v>123226.859</v>
      </c>
      <c r="IN27">
        <v>191067.54699999999</v>
      </c>
      <c r="IO27">
        <v>207847.766</v>
      </c>
      <c r="IP27">
        <v>222904.32800000001</v>
      </c>
      <c r="IQ27">
        <v>226118.28099999999</v>
      </c>
      <c r="IR27">
        <v>183399.234</v>
      </c>
      <c r="IS27">
        <v>150216.5</v>
      </c>
      <c r="IT27">
        <v>18743.75</v>
      </c>
      <c r="IU27">
        <v>49414.476999999999</v>
      </c>
      <c r="IV27">
        <v>325.84399999999999</v>
      </c>
    </row>
    <row r="28" spans="1:256" x14ac:dyDescent="0.15">
      <c r="A28">
        <v>14484.145</v>
      </c>
      <c r="B28">
        <v>15944.635</v>
      </c>
      <c r="C28">
        <v>41904.012000000002</v>
      </c>
      <c r="D28">
        <v>123770.594</v>
      </c>
      <c r="E28">
        <v>196997.25</v>
      </c>
      <c r="F28">
        <v>95492.210999999996</v>
      </c>
      <c r="G28">
        <v>188475.81200000001</v>
      </c>
      <c r="H28">
        <v>13822.281000000001</v>
      </c>
      <c r="I28">
        <v>317405</v>
      </c>
      <c r="J28">
        <v>969047.875</v>
      </c>
      <c r="K28">
        <v>1500581.5</v>
      </c>
      <c r="L28">
        <v>436325.40600000002</v>
      </c>
      <c r="M28">
        <v>83836.406000000003</v>
      </c>
      <c r="N28">
        <v>216626.06200000001</v>
      </c>
      <c r="O28">
        <v>984288.06200000003</v>
      </c>
      <c r="P28">
        <v>1898424.5</v>
      </c>
      <c r="Q28">
        <v>125018.758</v>
      </c>
      <c r="R28">
        <v>234855.234</v>
      </c>
      <c r="S28">
        <v>531017.06200000003</v>
      </c>
      <c r="T28">
        <v>1403321.375</v>
      </c>
      <c r="U28">
        <v>285432.71899999998</v>
      </c>
      <c r="V28">
        <v>668254.5</v>
      </c>
      <c r="W28">
        <v>286734.5</v>
      </c>
      <c r="X28">
        <v>829282.125</v>
      </c>
      <c r="Y28">
        <v>2196918</v>
      </c>
      <c r="Z28">
        <v>716871.31200000003</v>
      </c>
      <c r="AA28">
        <v>2053933.125</v>
      </c>
      <c r="AB28">
        <v>985305</v>
      </c>
      <c r="AC28">
        <v>1277639.5</v>
      </c>
      <c r="AD28">
        <v>2963093.25</v>
      </c>
      <c r="AE28">
        <v>560656.625</v>
      </c>
      <c r="AF28">
        <v>606337.625</v>
      </c>
      <c r="AG28">
        <v>797849.93799999997</v>
      </c>
      <c r="AH28">
        <v>695199.18799999997</v>
      </c>
      <c r="AI28">
        <v>1519401.5</v>
      </c>
      <c r="AJ28">
        <v>3257886.25</v>
      </c>
      <c r="AK28">
        <v>1329726.25</v>
      </c>
      <c r="AL28">
        <v>930966.31200000003</v>
      </c>
      <c r="AM28">
        <v>969635.43799999997</v>
      </c>
      <c r="AN28">
        <v>1600.326</v>
      </c>
      <c r="AO28">
        <v>1639463.75</v>
      </c>
      <c r="AP28">
        <v>1174888.375</v>
      </c>
      <c r="AQ28">
        <v>1233065</v>
      </c>
      <c r="AR28">
        <v>1849579</v>
      </c>
      <c r="AS28">
        <v>998102.625</v>
      </c>
      <c r="AT28">
        <v>551981.81200000003</v>
      </c>
      <c r="AU28">
        <v>1630408.75</v>
      </c>
      <c r="AV28">
        <v>775742.875</v>
      </c>
      <c r="AW28">
        <v>950282.375</v>
      </c>
      <c r="AX28">
        <v>132537.65599999999</v>
      </c>
      <c r="AY28">
        <v>1383276.125</v>
      </c>
      <c r="AZ28">
        <v>42429.199000000001</v>
      </c>
      <c r="BA28">
        <v>3343073.5</v>
      </c>
      <c r="BB28">
        <v>3570456</v>
      </c>
      <c r="BC28">
        <v>650321.375</v>
      </c>
      <c r="BD28">
        <v>1315809.75</v>
      </c>
      <c r="BE28">
        <v>1040549.25</v>
      </c>
      <c r="BF28">
        <v>874902.93799999997</v>
      </c>
      <c r="BG28">
        <v>58553.555</v>
      </c>
      <c r="BH28">
        <v>1409840.375</v>
      </c>
      <c r="BI28">
        <v>423586.78100000002</v>
      </c>
      <c r="BJ28">
        <v>5377692</v>
      </c>
      <c r="BK28">
        <v>458261.84399999998</v>
      </c>
      <c r="BL28">
        <v>2170552.5</v>
      </c>
      <c r="BM28">
        <v>3033706</v>
      </c>
      <c r="BN28">
        <v>1457325.5</v>
      </c>
      <c r="BO28">
        <v>2680099</v>
      </c>
      <c r="BP28">
        <v>411831.15600000002</v>
      </c>
      <c r="BQ28">
        <v>334472.78100000002</v>
      </c>
      <c r="BR28">
        <v>58899.690999999999</v>
      </c>
      <c r="BS28">
        <v>499633.625</v>
      </c>
      <c r="BT28">
        <v>609526.25</v>
      </c>
      <c r="BU28">
        <v>1551687.75</v>
      </c>
      <c r="BV28">
        <v>1874408.625</v>
      </c>
      <c r="BW28">
        <v>4005342.5</v>
      </c>
      <c r="BX28">
        <v>1651479</v>
      </c>
      <c r="BY28">
        <v>2183240</v>
      </c>
      <c r="BZ28">
        <v>2347735.25</v>
      </c>
      <c r="CA28">
        <v>724903.43799999997</v>
      </c>
      <c r="CB28">
        <v>956364.75</v>
      </c>
      <c r="CC28">
        <v>1353317.625</v>
      </c>
      <c r="CD28">
        <v>1219448.125</v>
      </c>
      <c r="CE28">
        <v>109966.30499999999</v>
      </c>
      <c r="CF28">
        <v>3614382.25</v>
      </c>
      <c r="CG28">
        <v>1717793</v>
      </c>
      <c r="CH28">
        <v>311099.81199999998</v>
      </c>
      <c r="CI28">
        <v>1414561.625</v>
      </c>
      <c r="CJ28">
        <v>2636602</v>
      </c>
      <c r="CK28">
        <v>4868312</v>
      </c>
      <c r="CL28">
        <v>917778.43799999997</v>
      </c>
      <c r="CM28">
        <v>2308554</v>
      </c>
      <c r="CN28">
        <v>796454.18799999997</v>
      </c>
      <c r="CO28">
        <v>2203473.25</v>
      </c>
      <c r="CP28">
        <v>2501563.5</v>
      </c>
      <c r="CQ28">
        <v>2148573</v>
      </c>
      <c r="CR28">
        <v>1938534.5</v>
      </c>
      <c r="CS28">
        <v>6353235.5</v>
      </c>
      <c r="CT28">
        <v>3425847</v>
      </c>
      <c r="CU28">
        <v>704198.875</v>
      </c>
      <c r="CV28">
        <v>1675538.125</v>
      </c>
      <c r="CW28">
        <v>180756.81200000001</v>
      </c>
      <c r="CX28">
        <v>6232678.5</v>
      </c>
      <c r="CY28">
        <v>1017473.125</v>
      </c>
      <c r="CZ28">
        <v>1224625.875</v>
      </c>
      <c r="DA28">
        <v>5044221</v>
      </c>
      <c r="DB28">
        <v>5442401</v>
      </c>
      <c r="DC28">
        <v>1129013.375</v>
      </c>
      <c r="DD28">
        <v>743618.875</v>
      </c>
      <c r="DE28">
        <v>6403085.5</v>
      </c>
      <c r="DF28">
        <v>1579634.5</v>
      </c>
      <c r="DG28">
        <v>6036994.5</v>
      </c>
      <c r="DH28">
        <v>2353414.5</v>
      </c>
      <c r="DI28">
        <v>1653587.875</v>
      </c>
      <c r="DJ28">
        <v>10837816</v>
      </c>
      <c r="DK28">
        <v>7874806.5</v>
      </c>
      <c r="DL28">
        <v>1600966.75</v>
      </c>
      <c r="DM28">
        <v>1133568.5</v>
      </c>
      <c r="DN28">
        <v>3333814.75</v>
      </c>
      <c r="DO28">
        <v>690983.375</v>
      </c>
      <c r="DP28">
        <v>4510276</v>
      </c>
      <c r="DQ28">
        <v>45551.207000000002</v>
      </c>
      <c r="DR28">
        <v>468345.21899999998</v>
      </c>
      <c r="DS28">
        <v>2228.913</v>
      </c>
      <c r="DT28">
        <v>78601.601999999999</v>
      </c>
      <c r="DU28">
        <v>195737.109</v>
      </c>
      <c r="DV28">
        <v>4216663</v>
      </c>
      <c r="DW28">
        <v>3509657.25</v>
      </c>
      <c r="DX28">
        <v>647407.68799999997</v>
      </c>
      <c r="DY28" s="1">
        <v>60906.116999999998</v>
      </c>
      <c r="DZ28">
        <v>1049958.25</v>
      </c>
      <c r="EA28">
        <v>1402108.875</v>
      </c>
      <c r="EB28">
        <v>232633.45300000001</v>
      </c>
      <c r="EC28">
        <v>9874901</v>
      </c>
      <c r="ED28">
        <v>5341804.5</v>
      </c>
      <c r="EE28">
        <v>6264926.5</v>
      </c>
      <c r="EF28">
        <v>9935138</v>
      </c>
      <c r="EG28">
        <v>397925.15600000002</v>
      </c>
      <c r="EH28">
        <v>5718282</v>
      </c>
      <c r="EI28">
        <v>3472450.25</v>
      </c>
      <c r="EJ28">
        <v>6580341</v>
      </c>
      <c r="EK28">
        <v>462319.40600000002</v>
      </c>
      <c r="EL28">
        <v>1237637.25</v>
      </c>
      <c r="EM28">
        <v>297741.06199999998</v>
      </c>
      <c r="EN28">
        <v>426342.625</v>
      </c>
      <c r="EO28">
        <v>630349.81200000003</v>
      </c>
      <c r="EP28">
        <v>14377255</v>
      </c>
      <c r="EQ28">
        <v>2462732.25</v>
      </c>
      <c r="ER28">
        <v>4119310</v>
      </c>
      <c r="ES28">
        <v>2552196.5</v>
      </c>
      <c r="ET28">
        <v>4414206.5</v>
      </c>
      <c r="EU28">
        <v>739533.06200000003</v>
      </c>
      <c r="EV28">
        <v>406888.03100000002</v>
      </c>
      <c r="EW28">
        <v>5707711.5</v>
      </c>
      <c r="EX28">
        <v>110811.56200000001</v>
      </c>
      <c r="EY28">
        <v>4082463</v>
      </c>
      <c r="EZ28">
        <v>285753.25</v>
      </c>
      <c r="FA28">
        <v>4941693</v>
      </c>
      <c r="FB28">
        <v>72900.358999999997</v>
      </c>
      <c r="FC28">
        <v>1534418.625</v>
      </c>
      <c r="FD28">
        <v>2750709</v>
      </c>
      <c r="FE28">
        <v>2003733.5</v>
      </c>
      <c r="FF28">
        <v>2838138.75</v>
      </c>
      <c r="FG28">
        <v>1146534.375</v>
      </c>
      <c r="FH28">
        <v>5560608.5</v>
      </c>
      <c r="FI28">
        <v>460306.78100000002</v>
      </c>
      <c r="FJ28">
        <v>1016023.875</v>
      </c>
      <c r="FK28">
        <v>908795.18799999997</v>
      </c>
      <c r="FL28">
        <v>98432.983999999997</v>
      </c>
      <c r="FM28">
        <v>708701.125</v>
      </c>
      <c r="FN28">
        <v>6014204</v>
      </c>
      <c r="FO28">
        <v>3313125</v>
      </c>
      <c r="FP28">
        <v>16817.423999999999</v>
      </c>
      <c r="FQ28">
        <v>1176105.5</v>
      </c>
      <c r="FR28">
        <v>1479255.25</v>
      </c>
      <c r="FS28">
        <v>316238.40600000002</v>
      </c>
      <c r="FT28">
        <v>3881914</v>
      </c>
      <c r="FU28">
        <v>687738.31200000003</v>
      </c>
      <c r="FV28">
        <v>398587.78100000002</v>
      </c>
      <c r="FW28">
        <v>908856.81200000003</v>
      </c>
      <c r="FX28">
        <v>214640.07800000001</v>
      </c>
      <c r="FY28">
        <v>245100.5</v>
      </c>
      <c r="FZ28">
        <v>2148502.5</v>
      </c>
      <c r="GA28">
        <v>914068.56200000003</v>
      </c>
      <c r="GB28">
        <v>389003.06199999998</v>
      </c>
      <c r="GC28">
        <v>4785446.5</v>
      </c>
      <c r="GD28">
        <v>2031577.625</v>
      </c>
      <c r="GE28">
        <v>577077</v>
      </c>
      <c r="GF28">
        <v>69732.562000000005</v>
      </c>
      <c r="GG28">
        <v>2046716.625</v>
      </c>
      <c r="GH28">
        <v>1867321.875</v>
      </c>
      <c r="GI28">
        <v>2036708.5</v>
      </c>
      <c r="GJ28">
        <v>856654.625</v>
      </c>
      <c r="GK28">
        <v>1163080.25</v>
      </c>
      <c r="GL28">
        <v>1225932.125</v>
      </c>
      <c r="GM28">
        <v>2739347</v>
      </c>
      <c r="GN28">
        <v>427784.46899999998</v>
      </c>
      <c r="GO28">
        <v>1449833.375</v>
      </c>
      <c r="GP28">
        <v>2238920.75</v>
      </c>
      <c r="GQ28">
        <v>780122.56200000003</v>
      </c>
      <c r="GR28">
        <v>746698.375</v>
      </c>
      <c r="GS28">
        <v>1086753.25</v>
      </c>
      <c r="GT28">
        <v>721959.25</v>
      </c>
      <c r="GU28">
        <v>1592639.25</v>
      </c>
      <c r="GV28">
        <v>469325.40600000002</v>
      </c>
      <c r="GW28">
        <v>225841.32800000001</v>
      </c>
      <c r="GX28">
        <v>264429.18800000002</v>
      </c>
      <c r="GY28">
        <v>3677208.25</v>
      </c>
      <c r="GZ28">
        <v>113263.984</v>
      </c>
      <c r="HA28">
        <v>484646.93800000002</v>
      </c>
      <c r="HB28">
        <v>2354906</v>
      </c>
      <c r="HC28">
        <v>339400.06199999998</v>
      </c>
      <c r="HD28">
        <v>1666629.5</v>
      </c>
      <c r="HE28">
        <v>2117458.5</v>
      </c>
      <c r="HF28">
        <v>1130637.125</v>
      </c>
      <c r="HG28">
        <v>1743675.125</v>
      </c>
      <c r="HH28">
        <v>1390379.625</v>
      </c>
      <c r="HI28">
        <v>879961.43799999997</v>
      </c>
      <c r="HJ28">
        <v>1230912.625</v>
      </c>
      <c r="HK28">
        <v>453602.21899999998</v>
      </c>
      <c r="HL28">
        <v>30690.391</v>
      </c>
      <c r="HM28">
        <v>1443643.5</v>
      </c>
      <c r="HN28">
        <v>466518.125</v>
      </c>
      <c r="HO28">
        <v>3793912.25</v>
      </c>
      <c r="HP28">
        <v>1457092</v>
      </c>
      <c r="HQ28">
        <v>1130098.375</v>
      </c>
      <c r="HR28">
        <v>1009975.375</v>
      </c>
      <c r="HS28">
        <v>1672997.875</v>
      </c>
      <c r="HT28">
        <v>1551855.5</v>
      </c>
      <c r="HU28">
        <v>1044276.25</v>
      </c>
      <c r="HV28">
        <v>1887431.75</v>
      </c>
      <c r="HW28">
        <v>134264.43799999999</v>
      </c>
      <c r="HX28">
        <v>157249.07800000001</v>
      </c>
      <c r="HY28">
        <v>625873</v>
      </c>
      <c r="HZ28">
        <v>1680402.75</v>
      </c>
      <c r="IA28">
        <v>718407</v>
      </c>
      <c r="IB28">
        <v>175403.734</v>
      </c>
      <c r="IC28">
        <v>702955.5</v>
      </c>
      <c r="ID28">
        <v>558226.06200000003</v>
      </c>
      <c r="IE28">
        <v>1005334.688</v>
      </c>
      <c r="IF28">
        <v>680933</v>
      </c>
      <c r="IG28">
        <v>543150.56200000003</v>
      </c>
      <c r="IH28">
        <v>696225.25</v>
      </c>
      <c r="II28">
        <v>1385272.25</v>
      </c>
      <c r="IJ28">
        <v>969613.125</v>
      </c>
      <c r="IK28">
        <v>207820.266</v>
      </c>
      <c r="IL28">
        <v>412330.625</v>
      </c>
      <c r="IM28">
        <v>1323991.625</v>
      </c>
      <c r="IN28">
        <v>280552.875</v>
      </c>
      <c r="IO28">
        <v>354793.21899999998</v>
      </c>
      <c r="IP28">
        <v>46180.112999999998</v>
      </c>
      <c r="IQ28">
        <v>1415.0940000000001</v>
      </c>
      <c r="IR28">
        <v>541355.56200000003</v>
      </c>
      <c r="IS28">
        <v>51573.285000000003</v>
      </c>
      <c r="IT28">
        <v>5251.9489999999996</v>
      </c>
      <c r="IU28">
        <v>54270.035000000003</v>
      </c>
      <c r="IV28">
        <v>9559.4879999999994</v>
      </c>
    </row>
    <row r="29" spans="1:256" x14ac:dyDescent="0.15">
      <c r="A29">
        <v>15607.798000000001</v>
      </c>
      <c r="B29">
        <v>13976.771000000001</v>
      </c>
      <c r="C29">
        <v>22350.82</v>
      </c>
      <c r="D29">
        <v>87854.327999999994</v>
      </c>
      <c r="E29">
        <v>177894.45300000001</v>
      </c>
      <c r="F29">
        <v>37149.925999999999</v>
      </c>
      <c r="G29">
        <v>253196.04699999999</v>
      </c>
      <c r="H29">
        <v>56350.472999999998</v>
      </c>
      <c r="I29">
        <v>287842.43800000002</v>
      </c>
      <c r="J29">
        <v>2082496.75</v>
      </c>
      <c r="K29">
        <v>1002247</v>
      </c>
      <c r="L29">
        <v>948550.5</v>
      </c>
      <c r="M29">
        <v>983803.875</v>
      </c>
      <c r="N29">
        <v>775009.25</v>
      </c>
      <c r="O29">
        <v>232858.96900000001</v>
      </c>
      <c r="P29">
        <v>1207813</v>
      </c>
      <c r="Q29">
        <v>382926.96899999998</v>
      </c>
      <c r="R29">
        <v>444120.21899999998</v>
      </c>
      <c r="S29">
        <v>160468.45300000001</v>
      </c>
      <c r="T29">
        <v>43831.675999999999</v>
      </c>
      <c r="U29">
        <v>724259.375</v>
      </c>
      <c r="V29">
        <v>425077.18800000002</v>
      </c>
      <c r="W29">
        <v>1069536.75</v>
      </c>
      <c r="X29">
        <v>926947.68799999997</v>
      </c>
      <c r="Y29">
        <v>55979.91</v>
      </c>
      <c r="Z29">
        <v>184441.641</v>
      </c>
      <c r="AA29">
        <v>968549.25</v>
      </c>
      <c r="AB29">
        <v>1199262</v>
      </c>
      <c r="AC29">
        <v>147665.28099999999</v>
      </c>
      <c r="AD29">
        <v>1159079.875</v>
      </c>
      <c r="AE29">
        <v>1084600.5</v>
      </c>
      <c r="AF29">
        <v>680665.31200000003</v>
      </c>
      <c r="AG29">
        <v>3177250.5</v>
      </c>
      <c r="AH29">
        <v>204959.90599999999</v>
      </c>
      <c r="AI29">
        <v>395473.43800000002</v>
      </c>
      <c r="AJ29">
        <v>2173965</v>
      </c>
      <c r="AK29">
        <v>64579.964999999997</v>
      </c>
      <c r="AL29">
        <v>768436.75</v>
      </c>
      <c r="AM29">
        <v>102250.79700000001</v>
      </c>
      <c r="AN29">
        <v>1855887.75</v>
      </c>
      <c r="AO29">
        <v>1667126.25</v>
      </c>
      <c r="AP29">
        <v>6856.5529999999999</v>
      </c>
      <c r="AQ29">
        <v>1668376.75</v>
      </c>
      <c r="AR29">
        <v>282355.71899999998</v>
      </c>
      <c r="AS29">
        <v>567738.31200000003</v>
      </c>
      <c r="AT29">
        <v>200065.59400000001</v>
      </c>
      <c r="AU29">
        <v>780665.06200000003</v>
      </c>
      <c r="AV29">
        <v>4569.0780000000004</v>
      </c>
      <c r="AW29">
        <v>2278412.75</v>
      </c>
      <c r="AX29">
        <v>993637.375</v>
      </c>
      <c r="AY29">
        <v>926378.06200000003</v>
      </c>
      <c r="AZ29">
        <v>1848244.5</v>
      </c>
      <c r="BA29">
        <v>623544.875</v>
      </c>
      <c r="BB29">
        <v>848236.06200000003</v>
      </c>
      <c r="BC29">
        <v>524917.25</v>
      </c>
      <c r="BD29">
        <v>629486</v>
      </c>
      <c r="BE29">
        <v>923200.06200000003</v>
      </c>
      <c r="BF29">
        <v>1199825.5</v>
      </c>
      <c r="BG29">
        <v>2976640.25</v>
      </c>
      <c r="BH29">
        <v>2536024.5</v>
      </c>
      <c r="BI29">
        <v>612747.68799999997</v>
      </c>
      <c r="BJ29">
        <v>715512.93799999997</v>
      </c>
      <c r="BK29">
        <v>3726364.5</v>
      </c>
      <c r="BL29">
        <v>407938</v>
      </c>
      <c r="BM29">
        <v>690261.56200000003</v>
      </c>
      <c r="BN29">
        <v>1529736.5</v>
      </c>
      <c r="BO29">
        <v>2758225.75</v>
      </c>
      <c r="BP29">
        <v>3151001</v>
      </c>
      <c r="BQ29">
        <v>69799.468999999997</v>
      </c>
      <c r="BR29">
        <v>2094749.125</v>
      </c>
      <c r="BS29">
        <v>47804.906000000003</v>
      </c>
      <c r="BT29">
        <v>2731347.75</v>
      </c>
      <c r="BU29">
        <v>1977837.625</v>
      </c>
      <c r="BV29">
        <v>577994.81200000003</v>
      </c>
      <c r="BW29">
        <v>1404014</v>
      </c>
      <c r="BX29">
        <v>1035482.375</v>
      </c>
      <c r="BY29">
        <v>205563.32800000001</v>
      </c>
      <c r="BZ29">
        <v>700527.68799999997</v>
      </c>
      <c r="CA29">
        <v>3220909.5</v>
      </c>
      <c r="CB29">
        <v>1175016.125</v>
      </c>
      <c r="CC29">
        <v>4516570</v>
      </c>
      <c r="CD29">
        <v>3916357.75</v>
      </c>
      <c r="CE29">
        <v>564371.375</v>
      </c>
      <c r="CF29">
        <v>717668.75</v>
      </c>
      <c r="CG29">
        <v>1043249.625</v>
      </c>
      <c r="CH29">
        <v>286155.81199999998</v>
      </c>
      <c r="CI29">
        <v>27764.037</v>
      </c>
      <c r="CJ29">
        <v>663063.875</v>
      </c>
      <c r="CK29">
        <v>1731701.375</v>
      </c>
      <c r="CL29">
        <v>508969.21899999998</v>
      </c>
      <c r="CM29">
        <v>1231262.5</v>
      </c>
      <c r="CN29">
        <v>5210918</v>
      </c>
      <c r="CO29">
        <v>21373.695</v>
      </c>
      <c r="CP29">
        <v>2804412</v>
      </c>
      <c r="CQ29">
        <v>900244.25</v>
      </c>
      <c r="CR29">
        <v>2644927.25</v>
      </c>
      <c r="CS29">
        <v>586747.56200000003</v>
      </c>
      <c r="CT29">
        <v>1102740.875</v>
      </c>
      <c r="CU29">
        <v>17249.271000000001</v>
      </c>
      <c r="CV29">
        <v>2964601.5</v>
      </c>
      <c r="CW29">
        <v>1226427.625</v>
      </c>
      <c r="CX29">
        <v>682498.43799999997</v>
      </c>
      <c r="CY29">
        <v>332823</v>
      </c>
      <c r="CZ29">
        <v>351787.18800000002</v>
      </c>
      <c r="DA29">
        <v>1059938.125</v>
      </c>
      <c r="DB29">
        <v>1352799</v>
      </c>
      <c r="DC29">
        <v>1631949</v>
      </c>
      <c r="DD29">
        <v>4923908.5</v>
      </c>
      <c r="DE29">
        <v>1279656.25</v>
      </c>
      <c r="DF29">
        <v>195399.53099999999</v>
      </c>
      <c r="DG29">
        <v>712984.25</v>
      </c>
      <c r="DH29">
        <v>727640.5</v>
      </c>
      <c r="DI29">
        <v>2770004.25</v>
      </c>
      <c r="DJ29">
        <v>948453.25</v>
      </c>
      <c r="DK29">
        <v>332830.25</v>
      </c>
      <c r="DL29">
        <v>512240.03100000002</v>
      </c>
      <c r="DM29">
        <v>1019408.375</v>
      </c>
      <c r="DN29">
        <v>1767728.625</v>
      </c>
      <c r="DO29">
        <v>7896207.5</v>
      </c>
      <c r="DP29">
        <v>769809.25</v>
      </c>
      <c r="DQ29">
        <v>3441485.75</v>
      </c>
      <c r="DR29">
        <v>4199704</v>
      </c>
      <c r="DS29">
        <v>114593.141</v>
      </c>
      <c r="DT29">
        <v>823128.5</v>
      </c>
      <c r="DU29">
        <v>3356775.25</v>
      </c>
      <c r="DV29">
        <v>1781880.375</v>
      </c>
      <c r="DW29">
        <v>2831767.75</v>
      </c>
      <c r="DX29">
        <v>6384673.5</v>
      </c>
      <c r="DY29" s="1">
        <v>3474760</v>
      </c>
      <c r="DZ29">
        <v>5196657.5</v>
      </c>
      <c r="EA29">
        <v>14800059</v>
      </c>
      <c r="EB29">
        <v>2461505</v>
      </c>
      <c r="EC29">
        <v>1502266</v>
      </c>
      <c r="ED29">
        <v>1163543</v>
      </c>
      <c r="EE29">
        <v>87457.726999999999</v>
      </c>
      <c r="EF29">
        <v>110372.70299999999</v>
      </c>
      <c r="EG29">
        <v>1401191.75</v>
      </c>
      <c r="EH29">
        <v>4324986</v>
      </c>
      <c r="EI29">
        <v>58184.938000000002</v>
      </c>
      <c r="EJ29">
        <v>2085564.75</v>
      </c>
      <c r="EK29">
        <v>2366894.25</v>
      </c>
      <c r="EL29">
        <v>2231618.5</v>
      </c>
      <c r="EM29">
        <v>476115.56199999998</v>
      </c>
      <c r="EN29">
        <v>2286405</v>
      </c>
      <c r="EO29">
        <v>1124777.125</v>
      </c>
      <c r="EP29">
        <v>1997556.625</v>
      </c>
      <c r="EQ29">
        <v>679604.125</v>
      </c>
      <c r="ER29">
        <v>7339557.5</v>
      </c>
      <c r="ES29">
        <v>2905509.25</v>
      </c>
      <c r="ET29">
        <v>61737.472999999998</v>
      </c>
      <c r="EU29">
        <v>5472912.5</v>
      </c>
      <c r="EV29">
        <v>141620.875</v>
      </c>
      <c r="EW29">
        <v>1984166.25</v>
      </c>
      <c r="EX29">
        <v>106777.906</v>
      </c>
      <c r="EY29">
        <v>1066002.75</v>
      </c>
      <c r="EZ29">
        <v>1341519.5</v>
      </c>
      <c r="FA29">
        <v>2142570.5</v>
      </c>
      <c r="FB29">
        <v>958645.625</v>
      </c>
      <c r="FC29">
        <v>2154987</v>
      </c>
      <c r="FD29">
        <v>1861821.625</v>
      </c>
      <c r="FE29">
        <v>28522.974999999999</v>
      </c>
      <c r="FF29">
        <v>11686.281000000001</v>
      </c>
      <c r="FG29">
        <v>1232131.125</v>
      </c>
      <c r="FH29">
        <v>366439.56199999998</v>
      </c>
      <c r="FI29">
        <v>1360529</v>
      </c>
      <c r="FJ29">
        <v>1095165</v>
      </c>
      <c r="FK29">
        <v>253739.984</v>
      </c>
      <c r="FL29">
        <v>2296852.25</v>
      </c>
      <c r="FM29">
        <v>926984.125</v>
      </c>
      <c r="FN29">
        <v>3538651.5</v>
      </c>
      <c r="FO29">
        <v>2137510.5</v>
      </c>
      <c r="FP29">
        <v>2534797</v>
      </c>
      <c r="FQ29">
        <v>452215.125</v>
      </c>
      <c r="FR29">
        <v>1527202.875</v>
      </c>
      <c r="FS29">
        <v>1324995.375</v>
      </c>
      <c r="FT29">
        <v>977156.875</v>
      </c>
      <c r="FU29">
        <v>538367.125</v>
      </c>
      <c r="FV29">
        <v>891674.875</v>
      </c>
      <c r="FW29">
        <v>1011383.125</v>
      </c>
      <c r="FX29">
        <v>2198005.25</v>
      </c>
      <c r="FY29">
        <v>37019.612999999998</v>
      </c>
      <c r="FZ29">
        <v>206441.21900000001</v>
      </c>
      <c r="GA29">
        <v>1190613.5</v>
      </c>
      <c r="GB29">
        <v>2759581.25</v>
      </c>
      <c r="GC29">
        <v>904950.625</v>
      </c>
      <c r="GD29">
        <v>84295.641000000003</v>
      </c>
      <c r="GE29">
        <v>51265.811999999998</v>
      </c>
      <c r="GF29">
        <v>149032.95300000001</v>
      </c>
      <c r="GG29">
        <v>4988842</v>
      </c>
      <c r="GH29">
        <v>2783545</v>
      </c>
      <c r="GI29">
        <v>1185710.25</v>
      </c>
      <c r="GJ29">
        <v>3232134.5</v>
      </c>
      <c r="GK29">
        <v>1707155</v>
      </c>
      <c r="GL29">
        <v>2958208.5</v>
      </c>
      <c r="GM29">
        <v>35423.339999999997</v>
      </c>
      <c r="GN29">
        <v>1619031.875</v>
      </c>
      <c r="GO29">
        <v>757681.625</v>
      </c>
      <c r="GP29">
        <v>764588.18799999997</v>
      </c>
      <c r="GQ29">
        <v>3388546.5</v>
      </c>
      <c r="GR29">
        <v>135781.96900000001</v>
      </c>
      <c r="GS29">
        <v>43628.137000000002</v>
      </c>
      <c r="GT29">
        <v>6490605</v>
      </c>
      <c r="GU29">
        <v>439236.96899999998</v>
      </c>
      <c r="GV29">
        <v>893078.625</v>
      </c>
      <c r="GW29">
        <v>754433.43799999997</v>
      </c>
      <c r="GX29">
        <v>1099144.25</v>
      </c>
      <c r="GY29">
        <v>413175.90600000002</v>
      </c>
      <c r="GZ29">
        <v>34626.714999999997</v>
      </c>
      <c r="HA29">
        <v>1374745.875</v>
      </c>
      <c r="HB29">
        <v>848563.68799999997</v>
      </c>
      <c r="HC29">
        <v>1235973.5</v>
      </c>
      <c r="HD29">
        <v>1466214.875</v>
      </c>
      <c r="HE29">
        <v>154870.734</v>
      </c>
      <c r="HF29">
        <v>578505.875</v>
      </c>
      <c r="HG29">
        <v>1446073</v>
      </c>
      <c r="HH29">
        <v>406007.90600000002</v>
      </c>
      <c r="HI29">
        <v>1144188.5</v>
      </c>
      <c r="HJ29">
        <v>1571901</v>
      </c>
      <c r="HK29">
        <v>156045.31200000001</v>
      </c>
      <c r="HL29">
        <v>966073.31200000003</v>
      </c>
      <c r="HM29">
        <v>539611.375</v>
      </c>
      <c r="HN29">
        <v>283477.15600000002</v>
      </c>
      <c r="HO29">
        <v>200648.68799999999</v>
      </c>
      <c r="HP29">
        <v>862619</v>
      </c>
      <c r="HQ29">
        <v>1815799</v>
      </c>
      <c r="HR29">
        <v>4943788.5</v>
      </c>
      <c r="HS29">
        <v>1292527.375</v>
      </c>
      <c r="HT29">
        <v>402228.96899999998</v>
      </c>
      <c r="HU29">
        <v>603574.31200000003</v>
      </c>
      <c r="HV29">
        <v>398809.93800000002</v>
      </c>
      <c r="HW29">
        <v>877717.93799999997</v>
      </c>
      <c r="HX29">
        <v>545898.56200000003</v>
      </c>
      <c r="HY29">
        <v>954315</v>
      </c>
      <c r="HZ29">
        <v>524784.31200000003</v>
      </c>
      <c r="IA29">
        <v>2713402.25</v>
      </c>
      <c r="IB29">
        <v>1150070.625</v>
      </c>
      <c r="IC29">
        <v>2241674</v>
      </c>
      <c r="ID29">
        <v>3071944</v>
      </c>
      <c r="IE29">
        <v>837025.5</v>
      </c>
      <c r="IF29">
        <v>277229.31199999998</v>
      </c>
      <c r="IG29">
        <v>768575.93799999997</v>
      </c>
      <c r="IH29">
        <v>75397.233999999997</v>
      </c>
      <c r="II29">
        <v>3357810.5</v>
      </c>
      <c r="IJ29">
        <v>1966895.25</v>
      </c>
      <c r="IK29">
        <v>179025.21900000001</v>
      </c>
      <c r="IL29">
        <v>60893.038999999997</v>
      </c>
      <c r="IM29">
        <v>23451.723000000002</v>
      </c>
      <c r="IN29">
        <v>432477.625</v>
      </c>
      <c r="IO29">
        <v>1137280.875</v>
      </c>
      <c r="IP29">
        <v>14214.48</v>
      </c>
      <c r="IQ29">
        <v>282460.5</v>
      </c>
      <c r="IR29">
        <v>16000.564</v>
      </c>
      <c r="IS29">
        <v>24534.715</v>
      </c>
      <c r="IT29">
        <v>2406.2049999999999</v>
      </c>
      <c r="IU29">
        <v>39998.311999999998</v>
      </c>
      <c r="IV29">
        <v>73366.656000000003</v>
      </c>
    </row>
    <row r="30" spans="1:256" x14ac:dyDescent="0.15">
      <c r="A30">
        <v>14559.175999999999</v>
      </c>
      <c r="B30">
        <v>77497.452999999994</v>
      </c>
      <c r="C30">
        <v>17268.717000000001</v>
      </c>
      <c r="D30">
        <v>126627.766</v>
      </c>
      <c r="E30">
        <v>168188.71900000001</v>
      </c>
      <c r="F30">
        <v>842571.75</v>
      </c>
      <c r="G30">
        <v>181919.68799999999</v>
      </c>
      <c r="H30">
        <v>324299.84399999998</v>
      </c>
      <c r="I30">
        <v>282823.06199999998</v>
      </c>
      <c r="J30">
        <v>641417.875</v>
      </c>
      <c r="K30">
        <v>50068.652000000002</v>
      </c>
      <c r="L30">
        <v>773854.125</v>
      </c>
      <c r="M30">
        <v>895084.81200000003</v>
      </c>
      <c r="N30">
        <v>1059926</v>
      </c>
      <c r="O30">
        <v>610366.375</v>
      </c>
      <c r="P30">
        <v>807770.875</v>
      </c>
      <c r="Q30">
        <v>657976.56200000003</v>
      </c>
      <c r="R30">
        <v>638529</v>
      </c>
      <c r="S30">
        <v>1269974.25</v>
      </c>
      <c r="T30">
        <v>1673534.5</v>
      </c>
      <c r="U30">
        <v>3217473.75</v>
      </c>
      <c r="V30">
        <v>3223795</v>
      </c>
      <c r="W30">
        <v>1535162.75</v>
      </c>
      <c r="X30">
        <v>193229.375</v>
      </c>
      <c r="Y30">
        <v>631318.31200000003</v>
      </c>
      <c r="Z30">
        <v>243351.15599999999</v>
      </c>
      <c r="AA30">
        <v>45212.52</v>
      </c>
      <c r="AB30">
        <v>113505.406</v>
      </c>
      <c r="AC30">
        <v>942677.56200000003</v>
      </c>
      <c r="AD30">
        <v>275360.03100000002</v>
      </c>
      <c r="AE30">
        <v>1125877.5</v>
      </c>
      <c r="AF30">
        <v>332809.40600000002</v>
      </c>
      <c r="AG30">
        <v>3052105.5</v>
      </c>
      <c r="AH30">
        <v>624297.125</v>
      </c>
      <c r="AI30">
        <v>685671.06200000003</v>
      </c>
      <c r="AJ30">
        <v>1126455.375</v>
      </c>
      <c r="AK30">
        <v>907885.68799999997</v>
      </c>
      <c r="AL30">
        <v>945973.56200000003</v>
      </c>
      <c r="AM30">
        <v>785566.75</v>
      </c>
      <c r="AN30">
        <v>278585.09399999998</v>
      </c>
      <c r="AO30">
        <v>389748.06199999998</v>
      </c>
      <c r="AP30">
        <v>381940.84399999998</v>
      </c>
      <c r="AQ30">
        <v>322601.31199999998</v>
      </c>
      <c r="AR30">
        <v>372512.43800000002</v>
      </c>
      <c r="AS30">
        <v>1322108.25</v>
      </c>
      <c r="AT30">
        <v>40538.910000000003</v>
      </c>
      <c r="AU30">
        <v>272706.56199999998</v>
      </c>
      <c r="AV30">
        <v>438658.15600000002</v>
      </c>
      <c r="AW30">
        <v>1313237.75</v>
      </c>
      <c r="AX30">
        <v>306342.68800000002</v>
      </c>
      <c r="AY30">
        <v>82274.202999999994</v>
      </c>
      <c r="AZ30">
        <v>2125026.5</v>
      </c>
      <c r="BA30">
        <v>3293837.75</v>
      </c>
      <c r="BB30">
        <v>283657.03100000002</v>
      </c>
      <c r="BC30">
        <v>896987.125</v>
      </c>
      <c r="BD30">
        <v>346267.93800000002</v>
      </c>
      <c r="BE30">
        <v>1148771.125</v>
      </c>
      <c r="BF30">
        <v>412008.96899999998</v>
      </c>
      <c r="BG30">
        <v>6831158</v>
      </c>
      <c r="BH30">
        <v>1509104.75</v>
      </c>
      <c r="BI30">
        <v>1754368.75</v>
      </c>
      <c r="BJ30">
        <v>69285.093999999997</v>
      </c>
      <c r="BK30">
        <v>1048198.438</v>
      </c>
      <c r="BL30">
        <v>1502320.375</v>
      </c>
      <c r="BM30">
        <v>1319260.5</v>
      </c>
      <c r="BN30">
        <v>11326118</v>
      </c>
      <c r="BO30">
        <v>655768.625</v>
      </c>
      <c r="BP30">
        <v>854238.5</v>
      </c>
      <c r="BQ30">
        <v>2847521.25</v>
      </c>
      <c r="BR30">
        <v>9145272</v>
      </c>
      <c r="BS30">
        <v>402376.65600000002</v>
      </c>
      <c r="BT30">
        <v>34785.387000000002</v>
      </c>
      <c r="BU30">
        <v>1127878.875</v>
      </c>
      <c r="BV30">
        <v>3374595.25</v>
      </c>
      <c r="BW30">
        <v>837277.25</v>
      </c>
      <c r="BX30">
        <v>1122948.125</v>
      </c>
      <c r="BY30">
        <v>107958.469</v>
      </c>
      <c r="BZ30">
        <v>351335.65600000002</v>
      </c>
      <c r="CA30">
        <v>481224.81199999998</v>
      </c>
      <c r="CB30">
        <v>3651239.5</v>
      </c>
      <c r="CC30">
        <v>47314.23</v>
      </c>
      <c r="CD30">
        <v>3058224.5</v>
      </c>
      <c r="CE30">
        <v>434291.56199999998</v>
      </c>
      <c r="CF30">
        <v>354788.81199999998</v>
      </c>
      <c r="CG30">
        <v>1276885.25</v>
      </c>
      <c r="CH30">
        <v>1812641.25</v>
      </c>
      <c r="CI30">
        <v>93232.875</v>
      </c>
      <c r="CJ30">
        <v>73338.281000000003</v>
      </c>
      <c r="CK30">
        <v>846443.875</v>
      </c>
      <c r="CL30">
        <v>1819088</v>
      </c>
      <c r="CM30">
        <v>947538.18799999997</v>
      </c>
      <c r="CN30">
        <v>1655584.75</v>
      </c>
      <c r="CO30">
        <v>157208.359</v>
      </c>
      <c r="CP30">
        <v>11234986</v>
      </c>
      <c r="CQ30">
        <v>934908.125</v>
      </c>
      <c r="CR30">
        <v>356904.03100000002</v>
      </c>
      <c r="CS30">
        <v>496500.65600000002</v>
      </c>
      <c r="CT30">
        <v>1330406.5</v>
      </c>
      <c r="CU30">
        <v>262625.90600000002</v>
      </c>
      <c r="CV30">
        <v>793264.31200000003</v>
      </c>
      <c r="CW30">
        <v>497580.5</v>
      </c>
      <c r="CX30">
        <v>3252532.75</v>
      </c>
      <c r="CY30">
        <v>1754713.25</v>
      </c>
      <c r="CZ30">
        <v>3272622.25</v>
      </c>
      <c r="DA30">
        <v>11152937</v>
      </c>
      <c r="DB30">
        <v>552403.18799999997</v>
      </c>
      <c r="DC30">
        <v>754825.43799999997</v>
      </c>
      <c r="DD30">
        <v>1487460.125</v>
      </c>
      <c r="DE30">
        <v>627352.625</v>
      </c>
      <c r="DF30">
        <v>2635875.5</v>
      </c>
      <c r="DG30">
        <v>877072.375</v>
      </c>
      <c r="DH30">
        <v>5983912.5</v>
      </c>
      <c r="DI30">
        <v>8149665</v>
      </c>
      <c r="DJ30">
        <v>214811.90599999999</v>
      </c>
      <c r="DK30">
        <v>6199734.5</v>
      </c>
      <c r="DL30">
        <v>2245618</v>
      </c>
      <c r="DM30">
        <v>101414.133</v>
      </c>
      <c r="DN30">
        <v>1076439</v>
      </c>
      <c r="DO30">
        <v>792059.31200000003</v>
      </c>
      <c r="DP30">
        <v>279603.06199999998</v>
      </c>
      <c r="DQ30">
        <v>460645.375</v>
      </c>
      <c r="DR30">
        <v>724574.31200000003</v>
      </c>
      <c r="DS30">
        <v>3507843.25</v>
      </c>
      <c r="DT30">
        <v>657278.43799999997</v>
      </c>
      <c r="DU30">
        <v>4032226.25</v>
      </c>
      <c r="DV30">
        <v>1242308.875</v>
      </c>
      <c r="DW30">
        <v>1633851.25</v>
      </c>
      <c r="DX30">
        <v>133219.71900000001</v>
      </c>
      <c r="DY30" s="1">
        <v>598825.31200000003</v>
      </c>
      <c r="DZ30">
        <v>2500902</v>
      </c>
      <c r="EA30">
        <v>6793789</v>
      </c>
      <c r="EB30">
        <v>2784457.75</v>
      </c>
      <c r="EC30">
        <v>807917.75</v>
      </c>
      <c r="ED30">
        <v>5335965</v>
      </c>
      <c r="EE30">
        <v>213817.34400000001</v>
      </c>
      <c r="EF30">
        <v>77680.343999999997</v>
      </c>
      <c r="EG30">
        <v>2765531.25</v>
      </c>
      <c r="EH30">
        <v>487466.375</v>
      </c>
      <c r="EI30">
        <v>167799.18799999999</v>
      </c>
      <c r="EJ30">
        <v>601476.25</v>
      </c>
      <c r="EK30">
        <v>3724944</v>
      </c>
      <c r="EL30">
        <v>858563.125</v>
      </c>
      <c r="EM30">
        <v>1670328.875</v>
      </c>
      <c r="EN30">
        <v>7957393</v>
      </c>
      <c r="EO30">
        <v>783811.93799999997</v>
      </c>
      <c r="EP30">
        <v>8990518</v>
      </c>
      <c r="EQ30">
        <v>2056476</v>
      </c>
      <c r="ER30">
        <v>1705932.25</v>
      </c>
      <c r="ES30">
        <v>466861.125</v>
      </c>
      <c r="ET30">
        <v>2612.2289999999998</v>
      </c>
      <c r="EU30">
        <v>8297752</v>
      </c>
      <c r="EV30">
        <v>2081791</v>
      </c>
      <c r="EW30">
        <v>54884.394999999997</v>
      </c>
      <c r="EX30">
        <v>1613407.75</v>
      </c>
      <c r="EY30">
        <v>1707823.375</v>
      </c>
      <c r="EZ30">
        <v>1797802.75</v>
      </c>
      <c r="FA30">
        <v>686970.25</v>
      </c>
      <c r="FB30">
        <v>4455835.5</v>
      </c>
      <c r="FC30">
        <v>3245630</v>
      </c>
      <c r="FD30">
        <v>2655837</v>
      </c>
      <c r="FE30">
        <v>5643437.5</v>
      </c>
      <c r="FF30">
        <v>988613.125</v>
      </c>
      <c r="FG30">
        <v>4113974.75</v>
      </c>
      <c r="FH30">
        <v>662532.875</v>
      </c>
      <c r="FI30">
        <v>562134.56200000003</v>
      </c>
      <c r="FJ30">
        <v>2425669</v>
      </c>
      <c r="FK30">
        <v>370780.78100000002</v>
      </c>
      <c r="FL30">
        <v>120582.57</v>
      </c>
      <c r="FM30">
        <v>783574.25</v>
      </c>
      <c r="FN30">
        <v>688240.43799999997</v>
      </c>
      <c r="FO30">
        <v>1534463.25</v>
      </c>
      <c r="FP30">
        <v>8693808</v>
      </c>
      <c r="FQ30">
        <v>1157687.25</v>
      </c>
      <c r="FR30">
        <v>1504908.125</v>
      </c>
      <c r="FS30">
        <v>1228047.5</v>
      </c>
      <c r="FT30">
        <v>3269147.25</v>
      </c>
      <c r="FU30">
        <v>844659.18799999997</v>
      </c>
      <c r="FV30">
        <v>3370518.5</v>
      </c>
      <c r="FW30">
        <v>1868619.75</v>
      </c>
      <c r="FX30">
        <v>4596300</v>
      </c>
      <c r="FY30">
        <v>985219.93799999997</v>
      </c>
      <c r="FZ30">
        <v>932970.875</v>
      </c>
      <c r="GA30">
        <v>753936.375</v>
      </c>
      <c r="GB30">
        <v>1878552.75</v>
      </c>
      <c r="GC30">
        <v>2718245</v>
      </c>
      <c r="GD30">
        <v>994034.56200000003</v>
      </c>
      <c r="GE30">
        <v>85660.195000000007</v>
      </c>
      <c r="GF30">
        <v>6006021</v>
      </c>
      <c r="GG30">
        <v>1423302.75</v>
      </c>
      <c r="GH30">
        <v>3003129.5</v>
      </c>
      <c r="GI30">
        <v>151862.734</v>
      </c>
      <c r="GJ30">
        <v>908948.375</v>
      </c>
      <c r="GK30">
        <v>1359706.25</v>
      </c>
      <c r="GL30">
        <v>735101.75</v>
      </c>
      <c r="GM30">
        <v>2098477</v>
      </c>
      <c r="GN30">
        <v>3981247.5</v>
      </c>
      <c r="GO30">
        <v>716702.625</v>
      </c>
      <c r="GP30">
        <v>571027</v>
      </c>
      <c r="GQ30">
        <v>5499982</v>
      </c>
      <c r="GR30">
        <v>1005721.375</v>
      </c>
      <c r="GS30">
        <v>741381.75</v>
      </c>
      <c r="GT30">
        <v>814982.43799999997</v>
      </c>
      <c r="GU30">
        <v>355227.34399999998</v>
      </c>
      <c r="GV30">
        <v>302634.5</v>
      </c>
      <c r="GW30">
        <v>129503.742</v>
      </c>
      <c r="GX30">
        <v>583692.125</v>
      </c>
      <c r="GY30">
        <v>3036789</v>
      </c>
      <c r="GZ30">
        <v>204483.42199999999</v>
      </c>
      <c r="HA30">
        <v>707502.375</v>
      </c>
      <c r="HB30">
        <v>926767.81200000003</v>
      </c>
      <c r="HC30">
        <v>561178.68799999997</v>
      </c>
      <c r="HD30">
        <v>131015.523</v>
      </c>
      <c r="HE30">
        <v>3611839.5</v>
      </c>
      <c r="HF30">
        <v>1048153.562</v>
      </c>
      <c r="HG30">
        <v>3975617.75</v>
      </c>
      <c r="HH30">
        <v>214209.40599999999</v>
      </c>
      <c r="HI30">
        <v>136507.68799999999</v>
      </c>
      <c r="HJ30">
        <v>1191197.5</v>
      </c>
      <c r="HK30">
        <v>172398.06200000001</v>
      </c>
      <c r="HL30">
        <v>2691280.5</v>
      </c>
      <c r="HM30">
        <v>710072.125</v>
      </c>
      <c r="HN30">
        <v>127288.992</v>
      </c>
      <c r="HO30">
        <v>167500.90599999999</v>
      </c>
      <c r="HP30">
        <v>351614.90600000002</v>
      </c>
      <c r="HQ30">
        <v>241578.96900000001</v>
      </c>
      <c r="HR30">
        <v>376143.75</v>
      </c>
      <c r="HS30">
        <v>3311569.5</v>
      </c>
      <c r="HT30">
        <v>416636.90600000002</v>
      </c>
      <c r="HU30">
        <v>702370.81200000003</v>
      </c>
      <c r="HV30">
        <v>591481.625</v>
      </c>
      <c r="HW30">
        <v>993446.625</v>
      </c>
      <c r="HX30">
        <v>2636635.75</v>
      </c>
      <c r="HY30">
        <v>1471542</v>
      </c>
      <c r="HZ30">
        <v>1038942.875</v>
      </c>
      <c r="IA30">
        <v>588315.25</v>
      </c>
      <c r="IB30">
        <v>645009.06200000003</v>
      </c>
      <c r="IC30">
        <v>208237.32800000001</v>
      </c>
      <c r="ID30">
        <v>421693.96899999998</v>
      </c>
      <c r="IE30">
        <v>2097278.5</v>
      </c>
      <c r="IF30">
        <v>866704.625</v>
      </c>
      <c r="IG30">
        <v>214828.891</v>
      </c>
      <c r="IH30">
        <v>357505.90600000002</v>
      </c>
      <c r="II30">
        <v>1009589.75</v>
      </c>
      <c r="IJ30">
        <v>1084653</v>
      </c>
      <c r="IK30">
        <v>690050.375</v>
      </c>
      <c r="IL30">
        <v>157665.68799999999</v>
      </c>
      <c r="IM30">
        <v>786477.25</v>
      </c>
      <c r="IN30">
        <v>144162.42199999999</v>
      </c>
      <c r="IO30">
        <v>93960.733999999997</v>
      </c>
      <c r="IP30">
        <v>85188.539000000004</v>
      </c>
      <c r="IQ30">
        <v>223480.70300000001</v>
      </c>
      <c r="IR30">
        <v>229195.75</v>
      </c>
      <c r="IS30">
        <v>15679.715</v>
      </c>
      <c r="IT30">
        <v>64970.862999999998</v>
      </c>
      <c r="IU30">
        <v>53096.008000000002</v>
      </c>
      <c r="IV30">
        <v>98547.468999999997</v>
      </c>
    </row>
    <row r="31" spans="1:256" x14ac:dyDescent="0.15">
      <c r="A31">
        <v>15178.01</v>
      </c>
      <c r="B31">
        <v>25514.187999999998</v>
      </c>
      <c r="C31">
        <v>26354.627</v>
      </c>
      <c r="D31">
        <v>307444.34399999998</v>
      </c>
      <c r="E31">
        <v>6131.0619999999999</v>
      </c>
      <c r="F31">
        <v>41013.949000000001</v>
      </c>
      <c r="G31">
        <v>314803.18800000002</v>
      </c>
      <c r="H31">
        <v>298764.375</v>
      </c>
      <c r="I31">
        <v>83254.422000000006</v>
      </c>
      <c r="J31">
        <v>1085281.5</v>
      </c>
      <c r="K31">
        <v>1308367.5</v>
      </c>
      <c r="L31">
        <v>142494.92199999999</v>
      </c>
      <c r="M31">
        <v>1002043.062</v>
      </c>
      <c r="N31">
        <v>1669973.75</v>
      </c>
      <c r="O31">
        <v>2523176.25</v>
      </c>
      <c r="P31">
        <v>1557931.875</v>
      </c>
      <c r="Q31">
        <v>358350.59399999998</v>
      </c>
      <c r="R31">
        <v>118651.891</v>
      </c>
      <c r="S31">
        <v>275151.18800000002</v>
      </c>
      <c r="T31">
        <v>31521.055</v>
      </c>
      <c r="U31">
        <v>1357192.5</v>
      </c>
      <c r="V31">
        <v>533641.56200000003</v>
      </c>
      <c r="W31">
        <v>329423.71899999998</v>
      </c>
      <c r="X31">
        <v>3003732.75</v>
      </c>
      <c r="Y31">
        <v>859055.25</v>
      </c>
      <c r="Z31">
        <v>571560.81200000003</v>
      </c>
      <c r="AA31">
        <v>78753.437999999995</v>
      </c>
      <c r="AB31">
        <v>124622.70299999999</v>
      </c>
      <c r="AC31">
        <v>3403868.75</v>
      </c>
      <c r="AD31">
        <v>1531947.5</v>
      </c>
      <c r="AE31">
        <v>472534.65600000002</v>
      </c>
      <c r="AF31">
        <v>1037077.688</v>
      </c>
      <c r="AG31">
        <v>796970.25</v>
      </c>
      <c r="AH31">
        <v>2624290.5</v>
      </c>
      <c r="AI31">
        <v>278632.625</v>
      </c>
      <c r="AJ31">
        <v>1337408</v>
      </c>
      <c r="AK31">
        <v>1602049.625</v>
      </c>
      <c r="AL31">
        <v>365993.375</v>
      </c>
      <c r="AM31">
        <v>3394405.25</v>
      </c>
      <c r="AN31">
        <v>462136.21899999998</v>
      </c>
      <c r="AO31">
        <v>301961.56199999998</v>
      </c>
      <c r="AP31">
        <v>36319.144999999997</v>
      </c>
      <c r="AQ31">
        <v>203986.609</v>
      </c>
      <c r="AR31">
        <v>716718.81200000003</v>
      </c>
      <c r="AS31">
        <v>588723.875</v>
      </c>
      <c r="AT31">
        <v>2254183</v>
      </c>
      <c r="AU31">
        <v>2990252.5</v>
      </c>
      <c r="AV31">
        <v>93868.023000000001</v>
      </c>
      <c r="AW31">
        <v>3155946.5</v>
      </c>
      <c r="AX31">
        <v>267934.96899999998</v>
      </c>
      <c r="AY31">
        <v>16771.651999999998</v>
      </c>
      <c r="AZ31">
        <v>44003.824000000001</v>
      </c>
      <c r="BA31">
        <v>1204509.25</v>
      </c>
      <c r="BB31">
        <v>1811502.125</v>
      </c>
      <c r="BC31">
        <v>594207.75</v>
      </c>
      <c r="BD31">
        <v>1054840.625</v>
      </c>
      <c r="BE31">
        <v>4581482.5</v>
      </c>
      <c r="BF31">
        <v>336574.31199999998</v>
      </c>
      <c r="BG31">
        <v>116356.336</v>
      </c>
      <c r="BH31">
        <v>57247.203000000001</v>
      </c>
      <c r="BI31">
        <v>616839.68799999997</v>
      </c>
      <c r="BJ31">
        <v>232030.70300000001</v>
      </c>
      <c r="BK31">
        <v>1610730.25</v>
      </c>
      <c r="BL31">
        <v>2748328</v>
      </c>
      <c r="BM31">
        <v>224873.71900000001</v>
      </c>
      <c r="BN31">
        <v>46633.766000000003</v>
      </c>
      <c r="BO31">
        <v>813756.18799999997</v>
      </c>
      <c r="BP31">
        <v>474754.46899999998</v>
      </c>
      <c r="BQ31">
        <v>2310229.5</v>
      </c>
      <c r="BR31">
        <v>644561.5</v>
      </c>
      <c r="BS31">
        <v>638054.5</v>
      </c>
      <c r="BT31">
        <v>1213926.125</v>
      </c>
      <c r="BU31">
        <v>79541.25</v>
      </c>
      <c r="BV31">
        <v>7364771.5</v>
      </c>
      <c r="BW31">
        <v>1392367.5</v>
      </c>
      <c r="BX31">
        <v>926738.875</v>
      </c>
      <c r="BY31">
        <v>427145.96899999998</v>
      </c>
      <c r="BZ31">
        <v>1358007.25</v>
      </c>
      <c r="CA31">
        <v>7393650</v>
      </c>
      <c r="CB31">
        <v>861667.43799999997</v>
      </c>
      <c r="CC31">
        <v>1399121</v>
      </c>
      <c r="CD31">
        <v>758834.375</v>
      </c>
      <c r="CE31">
        <v>1802824</v>
      </c>
      <c r="CF31">
        <v>529290.25</v>
      </c>
      <c r="CG31">
        <v>2185950.75</v>
      </c>
      <c r="CH31">
        <v>613704.43799999997</v>
      </c>
      <c r="CI31">
        <v>2798353.5</v>
      </c>
      <c r="CJ31">
        <v>436759.5</v>
      </c>
      <c r="CK31">
        <v>4524871</v>
      </c>
      <c r="CL31">
        <v>274660.09399999998</v>
      </c>
      <c r="CM31">
        <v>95415.758000000002</v>
      </c>
      <c r="CN31">
        <v>1382944</v>
      </c>
      <c r="CO31">
        <v>2763118</v>
      </c>
      <c r="CP31">
        <v>760875.875</v>
      </c>
      <c r="CQ31">
        <v>13453.145</v>
      </c>
      <c r="CR31">
        <v>958917.125</v>
      </c>
      <c r="CS31">
        <v>3658792.25</v>
      </c>
      <c r="CT31">
        <v>125703.664</v>
      </c>
      <c r="CU31">
        <v>1372701.125</v>
      </c>
      <c r="CV31">
        <v>1548218.625</v>
      </c>
      <c r="CW31">
        <v>21390.395</v>
      </c>
      <c r="CX31">
        <v>2196802.5</v>
      </c>
      <c r="CY31">
        <v>1662163.375</v>
      </c>
      <c r="CZ31">
        <v>3110580.5</v>
      </c>
      <c r="DA31">
        <v>3252057.75</v>
      </c>
      <c r="DB31">
        <v>4896317</v>
      </c>
      <c r="DC31">
        <v>2982931</v>
      </c>
      <c r="DD31">
        <v>3781725</v>
      </c>
      <c r="DE31">
        <v>591028</v>
      </c>
      <c r="DF31">
        <v>9046615</v>
      </c>
      <c r="DG31">
        <v>401338.81199999998</v>
      </c>
      <c r="DH31">
        <v>1177155.875</v>
      </c>
      <c r="DI31">
        <v>972625.125</v>
      </c>
      <c r="DJ31">
        <v>2749202</v>
      </c>
      <c r="DK31">
        <v>4201473.5</v>
      </c>
      <c r="DL31">
        <v>8005749</v>
      </c>
      <c r="DM31">
        <v>3714545</v>
      </c>
      <c r="DN31">
        <v>284777.90600000002</v>
      </c>
      <c r="DO31">
        <v>5356083.5</v>
      </c>
      <c r="DP31">
        <v>1105694</v>
      </c>
      <c r="DQ31">
        <v>6894690</v>
      </c>
      <c r="DR31">
        <v>1191811</v>
      </c>
      <c r="DS31">
        <v>2554758.5</v>
      </c>
      <c r="DT31">
        <v>167528.17199999999</v>
      </c>
      <c r="DU31">
        <v>204787.43799999999</v>
      </c>
      <c r="DV31">
        <v>11329.294</v>
      </c>
      <c r="DW31">
        <v>1533037.25</v>
      </c>
      <c r="DX31">
        <v>5735139</v>
      </c>
      <c r="DY31" s="1">
        <v>6367873</v>
      </c>
      <c r="DZ31">
        <v>3164995.5</v>
      </c>
      <c r="EA31">
        <v>3895049.5</v>
      </c>
      <c r="EB31">
        <v>12799058</v>
      </c>
      <c r="EC31">
        <v>1964615.75</v>
      </c>
      <c r="ED31">
        <v>1723180</v>
      </c>
      <c r="EE31">
        <v>332269.125</v>
      </c>
      <c r="EF31">
        <v>3432716.25</v>
      </c>
      <c r="EG31">
        <v>1821188</v>
      </c>
      <c r="EH31">
        <v>4642760</v>
      </c>
      <c r="EI31">
        <v>3362068.5</v>
      </c>
      <c r="EJ31">
        <v>535109.125</v>
      </c>
      <c r="EK31">
        <v>2049404.75</v>
      </c>
      <c r="EL31">
        <v>1630867.5</v>
      </c>
      <c r="EM31">
        <v>1034626</v>
      </c>
      <c r="EN31">
        <v>576651.375</v>
      </c>
      <c r="EO31">
        <v>1289437.875</v>
      </c>
      <c r="EP31">
        <v>482994.71899999998</v>
      </c>
      <c r="EQ31">
        <v>142563.391</v>
      </c>
      <c r="ER31">
        <v>173481.32800000001</v>
      </c>
      <c r="ES31">
        <v>237918.04699999999</v>
      </c>
      <c r="ET31">
        <v>103628.875</v>
      </c>
      <c r="EU31">
        <v>3220342.25</v>
      </c>
      <c r="EV31">
        <v>701408.375</v>
      </c>
      <c r="EW31">
        <v>3687822</v>
      </c>
      <c r="EX31">
        <v>954980.31200000003</v>
      </c>
      <c r="EY31">
        <v>8486738</v>
      </c>
      <c r="EZ31">
        <v>5970374</v>
      </c>
      <c r="FA31">
        <v>644233.125</v>
      </c>
      <c r="FB31">
        <v>2408664.75</v>
      </c>
      <c r="FC31">
        <v>2492621</v>
      </c>
      <c r="FD31">
        <v>1000927.25</v>
      </c>
      <c r="FE31">
        <v>2346862.5</v>
      </c>
      <c r="FF31">
        <v>207062.625</v>
      </c>
      <c r="FG31">
        <v>2203141</v>
      </c>
      <c r="FH31">
        <v>3758028.75</v>
      </c>
      <c r="FI31">
        <v>240260.71900000001</v>
      </c>
      <c r="FJ31">
        <v>668315.75</v>
      </c>
      <c r="FK31">
        <v>134346.75</v>
      </c>
      <c r="FL31">
        <v>2452881.25</v>
      </c>
      <c r="FM31">
        <v>7846836</v>
      </c>
      <c r="FN31">
        <v>581969</v>
      </c>
      <c r="FO31">
        <v>3254437.75</v>
      </c>
      <c r="FP31">
        <v>3442282</v>
      </c>
      <c r="FQ31">
        <v>724566.56200000003</v>
      </c>
      <c r="FR31">
        <v>11129759</v>
      </c>
      <c r="FS31">
        <v>782429</v>
      </c>
      <c r="FT31">
        <v>31871.953000000001</v>
      </c>
      <c r="FU31">
        <v>1028050.75</v>
      </c>
      <c r="FV31">
        <v>6251802</v>
      </c>
      <c r="FW31">
        <v>3009739.5</v>
      </c>
      <c r="FX31">
        <v>666517.25</v>
      </c>
      <c r="FY31">
        <v>1760555.5</v>
      </c>
      <c r="FZ31">
        <v>265196.15600000002</v>
      </c>
      <c r="GA31">
        <v>726442.625</v>
      </c>
      <c r="GB31">
        <v>6430117</v>
      </c>
      <c r="GC31">
        <v>630628.375</v>
      </c>
      <c r="GD31">
        <v>308261.56199999998</v>
      </c>
      <c r="GE31">
        <v>2358483</v>
      </c>
      <c r="GF31">
        <v>2236827.5</v>
      </c>
      <c r="GG31">
        <v>4576803.5</v>
      </c>
      <c r="GH31">
        <v>126466.883</v>
      </c>
      <c r="GI31">
        <v>680725.625</v>
      </c>
      <c r="GJ31">
        <v>6670731</v>
      </c>
      <c r="GK31">
        <v>6791069.5</v>
      </c>
      <c r="GL31">
        <v>1612547.875</v>
      </c>
      <c r="GM31">
        <v>201738.15599999999</v>
      </c>
      <c r="GN31">
        <v>3655027.5</v>
      </c>
      <c r="GO31">
        <v>2966334</v>
      </c>
      <c r="GP31">
        <v>2903139.25</v>
      </c>
      <c r="GQ31">
        <v>1320036.75</v>
      </c>
      <c r="GR31">
        <v>203162.29699999999</v>
      </c>
      <c r="GS31">
        <v>1451294.875</v>
      </c>
      <c r="GT31">
        <v>525836.375</v>
      </c>
      <c r="GU31">
        <v>1538113.25</v>
      </c>
      <c r="GV31">
        <v>6459302.5</v>
      </c>
      <c r="GW31">
        <v>952644.81200000003</v>
      </c>
      <c r="GX31">
        <v>4071972.5</v>
      </c>
      <c r="GY31">
        <v>1392548.25</v>
      </c>
      <c r="GZ31">
        <v>1301370.625</v>
      </c>
      <c r="HA31">
        <v>1596452.625</v>
      </c>
      <c r="HB31">
        <v>283290</v>
      </c>
      <c r="HC31">
        <v>1277992.875</v>
      </c>
      <c r="HD31">
        <v>353237.125</v>
      </c>
      <c r="HE31">
        <v>765947.31200000003</v>
      </c>
      <c r="HF31">
        <v>81814.273000000001</v>
      </c>
      <c r="HG31">
        <v>746727</v>
      </c>
      <c r="HH31">
        <v>4339036</v>
      </c>
      <c r="HI31">
        <v>1168185.75</v>
      </c>
      <c r="HJ31">
        <v>1987027.75</v>
      </c>
      <c r="HK31">
        <v>424130.81199999998</v>
      </c>
      <c r="HL31">
        <v>201925</v>
      </c>
      <c r="HM31">
        <v>2183991.75</v>
      </c>
      <c r="HN31">
        <v>1323812.5</v>
      </c>
      <c r="HO31">
        <v>438199.5</v>
      </c>
      <c r="HP31">
        <v>1764724</v>
      </c>
      <c r="HQ31">
        <v>863814.06200000003</v>
      </c>
      <c r="HR31">
        <v>472230.31199999998</v>
      </c>
      <c r="HS31">
        <v>1743728.375</v>
      </c>
      <c r="HT31">
        <v>1164104.875</v>
      </c>
      <c r="HU31">
        <v>538651.75</v>
      </c>
      <c r="HV31">
        <v>1220549.625</v>
      </c>
      <c r="HW31">
        <v>792505.375</v>
      </c>
      <c r="HX31">
        <v>179066.42199999999</v>
      </c>
      <c r="HY31">
        <v>2702094.25</v>
      </c>
      <c r="HZ31">
        <v>617141.5</v>
      </c>
      <c r="IA31">
        <v>698913.75</v>
      </c>
      <c r="IB31">
        <v>1618278.125</v>
      </c>
      <c r="IC31">
        <v>391502</v>
      </c>
      <c r="ID31">
        <v>77395.891000000003</v>
      </c>
      <c r="IE31">
        <v>313292.71899999998</v>
      </c>
      <c r="IF31">
        <v>733528.25</v>
      </c>
      <c r="IG31">
        <v>857815.75</v>
      </c>
      <c r="IH31">
        <v>441128.18800000002</v>
      </c>
      <c r="II31">
        <v>614093</v>
      </c>
      <c r="IJ31">
        <v>692994.56200000003</v>
      </c>
      <c r="IK31">
        <v>77551.672000000006</v>
      </c>
      <c r="IL31">
        <v>648153.375</v>
      </c>
      <c r="IM31">
        <v>37498.945</v>
      </c>
      <c r="IN31">
        <v>520167.875</v>
      </c>
      <c r="IO31">
        <v>2292495.75</v>
      </c>
      <c r="IP31">
        <v>553503.75</v>
      </c>
      <c r="IQ31">
        <v>399715.68800000002</v>
      </c>
      <c r="IR31">
        <v>678752.25</v>
      </c>
      <c r="IS31">
        <v>65257.358999999997</v>
      </c>
      <c r="IT31">
        <v>14082.824000000001</v>
      </c>
      <c r="IU31">
        <v>12107.021000000001</v>
      </c>
      <c r="IV31">
        <v>16845.331999999999</v>
      </c>
    </row>
    <row r="32" spans="1:256" x14ac:dyDescent="0.15">
      <c r="A32">
        <v>50705.832000000002</v>
      </c>
      <c r="B32">
        <v>18119.673999999999</v>
      </c>
      <c r="C32">
        <v>116760.20299999999</v>
      </c>
      <c r="D32">
        <v>14679.039000000001</v>
      </c>
      <c r="E32">
        <v>241649.234</v>
      </c>
      <c r="F32">
        <v>81316.726999999999</v>
      </c>
      <c r="G32">
        <v>99433.358999999997</v>
      </c>
      <c r="H32">
        <v>795040.25</v>
      </c>
      <c r="I32">
        <v>360417.93800000002</v>
      </c>
      <c r="J32">
        <v>321902.625</v>
      </c>
      <c r="K32">
        <v>744184.125</v>
      </c>
      <c r="L32">
        <v>981605.56200000003</v>
      </c>
      <c r="M32">
        <v>728035.56200000003</v>
      </c>
      <c r="N32">
        <v>739561.81200000003</v>
      </c>
      <c r="O32">
        <v>1424673</v>
      </c>
      <c r="P32">
        <v>509918.43800000002</v>
      </c>
      <c r="Q32">
        <v>549406.31200000003</v>
      </c>
      <c r="R32">
        <v>676092.375</v>
      </c>
      <c r="S32">
        <v>196625.79699999999</v>
      </c>
      <c r="T32">
        <v>157580.09400000001</v>
      </c>
      <c r="U32">
        <v>432148.31199999998</v>
      </c>
      <c r="V32">
        <v>1196203.25</v>
      </c>
      <c r="W32">
        <v>887.58100000000002</v>
      </c>
      <c r="X32">
        <v>117104.898</v>
      </c>
      <c r="Y32">
        <v>822162.06200000003</v>
      </c>
      <c r="Z32">
        <v>1605985.5</v>
      </c>
      <c r="AA32">
        <v>389222.09399999998</v>
      </c>
      <c r="AB32">
        <v>1934616.25</v>
      </c>
      <c r="AC32">
        <v>719737.125</v>
      </c>
      <c r="AD32">
        <v>793.51499999999999</v>
      </c>
      <c r="AE32">
        <v>719135.875</v>
      </c>
      <c r="AF32">
        <v>693855.125</v>
      </c>
      <c r="AG32">
        <v>534617.31200000003</v>
      </c>
      <c r="AH32">
        <v>180351.141</v>
      </c>
      <c r="AI32">
        <v>3791668.5</v>
      </c>
      <c r="AJ32">
        <v>158313.766</v>
      </c>
      <c r="AK32">
        <v>3404808.5</v>
      </c>
      <c r="AL32">
        <v>4062934.75</v>
      </c>
      <c r="AM32">
        <v>61812.464999999997</v>
      </c>
      <c r="AN32">
        <v>1787569.25</v>
      </c>
      <c r="AO32">
        <v>712478.31200000003</v>
      </c>
      <c r="AP32">
        <v>116513.17200000001</v>
      </c>
      <c r="AQ32">
        <v>379941.75</v>
      </c>
      <c r="AR32">
        <v>4133586.25</v>
      </c>
      <c r="AS32">
        <v>1936773.5</v>
      </c>
      <c r="AT32">
        <v>949680.125</v>
      </c>
      <c r="AU32">
        <v>2208043.25</v>
      </c>
      <c r="AV32">
        <v>17294.898000000001</v>
      </c>
      <c r="AW32">
        <v>2666010.25</v>
      </c>
      <c r="AX32">
        <v>986563.81200000003</v>
      </c>
      <c r="AY32">
        <v>4352819</v>
      </c>
      <c r="AZ32">
        <v>4424045</v>
      </c>
      <c r="BA32">
        <v>6847136.5</v>
      </c>
      <c r="BB32">
        <v>1583553</v>
      </c>
      <c r="BC32">
        <v>12127734</v>
      </c>
      <c r="BD32">
        <v>1650221.875</v>
      </c>
      <c r="BE32">
        <v>1268445.5</v>
      </c>
      <c r="BF32">
        <v>596629.43799999997</v>
      </c>
      <c r="BG32">
        <v>344172.56199999998</v>
      </c>
      <c r="BH32">
        <v>738572.75</v>
      </c>
      <c r="BI32">
        <v>740253.31200000003</v>
      </c>
      <c r="BJ32">
        <v>2541792.75</v>
      </c>
      <c r="BK32">
        <v>1662413.375</v>
      </c>
      <c r="BL32">
        <v>922241.56200000003</v>
      </c>
      <c r="BM32">
        <v>1515651.125</v>
      </c>
      <c r="BN32">
        <v>615514</v>
      </c>
      <c r="BO32">
        <v>2129269.75</v>
      </c>
      <c r="BP32">
        <v>92183</v>
      </c>
      <c r="BQ32">
        <v>1502982.375</v>
      </c>
      <c r="BR32">
        <v>552004.81200000003</v>
      </c>
      <c r="BS32">
        <v>1630071.125</v>
      </c>
      <c r="BT32">
        <v>1301059</v>
      </c>
      <c r="BU32">
        <v>1966713.5</v>
      </c>
      <c r="BV32">
        <v>1659399.625</v>
      </c>
      <c r="BW32">
        <v>1499944.625</v>
      </c>
      <c r="BX32">
        <v>857030.81200000003</v>
      </c>
      <c r="BY32">
        <v>4207072.5</v>
      </c>
      <c r="BZ32">
        <v>1027000.125</v>
      </c>
      <c r="CA32">
        <v>1189829.25</v>
      </c>
      <c r="CB32">
        <v>141192.84400000001</v>
      </c>
      <c r="CC32">
        <v>3218188.25</v>
      </c>
      <c r="CD32">
        <v>1855996.625</v>
      </c>
      <c r="CE32">
        <v>1094014.625</v>
      </c>
      <c r="CF32">
        <v>69909.054999999993</v>
      </c>
      <c r="CG32">
        <v>1946234.125</v>
      </c>
      <c r="CH32">
        <v>690388.75</v>
      </c>
      <c r="CI32">
        <v>943057.25</v>
      </c>
      <c r="CJ32">
        <v>9579771</v>
      </c>
      <c r="CK32">
        <v>1474898.625</v>
      </c>
      <c r="CL32">
        <v>6546280.5</v>
      </c>
      <c r="CM32">
        <v>947501.25</v>
      </c>
      <c r="CN32">
        <v>2382767</v>
      </c>
      <c r="CO32">
        <v>345006.21899999998</v>
      </c>
      <c r="CP32">
        <v>547852.81200000003</v>
      </c>
      <c r="CQ32">
        <v>3552416.25</v>
      </c>
      <c r="CR32">
        <v>3338748.25</v>
      </c>
      <c r="CS32">
        <v>912388.31200000003</v>
      </c>
      <c r="CT32">
        <v>104591.69500000001</v>
      </c>
      <c r="CU32">
        <v>8155116</v>
      </c>
      <c r="CV32">
        <v>1529225.5</v>
      </c>
      <c r="CW32">
        <v>2869357.25</v>
      </c>
      <c r="CX32">
        <v>1861667.75</v>
      </c>
      <c r="CY32">
        <v>2424491.25</v>
      </c>
      <c r="CZ32">
        <v>5453962.5</v>
      </c>
      <c r="DA32">
        <v>2929624.25</v>
      </c>
      <c r="DB32">
        <v>447295.31199999998</v>
      </c>
      <c r="DC32">
        <v>4394575.5</v>
      </c>
      <c r="DD32">
        <v>1473429.375</v>
      </c>
      <c r="DE32">
        <v>405414.06199999998</v>
      </c>
      <c r="DF32">
        <v>5277118</v>
      </c>
      <c r="DG32">
        <v>1783349.875</v>
      </c>
      <c r="DH32">
        <v>6077719</v>
      </c>
      <c r="DI32">
        <v>3958664.5</v>
      </c>
      <c r="DJ32">
        <v>808978.25</v>
      </c>
      <c r="DK32">
        <v>453008.96899999998</v>
      </c>
      <c r="DL32">
        <v>2583869.75</v>
      </c>
      <c r="DM32">
        <v>3615972</v>
      </c>
      <c r="DN32">
        <v>3542137.5</v>
      </c>
      <c r="DO32">
        <v>524327.25</v>
      </c>
      <c r="DP32">
        <v>579722.68799999997</v>
      </c>
      <c r="DQ32">
        <v>4232962</v>
      </c>
      <c r="DR32">
        <v>2572953.75</v>
      </c>
      <c r="DS32">
        <v>2603729.75</v>
      </c>
      <c r="DT32">
        <v>1421115.25</v>
      </c>
      <c r="DU32">
        <v>4314452</v>
      </c>
      <c r="DV32">
        <v>2341057.25</v>
      </c>
      <c r="DW32">
        <v>2496515.5</v>
      </c>
      <c r="DX32">
        <v>2009952.5</v>
      </c>
      <c r="DY32" s="1">
        <v>6624412.5</v>
      </c>
      <c r="DZ32">
        <v>1033981.562</v>
      </c>
      <c r="EA32">
        <v>302836.53100000002</v>
      </c>
      <c r="EB32">
        <v>99364.031000000003</v>
      </c>
      <c r="EC32">
        <v>1122481.875</v>
      </c>
      <c r="ED32">
        <v>857411.56200000003</v>
      </c>
      <c r="EE32">
        <v>2252949</v>
      </c>
      <c r="EF32">
        <v>990722.625</v>
      </c>
      <c r="EG32">
        <v>1436137</v>
      </c>
      <c r="EH32">
        <v>620737.81200000003</v>
      </c>
      <c r="EI32">
        <v>133948.71900000001</v>
      </c>
      <c r="EJ32">
        <v>1534722.75</v>
      </c>
      <c r="EK32">
        <v>5812385</v>
      </c>
      <c r="EL32">
        <v>3073989.5</v>
      </c>
      <c r="EM32">
        <v>1908301.75</v>
      </c>
      <c r="EN32">
        <v>9550324</v>
      </c>
      <c r="EO32">
        <v>236116.34400000001</v>
      </c>
      <c r="EP32">
        <v>2604541</v>
      </c>
      <c r="EQ32">
        <v>3212103.25</v>
      </c>
      <c r="ER32">
        <v>559811.625</v>
      </c>
      <c r="ES32">
        <v>2171884.75</v>
      </c>
      <c r="ET32">
        <v>2501511</v>
      </c>
      <c r="EU32">
        <v>2263273</v>
      </c>
      <c r="EV32">
        <v>593179.43799999997</v>
      </c>
      <c r="EW32">
        <v>164677.93799999999</v>
      </c>
      <c r="EX32">
        <v>2375956.5</v>
      </c>
      <c r="EY32">
        <v>473032.31199999998</v>
      </c>
      <c r="EZ32">
        <v>1002836</v>
      </c>
      <c r="FA32">
        <v>2692485</v>
      </c>
      <c r="FB32">
        <v>901865.93799999997</v>
      </c>
      <c r="FC32">
        <v>12191181</v>
      </c>
      <c r="FD32">
        <v>4391225.5</v>
      </c>
      <c r="FE32">
        <v>661619.375</v>
      </c>
      <c r="FF32">
        <v>7419232</v>
      </c>
      <c r="FG32">
        <v>1254534.875</v>
      </c>
      <c r="FH32">
        <v>6565559</v>
      </c>
      <c r="FI32">
        <v>2619739.5</v>
      </c>
      <c r="FJ32">
        <v>2081365</v>
      </c>
      <c r="FK32">
        <v>2910954</v>
      </c>
      <c r="FL32">
        <v>1656428.375</v>
      </c>
      <c r="FM32">
        <v>50952.101999999999</v>
      </c>
      <c r="FN32">
        <v>784858.125</v>
      </c>
      <c r="FO32">
        <v>2472919</v>
      </c>
      <c r="FP32">
        <v>674651.375</v>
      </c>
      <c r="FQ32">
        <v>5328950</v>
      </c>
      <c r="FR32">
        <v>112379.523</v>
      </c>
      <c r="FS32">
        <v>3948026.5</v>
      </c>
      <c r="FT32">
        <v>169184.31200000001</v>
      </c>
      <c r="FU32">
        <v>8522429</v>
      </c>
      <c r="FV32">
        <v>1926613.375</v>
      </c>
      <c r="FW32">
        <v>1457930.5</v>
      </c>
      <c r="FX32">
        <v>4669156.5</v>
      </c>
      <c r="FY32">
        <v>113939.406</v>
      </c>
      <c r="FZ32">
        <v>2104739</v>
      </c>
      <c r="GA32">
        <v>1940860.375</v>
      </c>
      <c r="GB32">
        <v>1219989.5</v>
      </c>
      <c r="GC32">
        <v>802950.625</v>
      </c>
      <c r="GD32">
        <v>1333987.5</v>
      </c>
      <c r="GE32">
        <v>1329156.75</v>
      </c>
      <c r="GF32">
        <v>1040758.125</v>
      </c>
      <c r="GG32">
        <v>168547.53099999999</v>
      </c>
      <c r="GH32">
        <v>6420536.5</v>
      </c>
      <c r="GI32">
        <v>137350.40599999999</v>
      </c>
      <c r="GJ32">
        <v>1062347.125</v>
      </c>
      <c r="GK32">
        <v>4587856</v>
      </c>
      <c r="GL32">
        <v>9218476</v>
      </c>
      <c r="GM32">
        <v>2526192.5</v>
      </c>
      <c r="GN32">
        <v>2653515</v>
      </c>
      <c r="GO32">
        <v>865024.93799999997</v>
      </c>
      <c r="GP32">
        <v>1836500.75</v>
      </c>
      <c r="GQ32">
        <v>4930330.5</v>
      </c>
      <c r="GR32">
        <v>450305.875</v>
      </c>
      <c r="GS32">
        <v>1477113.25</v>
      </c>
      <c r="GT32">
        <v>1865322</v>
      </c>
      <c r="GU32">
        <v>903756.93799999997</v>
      </c>
      <c r="GV32">
        <v>2285661.5</v>
      </c>
      <c r="GW32">
        <v>303956.03100000002</v>
      </c>
      <c r="GX32">
        <v>30725.879000000001</v>
      </c>
      <c r="GY32">
        <v>3729369</v>
      </c>
      <c r="GZ32">
        <v>263219.18800000002</v>
      </c>
      <c r="HA32">
        <v>2134924.25</v>
      </c>
      <c r="HB32">
        <v>111881.836</v>
      </c>
      <c r="HC32">
        <v>1982166.375</v>
      </c>
      <c r="HD32">
        <v>878190.25</v>
      </c>
      <c r="HE32">
        <v>229231.391</v>
      </c>
      <c r="HF32">
        <v>12540.83</v>
      </c>
      <c r="HG32">
        <v>88836.562000000005</v>
      </c>
      <c r="HH32">
        <v>1051061.875</v>
      </c>
      <c r="HI32">
        <v>913482.31200000003</v>
      </c>
      <c r="HJ32">
        <v>567625.43799999997</v>
      </c>
      <c r="HK32">
        <v>517207.81199999998</v>
      </c>
      <c r="HL32">
        <v>486983.43800000002</v>
      </c>
      <c r="HM32">
        <v>223707.96900000001</v>
      </c>
      <c r="HN32">
        <v>386083.625</v>
      </c>
      <c r="HO32">
        <v>115419.117</v>
      </c>
      <c r="HP32">
        <v>1340733.75</v>
      </c>
      <c r="HQ32">
        <v>967263</v>
      </c>
      <c r="HR32">
        <v>4451075.5</v>
      </c>
      <c r="HS32">
        <v>1110403</v>
      </c>
      <c r="HT32">
        <v>2506477</v>
      </c>
      <c r="HU32">
        <v>727304.93799999997</v>
      </c>
      <c r="HV32">
        <v>289611.25</v>
      </c>
      <c r="HW32">
        <v>1313524.625</v>
      </c>
      <c r="HX32">
        <v>100549.844</v>
      </c>
      <c r="HY32">
        <v>260548.25</v>
      </c>
      <c r="HZ32">
        <v>79481.820000000007</v>
      </c>
      <c r="IA32">
        <v>6533.1220000000003</v>
      </c>
      <c r="IB32">
        <v>507733.875</v>
      </c>
      <c r="IC32">
        <v>2361715.5</v>
      </c>
      <c r="ID32">
        <v>151755.31200000001</v>
      </c>
      <c r="IE32">
        <v>366887.75</v>
      </c>
      <c r="IF32">
        <v>35341.461000000003</v>
      </c>
      <c r="IG32">
        <v>347694.375</v>
      </c>
      <c r="IH32">
        <v>290283.03100000002</v>
      </c>
      <c r="II32">
        <v>234815.125</v>
      </c>
      <c r="IJ32">
        <v>234536.016</v>
      </c>
      <c r="IK32">
        <v>95643.57</v>
      </c>
      <c r="IL32">
        <v>258204.641</v>
      </c>
      <c r="IM32">
        <v>951937.31200000003</v>
      </c>
      <c r="IN32">
        <v>1204586.875</v>
      </c>
      <c r="IO32">
        <v>485788.43800000002</v>
      </c>
      <c r="IP32">
        <v>140588.17199999999</v>
      </c>
      <c r="IQ32">
        <v>39413.406000000003</v>
      </c>
      <c r="IR32">
        <v>117165.875</v>
      </c>
      <c r="IS32">
        <v>15811.188</v>
      </c>
      <c r="IT32">
        <v>13236.415000000001</v>
      </c>
      <c r="IU32">
        <v>4101.7979999999998</v>
      </c>
      <c r="IV32">
        <v>11043.237999999999</v>
      </c>
    </row>
    <row r="33" spans="1:256" x14ac:dyDescent="0.15">
      <c r="A33">
        <v>41723.167999999998</v>
      </c>
      <c r="B33">
        <v>1961.2760000000001</v>
      </c>
      <c r="C33">
        <v>44036.120999999999</v>
      </c>
      <c r="D33">
        <v>24567.43</v>
      </c>
      <c r="E33">
        <v>164202.15599999999</v>
      </c>
      <c r="F33">
        <v>546021.875</v>
      </c>
      <c r="G33">
        <v>106230.531</v>
      </c>
      <c r="H33">
        <v>37704.589999999997</v>
      </c>
      <c r="I33">
        <v>501725.65600000002</v>
      </c>
      <c r="J33">
        <v>82617.312000000005</v>
      </c>
      <c r="K33">
        <v>886084</v>
      </c>
      <c r="L33">
        <v>348679.56199999998</v>
      </c>
      <c r="M33">
        <v>667696</v>
      </c>
      <c r="N33">
        <v>354424.06199999998</v>
      </c>
      <c r="O33">
        <v>134978</v>
      </c>
      <c r="P33">
        <v>254849.09400000001</v>
      </c>
      <c r="Q33">
        <v>565076</v>
      </c>
      <c r="R33">
        <v>934894.5</v>
      </c>
      <c r="S33">
        <v>992820.75</v>
      </c>
      <c r="T33">
        <v>3448125.25</v>
      </c>
      <c r="U33">
        <v>208912.766</v>
      </c>
      <c r="V33">
        <v>519312.21899999998</v>
      </c>
      <c r="W33">
        <v>825309.875</v>
      </c>
      <c r="X33">
        <v>165541.984</v>
      </c>
      <c r="Y33">
        <v>1853227.125</v>
      </c>
      <c r="Z33">
        <v>1491819.5</v>
      </c>
      <c r="AA33">
        <v>19101.581999999999</v>
      </c>
      <c r="AB33">
        <v>2454125</v>
      </c>
      <c r="AC33">
        <v>2131845.5</v>
      </c>
      <c r="AD33">
        <v>16960.807000000001</v>
      </c>
      <c r="AE33">
        <v>174718.96900000001</v>
      </c>
      <c r="AF33">
        <v>303887.40600000002</v>
      </c>
      <c r="AG33">
        <v>801166</v>
      </c>
      <c r="AH33">
        <v>140829.09400000001</v>
      </c>
      <c r="AI33">
        <v>9233118</v>
      </c>
      <c r="AJ33">
        <v>828050.375</v>
      </c>
      <c r="AK33">
        <v>716305.5</v>
      </c>
      <c r="AL33">
        <v>2411678</v>
      </c>
      <c r="AM33">
        <v>270091.71899999998</v>
      </c>
      <c r="AN33">
        <v>621094.43799999997</v>
      </c>
      <c r="AO33">
        <v>1440617</v>
      </c>
      <c r="AP33">
        <v>477618.375</v>
      </c>
      <c r="AQ33">
        <v>46826.663999999997</v>
      </c>
      <c r="AR33">
        <v>2383445</v>
      </c>
      <c r="AS33">
        <v>310415.59399999998</v>
      </c>
      <c r="AT33">
        <v>415280.375</v>
      </c>
      <c r="AU33">
        <v>1363951.875</v>
      </c>
      <c r="AV33">
        <v>7877.88</v>
      </c>
      <c r="AW33">
        <v>3152188.75</v>
      </c>
      <c r="AX33">
        <v>1743438.625</v>
      </c>
      <c r="AY33">
        <v>909358.875</v>
      </c>
      <c r="AZ33">
        <v>2042064.375</v>
      </c>
      <c r="BA33">
        <v>225984.28099999999</v>
      </c>
      <c r="BB33">
        <v>57441.976999999999</v>
      </c>
      <c r="BC33">
        <v>1680720.75</v>
      </c>
      <c r="BD33">
        <v>1243980.875</v>
      </c>
      <c r="BE33">
        <v>1450992.625</v>
      </c>
      <c r="BF33">
        <v>526034.81200000003</v>
      </c>
      <c r="BG33">
        <v>2700132.75</v>
      </c>
      <c r="BH33">
        <v>115246.789</v>
      </c>
      <c r="BI33">
        <v>1917168.625</v>
      </c>
      <c r="BJ33">
        <v>71098.726999999999</v>
      </c>
      <c r="BK33">
        <v>1332145</v>
      </c>
      <c r="BL33">
        <v>799848.375</v>
      </c>
      <c r="BM33">
        <v>1945519.125</v>
      </c>
      <c r="BN33">
        <v>3256952.75</v>
      </c>
      <c r="BO33">
        <v>246573.07800000001</v>
      </c>
      <c r="BP33">
        <v>318619.25</v>
      </c>
      <c r="BQ33">
        <v>979688.375</v>
      </c>
      <c r="BR33">
        <v>331219.125</v>
      </c>
      <c r="BS33">
        <v>350584.78100000002</v>
      </c>
      <c r="BT33">
        <v>7603730.5</v>
      </c>
      <c r="BU33">
        <v>271692</v>
      </c>
      <c r="BV33">
        <v>176218.31200000001</v>
      </c>
      <c r="BW33">
        <v>4113659.5</v>
      </c>
      <c r="BX33">
        <v>1614419.375</v>
      </c>
      <c r="BY33">
        <v>979935.75</v>
      </c>
      <c r="BZ33">
        <v>839652.18799999997</v>
      </c>
      <c r="CA33">
        <v>1951946.875</v>
      </c>
      <c r="CB33">
        <v>1230762.375</v>
      </c>
      <c r="CC33">
        <v>364792</v>
      </c>
      <c r="CD33">
        <v>1495818.375</v>
      </c>
      <c r="CE33">
        <v>995394.93799999997</v>
      </c>
      <c r="CF33">
        <v>2520369.5</v>
      </c>
      <c r="CG33">
        <v>3294724</v>
      </c>
      <c r="CH33">
        <v>1055128</v>
      </c>
      <c r="CI33">
        <v>4324690</v>
      </c>
      <c r="CJ33">
        <v>220787.90599999999</v>
      </c>
      <c r="CK33">
        <v>2022036.5</v>
      </c>
      <c r="CL33">
        <v>1207602.125</v>
      </c>
      <c r="CM33">
        <v>35898.019999999997</v>
      </c>
      <c r="CN33">
        <v>3635335.75</v>
      </c>
      <c r="CO33">
        <v>483102.875</v>
      </c>
      <c r="CP33">
        <v>231374.75</v>
      </c>
      <c r="CQ33">
        <v>401214.81199999998</v>
      </c>
      <c r="CR33">
        <v>1362013.375</v>
      </c>
      <c r="CS33">
        <v>1212072.875</v>
      </c>
      <c r="CT33">
        <v>2619807.25</v>
      </c>
      <c r="CU33">
        <v>2101215</v>
      </c>
      <c r="CV33">
        <v>7219518.5</v>
      </c>
      <c r="CW33">
        <v>2091313.125</v>
      </c>
      <c r="CX33">
        <v>391845.21899999998</v>
      </c>
      <c r="CY33">
        <v>70932.312000000005</v>
      </c>
      <c r="CZ33">
        <v>381276.56199999998</v>
      </c>
      <c r="DA33">
        <v>1419975.375</v>
      </c>
      <c r="DB33">
        <v>1470337.25</v>
      </c>
      <c r="DC33">
        <v>243524.09400000001</v>
      </c>
      <c r="DD33">
        <v>578729.125</v>
      </c>
      <c r="DE33">
        <v>1205148.125</v>
      </c>
      <c r="DF33">
        <v>8176.6509999999998</v>
      </c>
      <c r="DG33">
        <v>1318989.625</v>
      </c>
      <c r="DH33">
        <v>2044610</v>
      </c>
      <c r="DI33">
        <v>1232959.25</v>
      </c>
      <c r="DJ33">
        <v>1963166</v>
      </c>
      <c r="DK33">
        <v>1955346.625</v>
      </c>
      <c r="DL33">
        <v>2178883.75</v>
      </c>
      <c r="DM33">
        <v>490548.75</v>
      </c>
      <c r="DN33">
        <v>4042023.5</v>
      </c>
      <c r="DO33">
        <v>212777.141</v>
      </c>
      <c r="DP33">
        <v>618720.125</v>
      </c>
      <c r="DQ33">
        <v>1118760.5</v>
      </c>
      <c r="DR33">
        <v>3740286</v>
      </c>
      <c r="DS33">
        <v>916333.5</v>
      </c>
      <c r="DT33">
        <v>1480001</v>
      </c>
      <c r="DU33">
        <v>559961.68799999997</v>
      </c>
      <c r="DV33">
        <v>1251124.375</v>
      </c>
      <c r="DW33">
        <v>464313.125</v>
      </c>
      <c r="DX33">
        <v>414560.5</v>
      </c>
      <c r="DY33" s="1">
        <v>8497014</v>
      </c>
      <c r="DZ33">
        <v>604968.875</v>
      </c>
      <c r="EA33">
        <v>4161813.5</v>
      </c>
      <c r="EB33">
        <v>4730025</v>
      </c>
      <c r="EC33">
        <v>796740.875</v>
      </c>
      <c r="ED33">
        <v>561756.25</v>
      </c>
      <c r="EE33">
        <v>147325.46900000001</v>
      </c>
      <c r="EF33">
        <v>2604826.75</v>
      </c>
      <c r="EG33">
        <v>2410486.5</v>
      </c>
      <c r="EH33">
        <v>47262.516000000003</v>
      </c>
      <c r="EI33">
        <v>56314.254000000001</v>
      </c>
      <c r="EJ33">
        <v>3547593</v>
      </c>
      <c r="EK33">
        <v>2013538.75</v>
      </c>
      <c r="EL33">
        <v>2608392.5</v>
      </c>
      <c r="EM33">
        <v>1217789.25</v>
      </c>
      <c r="EN33">
        <v>7607532</v>
      </c>
      <c r="EO33">
        <v>3035516.5</v>
      </c>
      <c r="EP33">
        <v>2065960.625</v>
      </c>
      <c r="EQ33">
        <v>3736590</v>
      </c>
      <c r="ER33">
        <v>1726307.5</v>
      </c>
      <c r="ES33">
        <v>7498307.5</v>
      </c>
      <c r="ET33">
        <v>4705733</v>
      </c>
      <c r="EU33">
        <v>3349629.5</v>
      </c>
      <c r="EV33">
        <v>896569.43799999997</v>
      </c>
      <c r="EW33">
        <v>33459.258000000002</v>
      </c>
      <c r="EX33">
        <v>1932185</v>
      </c>
      <c r="EY33">
        <v>1646166</v>
      </c>
      <c r="EZ33">
        <v>4428109</v>
      </c>
      <c r="FA33">
        <v>55798.703000000001</v>
      </c>
      <c r="FB33">
        <v>131711.68799999999</v>
      </c>
      <c r="FC33">
        <v>585258.43799999997</v>
      </c>
      <c r="FD33">
        <v>29869.828000000001</v>
      </c>
      <c r="FE33">
        <v>6486768.5</v>
      </c>
      <c r="FF33">
        <v>5925906</v>
      </c>
      <c r="FG33">
        <v>2045751.75</v>
      </c>
      <c r="FH33">
        <v>1235646.875</v>
      </c>
      <c r="FI33">
        <v>647708.75</v>
      </c>
      <c r="FJ33">
        <v>683034.5</v>
      </c>
      <c r="FK33">
        <v>3452377.25</v>
      </c>
      <c r="FL33">
        <v>3709740.5</v>
      </c>
      <c r="FM33">
        <v>3945625.5</v>
      </c>
      <c r="FN33">
        <v>3098566.75</v>
      </c>
      <c r="FO33">
        <v>1510517.5</v>
      </c>
      <c r="FP33">
        <v>1062519.125</v>
      </c>
      <c r="FQ33">
        <v>175591.859</v>
      </c>
      <c r="FR33">
        <v>141943.75</v>
      </c>
      <c r="FS33">
        <v>2522066.5</v>
      </c>
      <c r="FT33">
        <v>1770447.5</v>
      </c>
      <c r="FU33">
        <v>373291.375</v>
      </c>
      <c r="FV33">
        <v>1827018.875</v>
      </c>
      <c r="FW33">
        <v>6452436</v>
      </c>
      <c r="FX33">
        <v>115910.883</v>
      </c>
      <c r="FY33">
        <v>2065826.5</v>
      </c>
      <c r="FZ33">
        <v>715455.81200000003</v>
      </c>
      <c r="GA33">
        <v>1399675.375</v>
      </c>
      <c r="GB33">
        <v>1002729.375</v>
      </c>
      <c r="GC33">
        <v>1415042.125</v>
      </c>
      <c r="GD33">
        <v>38953.421999999999</v>
      </c>
      <c r="GE33">
        <v>653477.43799999997</v>
      </c>
      <c r="GF33">
        <v>854066.93799999997</v>
      </c>
      <c r="GG33">
        <v>2608880.5</v>
      </c>
      <c r="GH33">
        <v>1836687.75</v>
      </c>
      <c r="GI33">
        <v>457879.25</v>
      </c>
      <c r="GJ33">
        <v>694604.375</v>
      </c>
      <c r="GK33">
        <v>775956.06200000003</v>
      </c>
      <c r="GL33">
        <v>816450.43799999997</v>
      </c>
      <c r="GM33">
        <v>574397.25</v>
      </c>
      <c r="GN33">
        <v>2734431</v>
      </c>
      <c r="GO33">
        <v>1129735.375</v>
      </c>
      <c r="GP33">
        <v>543752.625</v>
      </c>
      <c r="GQ33">
        <v>1000905.812</v>
      </c>
      <c r="GR33">
        <v>3771200.25</v>
      </c>
      <c r="GS33">
        <v>1725693</v>
      </c>
      <c r="GT33">
        <v>1985906.25</v>
      </c>
      <c r="GU33">
        <v>2766357</v>
      </c>
      <c r="GV33">
        <v>34395.031000000003</v>
      </c>
      <c r="GW33">
        <v>575070.125</v>
      </c>
      <c r="GX33">
        <v>265126.59399999998</v>
      </c>
      <c r="GY33">
        <v>815464.375</v>
      </c>
      <c r="GZ33">
        <v>508477.28100000002</v>
      </c>
      <c r="HA33">
        <v>732157.875</v>
      </c>
      <c r="HB33">
        <v>790123.375</v>
      </c>
      <c r="HC33">
        <v>1513948.75</v>
      </c>
      <c r="HD33">
        <v>240305.45300000001</v>
      </c>
      <c r="HE33">
        <v>686629.18799999997</v>
      </c>
      <c r="HF33">
        <v>1548894</v>
      </c>
      <c r="HG33">
        <v>2123038.5</v>
      </c>
      <c r="HH33">
        <v>1649676.875</v>
      </c>
      <c r="HI33">
        <v>297139.09399999998</v>
      </c>
      <c r="HJ33">
        <v>162168.32800000001</v>
      </c>
      <c r="HK33">
        <v>1020603.25</v>
      </c>
      <c r="HL33">
        <v>4323.6729999999998</v>
      </c>
      <c r="HM33">
        <v>1263557.625</v>
      </c>
      <c r="HN33">
        <v>2888573.25</v>
      </c>
      <c r="HO33">
        <v>442671.375</v>
      </c>
      <c r="HP33">
        <v>135242.53099999999</v>
      </c>
      <c r="HQ33">
        <v>132862.56200000001</v>
      </c>
      <c r="HR33">
        <v>2323264.25</v>
      </c>
      <c r="HS33">
        <v>882884.25</v>
      </c>
      <c r="HT33">
        <v>517058.06199999998</v>
      </c>
      <c r="HU33">
        <v>1417754.625</v>
      </c>
      <c r="HV33">
        <v>206917.96900000001</v>
      </c>
      <c r="HW33">
        <v>580138.375</v>
      </c>
      <c r="HX33">
        <v>18942.016</v>
      </c>
      <c r="HY33">
        <v>498649.03100000002</v>
      </c>
      <c r="HZ33">
        <v>157522.34400000001</v>
      </c>
      <c r="IA33">
        <v>321584.84399999998</v>
      </c>
      <c r="IB33">
        <v>791376.56200000003</v>
      </c>
      <c r="IC33">
        <v>511997.625</v>
      </c>
      <c r="ID33">
        <v>922679.31200000003</v>
      </c>
      <c r="IE33">
        <v>895640.75</v>
      </c>
      <c r="IF33">
        <v>114860.617</v>
      </c>
      <c r="IG33">
        <v>279.82299999999998</v>
      </c>
      <c r="IH33">
        <v>346937.65600000002</v>
      </c>
      <c r="II33">
        <v>1134317.25</v>
      </c>
      <c r="IJ33">
        <v>1188746</v>
      </c>
      <c r="IK33">
        <v>2949165.5</v>
      </c>
      <c r="IL33">
        <v>443014.21899999998</v>
      </c>
      <c r="IM33">
        <v>1083826.25</v>
      </c>
      <c r="IN33">
        <v>973976.625</v>
      </c>
      <c r="IO33">
        <v>605097.25</v>
      </c>
      <c r="IP33">
        <v>499119.09399999998</v>
      </c>
      <c r="IQ33">
        <v>23881.848000000002</v>
      </c>
      <c r="IR33">
        <v>31268.065999999999</v>
      </c>
      <c r="IS33">
        <v>54449.695</v>
      </c>
      <c r="IT33">
        <v>11495.069</v>
      </c>
      <c r="IU33">
        <v>6248.2939999999999</v>
      </c>
      <c r="IV33">
        <v>14287.043</v>
      </c>
    </row>
    <row r="34" spans="1:256" x14ac:dyDescent="0.15">
      <c r="A34">
        <v>16508.758000000002</v>
      </c>
      <c r="B34">
        <v>1391.864</v>
      </c>
      <c r="C34">
        <v>10112.094999999999</v>
      </c>
      <c r="D34">
        <v>22383.963</v>
      </c>
      <c r="E34">
        <v>178573.17199999999</v>
      </c>
      <c r="F34">
        <v>124161.20299999999</v>
      </c>
      <c r="G34">
        <v>50115.065999999999</v>
      </c>
      <c r="H34">
        <v>331380</v>
      </c>
      <c r="I34">
        <v>494038.81199999998</v>
      </c>
      <c r="J34">
        <v>434152.46899999998</v>
      </c>
      <c r="K34">
        <v>142478.625</v>
      </c>
      <c r="L34">
        <v>289664.93800000002</v>
      </c>
      <c r="M34">
        <v>2955304</v>
      </c>
      <c r="N34">
        <v>879151.43799999997</v>
      </c>
      <c r="O34">
        <v>392222.93800000002</v>
      </c>
      <c r="P34">
        <v>1203143.125</v>
      </c>
      <c r="Q34">
        <v>208121.266</v>
      </c>
      <c r="R34">
        <v>688907.31200000003</v>
      </c>
      <c r="S34">
        <v>39812.315999999999</v>
      </c>
      <c r="T34">
        <v>868185.31200000003</v>
      </c>
      <c r="U34">
        <v>414893.90600000002</v>
      </c>
      <c r="V34">
        <v>1099245.875</v>
      </c>
      <c r="W34">
        <v>507750.75</v>
      </c>
      <c r="X34">
        <v>1517607.5</v>
      </c>
      <c r="Y34">
        <v>3841668.5</v>
      </c>
      <c r="Z34">
        <v>612730.25</v>
      </c>
      <c r="AA34">
        <v>184165.20300000001</v>
      </c>
      <c r="AB34">
        <v>258653.34400000001</v>
      </c>
      <c r="AC34">
        <v>567163.18799999997</v>
      </c>
      <c r="AD34">
        <v>54898.078000000001</v>
      </c>
      <c r="AE34">
        <v>111541.81200000001</v>
      </c>
      <c r="AF34">
        <v>21636.932000000001</v>
      </c>
      <c r="AG34">
        <v>390564.06199999998</v>
      </c>
      <c r="AH34">
        <v>94440.687999999995</v>
      </c>
      <c r="AI34">
        <v>558988.25</v>
      </c>
      <c r="AJ34">
        <v>559754.25</v>
      </c>
      <c r="AK34">
        <v>1680495.25</v>
      </c>
      <c r="AL34">
        <v>1946197.5</v>
      </c>
      <c r="AM34">
        <v>419532.34399999998</v>
      </c>
      <c r="AN34">
        <v>2015146.5</v>
      </c>
      <c r="AO34">
        <v>3776808</v>
      </c>
      <c r="AP34">
        <v>221629.65599999999</v>
      </c>
      <c r="AQ34">
        <v>1714022.875</v>
      </c>
      <c r="AR34">
        <v>1108787.375</v>
      </c>
      <c r="AS34">
        <v>3849.011</v>
      </c>
      <c r="AT34">
        <v>942148.875</v>
      </c>
      <c r="AU34">
        <v>6292270.5</v>
      </c>
      <c r="AV34">
        <v>1158654.625</v>
      </c>
      <c r="AW34">
        <v>1812352.375</v>
      </c>
      <c r="AX34">
        <v>36625.445</v>
      </c>
      <c r="AY34">
        <v>1681423</v>
      </c>
      <c r="AZ34">
        <v>4193380.75</v>
      </c>
      <c r="BA34">
        <v>440330.5</v>
      </c>
      <c r="BB34">
        <v>141557.57800000001</v>
      </c>
      <c r="BC34">
        <v>1645346.75</v>
      </c>
      <c r="BD34">
        <v>446073.375</v>
      </c>
      <c r="BE34">
        <v>861762.31200000003</v>
      </c>
      <c r="BF34">
        <v>384864.71899999998</v>
      </c>
      <c r="BG34">
        <v>77829.093999999997</v>
      </c>
      <c r="BH34">
        <v>2546971.25</v>
      </c>
      <c r="BI34">
        <v>192199.40599999999</v>
      </c>
      <c r="BJ34">
        <v>1419758</v>
      </c>
      <c r="BK34">
        <v>278886.71899999998</v>
      </c>
      <c r="BL34">
        <v>432556.59399999998</v>
      </c>
      <c r="BM34">
        <v>45329.559000000001</v>
      </c>
      <c r="BN34">
        <v>1569059.375</v>
      </c>
      <c r="BO34">
        <v>2853934.25</v>
      </c>
      <c r="BP34">
        <v>821389.68799999997</v>
      </c>
      <c r="BQ34">
        <v>607178.18799999997</v>
      </c>
      <c r="BR34">
        <v>537508.5</v>
      </c>
      <c r="BS34">
        <v>1305397.25</v>
      </c>
      <c r="BT34">
        <v>953971.375</v>
      </c>
      <c r="BU34">
        <v>644129.25</v>
      </c>
      <c r="BV34">
        <v>1146096.25</v>
      </c>
      <c r="BW34">
        <v>535897.875</v>
      </c>
      <c r="BX34">
        <v>2106410.25</v>
      </c>
      <c r="BY34">
        <v>463416.53100000002</v>
      </c>
      <c r="BZ34">
        <v>1049335</v>
      </c>
      <c r="CA34">
        <v>28939.896000000001</v>
      </c>
      <c r="CB34">
        <v>3558390.5</v>
      </c>
      <c r="CC34">
        <v>292671.96899999998</v>
      </c>
      <c r="CD34">
        <v>1073838.75</v>
      </c>
      <c r="CE34">
        <v>3520554</v>
      </c>
      <c r="CF34">
        <v>1022172.875</v>
      </c>
      <c r="CG34">
        <v>5367872</v>
      </c>
      <c r="CH34">
        <v>3791990.75</v>
      </c>
      <c r="CI34">
        <v>587374.06200000003</v>
      </c>
      <c r="CJ34">
        <v>3184445.25</v>
      </c>
      <c r="CK34">
        <v>4573440</v>
      </c>
      <c r="CL34">
        <v>2054285.5</v>
      </c>
      <c r="CM34">
        <v>1004840</v>
      </c>
      <c r="CN34">
        <v>1231004</v>
      </c>
      <c r="CO34">
        <v>5469329.5</v>
      </c>
      <c r="CP34">
        <v>2388671</v>
      </c>
      <c r="CQ34">
        <v>2212110.25</v>
      </c>
      <c r="CR34">
        <v>1920633.75</v>
      </c>
      <c r="CS34">
        <v>730082.56200000003</v>
      </c>
      <c r="CT34">
        <v>3798583.25</v>
      </c>
      <c r="CU34">
        <v>4808907.5</v>
      </c>
      <c r="CV34">
        <v>5057142</v>
      </c>
      <c r="CW34">
        <v>5192692</v>
      </c>
      <c r="CX34">
        <v>475584.18800000002</v>
      </c>
      <c r="CY34">
        <v>138089</v>
      </c>
      <c r="CZ34">
        <v>636409</v>
      </c>
      <c r="DA34">
        <v>2371099.25</v>
      </c>
      <c r="DB34">
        <v>5645668</v>
      </c>
      <c r="DC34">
        <v>385075.78100000002</v>
      </c>
      <c r="DD34">
        <v>133821.46900000001</v>
      </c>
      <c r="DE34">
        <v>1218225</v>
      </c>
      <c r="DF34">
        <v>1033939.312</v>
      </c>
      <c r="DG34">
        <v>322169.43800000002</v>
      </c>
      <c r="DH34">
        <v>7772788</v>
      </c>
      <c r="DI34">
        <v>227668.17199999999</v>
      </c>
      <c r="DJ34">
        <v>2344775.5</v>
      </c>
      <c r="DK34">
        <v>742987.625</v>
      </c>
      <c r="DL34">
        <v>1818495.5</v>
      </c>
      <c r="DM34">
        <v>860417.43799999997</v>
      </c>
      <c r="DN34">
        <v>4890940.5</v>
      </c>
      <c r="DO34">
        <v>11931759</v>
      </c>
      <c r="DP34">
        <v>2405011.25</v>
      </c>
      <c r="DQ34">
        <v>1747991.5</v>
      </c>
      <c r="DR34">
        <v>940706.31200000003</v>
      </c>
      <c r="DS34">
        <v>926286.06200000003</v>
      </c>
      <c r="DT34">
        <v>512636.21899999998</v>
      </c>
      <c r="DU34">
        <v>1882131.875</v>
      </c>
      <c r="DV34">
        <v>262221.68800000002</v>
      </c>
      <c r="DW34">
        <v>927751.43799999997</v>
      </c>
      <c r="DX34">
        <v>3222779.75</v>
      </c>
      <c r="DY34" s="1">
        <v>4712188</v>
      </c>
      <c r="DZ34">
        <v>956417.875</v>
      </c>
      <c r="EA34">
        <v>3128226.75</v>
      </c>
      <c r="EB34">
        <v>9911366</v>
      </c>
      <c r="EC34">
        <v>4306442</v>
      </c>
      <c r="ED34">
        <v>1259037</v>
      </c>
      <c r="EE34">
        <v>3150341.75</v>
      </c>
      <c r="EF34">
        <v>2139393</v>
      </c>
      <c r="EG34">
        <v>361148.15600000002</v>
      </c>
      <c r="EH34">
        <v>1462029.75</v>
      </c>
      <c r="EI34">
        <v>766339.68799999997</v>
      </c>
      <c r="EJ34">
        <v>804095.68799999997</v>
      </c>
      <c r="EK34">
        <v>2222958.75</v>
      </c>
      <c r="EL34">
        <v>3278572</v>
      </c>
      <c r="EM34">
        <v>3679868.5</v>
      </c>
      <c r="EN34">
        <v>7878022</v>
      </c>
      <c r="EO34">
        <v>2251091</v>
      </c>
      <c r="EP34">
        <v>1230838.875</v>
      </c>
      <c r="EQ34">
        <v>5531012</v>
      </c>
      <c r="ER34">
        <v>1293677.625</v>
      </c>
      <c r="ES34">
        <v>34809.184000000001</v>
      </c>
      <c r="ET34">
        <v>321817.71899999998</v>
      </c>
      <c r="EU34">
        <v>3168063</v>
      </c>
      <c r="EV34">
        <v>2303782</v>
      </c>
      <c r="EW34">
        <v>1358625.625</v>
      </c>
      <c r="EX34">
        <v>548157.93799999997</v>
      </c>
      <c r="EY34">
        <v>171036.234</v>
      </c>
      <c r="EZ34">
        <v>5675863</v>
      </c>
      <c r="FA34">
        <v>1915863.5</v>
      </c>
      <c r="FB34">
        <v>5468368.5</v>
      </c>
      <c r="FC34">
        <v>7156014.5</v>
      </c>
      <c r="FD34">
        <v>2137410.25</v>
      </c>
      <c r="FE34">
        <v>280648.03100000002</v>
      </c>
      <c r="FF34">
        <v>1250115.75</v>
      </c>
      <c r="FG34">
        <v>5770440</v>
      </c>
      <c r="FH34">
        <v>297462.25</v>
      </c>
      <c r="FI34">
        <v>301790.25</v>
      </c>
      <c r="FJ34">
        <v>2660187</v>
      </c>
      <c r="FK34">
        <v>1909735.25</v>
      </c>
      <c r="FL34">
        <v>2141778</v>
      </c>
      <c r="FM34">
        <v>5415781</v>
      </c>
      <c r="FN34">
        <v>1192349.25</v>
      </c>
      <c r="FO34">
        <v>3234285</v>
      </c>
      <c r="FP34">
        <v>2614515.25</v>
      </c>
      <c r="FQ34">
        <v>5156009</v>
      </c>
      <c r="FR34">
        <v>6294610</v>
      </c>
      <c r="FS34">
        <v>312956.18800000002</v>
      </c>
      <c r="FT34">
        <v>6824768.5</v>
      </c>
      <c r="FU34">
        <v>975418.875</v>
      </c>
      <c r="FV34">
        <v>207354.96900000001</v>
      </c>
      <c r="FW34">
        <v>5441319.5</v>
      </c>
      <c r="FX34">
        <v>545967.18799999997</v>
      </c>
      <c r="FY34">
        <v>1474022.125</v>
      </c>
      <c r="FZ34">
        <v>741268.93799999997</v>
      </c>
      <c r="GA34">
        <v>6553498</v>
      </c>
      <c r="GB34">
        <v>1305663</v>
      </c>
      <c r="GC34">
        <v>1232289.25</v>
      </c>
      <c r="GD34">
        <v>501312.40600000002</v>
      </c>
      <c r="GE34">
        <v>1432458.25</v>
      </c>
      <c r="GF34">
        <v>904402.18799999997</v>
      </c>
      <c r="GG34">
        <v>1916642.25</v>
      </c>
      <c r="GH34">
        <v>365168.06199999998</v>
      </c>
      <c r="GI34">
        <v>251000.79699999999</v>
      </c>
      <c r="GJ34">
        <v>1228207.75</v>
      </c>
      <c r="GK34">
        <v>261589.375</v>
      </c>
      <c r="GL34">
        <v>1613665.5</v>
      </c>
      <c r="GM34">
        <v>3513409.5</v>
      </c>
      <c r="GN34">
        <v>3917138.25</v>
      </c>
      <c r="GO34">
        <v>910500</v>
      </c>
      <c r="GP34">
        <v>1075229.125</v>
      </c>
      <c r="GQ34">
        <v>43680.625</v>
      </c>
      <c r="GR34">
        <v>258508.95300000001</v>
      </c>
      <c r="GS34">
        <v>69702.883000000002</v>
      </c>
      <c r="GT34">
        <v>1052866.875</v>
      </c>
      <c r="GU34">
        <v>285961.93800000002</v>
      </c>
      <c r="GV34">
        <v>513061.43800000002</v>
      </c>
      <c r="GW34">
        <v>1861177.75</v>
      </c>
      <c r="GX34">
        <v>2261470</v>
      </c>
      <c r="GY34">
        <v>195198.45300000001</v>
      </c>
      <c r="GZ34">
        <v>308380.71899999998</v>
      </c>
      <c r="HA34">
        <v>3185341.75</v>
      </c>
      <c r="HB34">
        <v>2488657</v>
      </c>
      <c r="HC34">
        <v>144337.59400000001</v>
      </c>
      <c r="HD34">
        <v>1452300.5</v>
      </c>
      <c r="HE34">
        <v>2760519.75</v>
      </c>
      <c r="HF34">
        <v>209134.42199999999</v>
      </c>
      <c r="HG34">
        <v>1207730.375</v>
      </c>
      <c r="HH34">
        <v>987633.56200000003</v>
      </c>
      <c r="HI34">
        <v>2544293.75</v>
      </c>
      <c r="HJ34">
        <v>2208510.25</v>
      </c>
      <c r="HK34">
        <v>85145.593999999997</v>
      </c>
      <c r="HL34">
        <v>3595835.75</v>
      </c>
      <c r="HM34">
        <v>1590252</v>
      </c>
      <c r="HN34">
        <v>341685.46899999998</v>
      </c>
      <c r="HO34">
        <v>1207545.25</v>
      </c>
      <c r="HP34">
        <v>227063.04699999999</v>
      </c>
      <c r="HQ34">
        <v>21222.136999999999</v>
      </c>
      <c r="HR34">
        <v>1323481</v>
      </c>
      <c r="HS34">
        <v>1046576</v>
      </c>
      <c r="HT34">
        <v>645912.43799999997</v>
      </c>
      <c r="HU34">
        <v>901222.75</v>
      </c>
      <c r="HV34">
        <v>193923.03099999999</v>
      </c>
      <c r="HW34">
        <v>126803.641</v>
      </c>
      <c r="HX34">
        <v>1139228.375</v>
      </c>
      <c r="HY34">
        <v>947886.43799999997</v>
      </c>
      <c r="HZ34">
        <v>158590.65599999999</v>
      </c>
      <c r="IA34">
        <v>2274623.75</v>
      </c>
      <c r="IB34">
        <v>3738203.5</v>
      </c>
      <c r="IC34">
        <v>189739.95300000001</v>
      </c>
      <c r="ID34">
        <v>377875.68800000002</v>
      </c>
      <c r="IE34">
        <v>194222.68799999999</v>
      </c>
      <c r="IF34">
        <v>301429.84399999998</v>
      </c>
      <c r="IG34">
        <v>182211.18799999999</v>
      </c>
      <c r="IH34">
        <v>423281.81199999998</v>
      </c>
      <c r="II34">
        <v>354036.875</v>
      </c>
      <c r="IJ34">
        <v>896950.75</v>
      </c>
      <c r="IK34">
        <v>776703.75</v>
      </c>
      <c r="IL34">
        <v>131630.141</v>
      </c>
      <c r="IM34">
        <v>1517711.75</v>
      </c>
      <c r="IN34">
        <v>493456</v>
      </c>
      <c r="IO34">
        <v>92948.82</v>
      </c>
      <c r="IP34">
        <v>166133.5</v>
      </c>
      <c r="IQ34">
        <v>28448.726999999999</v>
      </c>
      <c r="IR34">
        <v>107509.602</v>
      </c>
      <c r="IS34">
        <v>20349.690999999999</v>
      </c>
      <c r="IT34">
        <v>4006.09</v>
      </c>
      <c r="IU34">
        <v>7415.4539999999997</v>
      </c>
      <c r="IV34">
        <v>5598.9920000000002</v>
      </c>
    </row>
    <row r="35" spans="1:256" x14ac:dyDescent="0.15">
      <c r="A35">
        <v>19922.830000000002</v>
      </c>
      <c r="B35">
        <v>63554.906000000003</v>
      </c>
      <c r="C35">
        <v>5166.0609999999997</v>
      </c>
      <c r="D35">
        <v>16656.27</v>
      </c>
      <c r="E35">
        <v>39406.953000000001</v>
      </c>
      <c r="F35">
        <v>167544.93799999999</v>
      </c>
      <c r="G35">
        <v>38068.781000000003</v>
      </c>
      <c r="H35">
        <v>359778.18800000002</v>
      </c>
      <c r="I35">
        <v>416012.59399999998</v>
      </c>
      <c r="J35">
        <v>1118866</v>
      </c>
      <c r="K35">
        <v>227841.40599999999</v>
      </c>
      <c r="L35">
        <v>106012.914</v>
      </c>
      <c r="M35">
        <v>3361344</v>
      </c>
      <c r="N35">
        <v>242552.391</v>
      </c>
      <c r="O35">
        <v>769752.875</v>
      </c>
      <c r="P35">
        <v>1223470.875</v>
      </c>
      <c r="Q35">
        <v>2220721.5</v>
      </c>
      <c r="R35">
        <v>104515.45299999999</v>
      </c>
      <c r="S35">
        <v>532515.06200000003</v>
      </c>
      <c r="T35">
        <v>649216.43799999997</v>
      </c>
      <c r="U35">
        <v>454459.96899999998</v>
      </c>
      <c r="V35">
        <v>38927.843999999997</v>
      </c>
      <c r="W35">
        <v>1228373.625</v>
      </c>
      <c r="X35">
        <v>72594.516000000003</v>
      </c>
      <c r="Y35">
        <v>1542447.5</v>
      </c>
      <c r="Z35">
        <v>356356.28100000002</v>
      </c>
      <c r="AA35">
        <v>698429.375</v>
      </c>
      <c r="AB35">
        <v>2054301.75</v>
      </c>
      <c r="AC35">
        <v>1795980.25</v>
      </c>
      <c r="AD35">
        <v>965691.68799999997</v>
      </c>
      <c r="AE35">
        <v>1196136.75</v>
      </c>
      <c r="AF35">
        <v>1678527.375</v>
      </c>
      <c r="AG35">
        <v>1713396.75</v>
      </c>
      <c r="AH35">
        <v>302718.28100000002</v>
      </c>
      <c r="AI35">
        <v>2054142.5</v>
      </c>
      <c r="AJ35">
        <v>474053.78100000002</v>
      </c>
      <c r="AK35">
        <v>2183214</v>
      </c>
      <c r="AL35">
        <v>148576.95300000001</v>
      </c>
      <c r="AM35">
        <v>609092.5</v>
      </c>
      <c r="AN35">
        <v>109785.57799999999</v>
      </c>
      <c r="AO35">
        <v>7135499.5</v>
      </c>
      <c r="AP35">
        <v>583170.43799999997</v>
      </c>
      <c r="AQ35">
        <v>871275.5</v>
      </c>
      <c r="AR35">
        <v>723963.375</v>
      </c>
      <c r="AS35">
        <v>17406.629000000001</v>
      </c>
      <c r="AT35">
        <v>5454912</v>
      </c>
      <c r="AU35">
        <v>1523390.25</v>
      </c>
      <c r="AV35">
        <v>599692.625</v>
      </c>
      <c r="AW35">
        <v>1118954.25</v>
      </c>
      <c r="AX35">
        <v>878610.5</v>
      </c>
      <c r="AY35">
        <v>2622311</v>
      </c>
      <c r="AZ35">
        <v>119843.859</v>
      </c>
      <c r="BA35">
        <v>1408200</v>
      </c>
      <c r="BB35">
        <v>275511.53100000002</v>
      </c>
      <c r="BC35">
        <v>140746.82800000001</v>
      </c>
      <c r="BD35">
        <v>655888.06200000003</v>
      </c>
      <c r="BE35">
        <v>655355.375</v>
      </c>
      <c r="BF35">
        <v>202472.21900000001</v>
      </c>
      <c r="BG35">
        <v>1258992.5</v>
      </c>
      <c r="BH35">
        <v>2286913.5</v>
      </c>
      <c r="BI35">
        <v>3109534.75</v>
      </c>
      <c r="BJ35">
        <v>2273364</v>
      </c>
      <c r="BK35">
        <v>18738.844000000001</v>
      </c>
      <c r="BL35">
        <v>3680501.5</v>
      </c>
      <c r="BM35">
        <v>761455.5</v>
      </c>
      <c r="BN35">
        <v>1325315.75</v>
      </c>
      <c r="BO35">
        <v>2185323.5</v>
      </c>
      <c r="BP35">
        <v>2805450.75</v>
      </c>
      <c r="BQ35">
        <v>2218705</v>
      </c>
      <c r="BR35">
        <v>813029.18799999997</v>
      </c>
      <c r="BS35">
        <v>683324.5</v>
      </c>
      <c r="BT35">
        <v>474325.31199999998</v>
      </c>
      <c r="BU35">
        <v>1109500.5</v>
      </c>
      <c r="BV35">
        <v>625969</v>
      </c>
      <c r="BW35">
        <v>1395161.25</v>
      </c>
      <c r="BX35">
        <v>2689436.5</v>
      </c>
      <c r="BY35">
        <v>1030505.938</v>
      </c>
      <c r="BZ35">
        <v>401570.56199999998</v>
      </c>
      <c r="CA35">
        <v>1433269</v>
      </c>
      <c r="CB35">
        <v>785232.875</v>
      </c>
      <c r="CC35">
        <v>268189.125</v>
      </c>
      <c r="CD35">
        <v>589583.56200000003</v>
      </c>
      <c r="CE35">
        <v>38150.690999999999</v>
      </c>
      <c r="CF35">
        <v>3216799.5</v>
      </c>
      <c r="CG35">
        <v>3779536.75</v>
      </c>
      <c r="CH35">
        <v>2202366.25</v>
      </c>
      <c r="CI35">
        <v>2132576.75</v>
      </c>
      <c r="CJ35">
        <v>1150829.5</v>
      </c>
      <c r="CK35">
        <v>715141.125</v>
      </c>
      <c r="CL35">
        <v>583949.5</v>
      </c>
      <c r="CM35">
        <v>7917119</v>
      </c>
      <c r="CN35">
        <v>1865094.75</v>
      </c>
      <c r="CO35">
        <v>1036516.375</v>
      </c>
      <c r="CP35">
        <v>2353417.5</v>
      </c>
      <c r="CQ35">
        <v>526456.18799999997</v>
      </c>
      <c r="CR35">
        <v>1805803.875</v>
      </c>
      <c r="CS35">
        <v>2511965.25</v>
      </c>
      <c r="CT35">
        <v>3605496</v>
      </c>
      <c r="CU35">
        <v>247179.84400000001</v>
      </c>
      <c r="CV35">
        <v>1983818</v>
      </c>
      <c r="CW35">
        <v>306741.84399999998</v>
      </c>
      <c r="CX35">
        <v>8250281</v>
      </c>
      <c r="CY35">
        <v>9232240</v>
      </c>
      <c r="CZ35">
        <v>1906333.5</v>
      </c>
      <c r="DA35">
        <v>22793.800999999999</v>
      </c>
      <c r="DB35">
        <v>4316099</v>
      </c>
      <c r="DC35">
        <v>2438100.25</v>
      </c>
      <c r="DD35">
        <v>1179891.875</v>
      </c>
      <c r="DE35">
        <v>4250516.5</v>
      </c>
      <c r="DF35">
        <v>256305.32800000001</v>
      </c>
      <c r="DG35">
        <v>438357.875</v>
      </c>
      <c r="DH35">
        <v>1510762.75</v>
      </c>
      <c r="DI35">
        <v>560649.625</v>
      </c>
      <c r="DJ35">
        <v>5126315</v>
      </c>
      <c r="DK35">
        <v>3742294.5</v>
      </c>
      <c r="DL35">
        <v>20089.875</v>
      </c>
      <c r="DM35">
        <v>1069060</v>
      </c>
      <c r="DN35">
        <v>1700539.125</v>
      </c>
      <c r="DO35">
        <v>11454972</v>
      </c>
      <c r="DP35">
        <v>1420594.5</v>
      </c>
      <c r="DQ35">
        <v>92628.812000000005</v>
      </c>
      <c r="DR35">
        <v>3972970.75</v>
      </c>
      <c r="DS35">
        <v>2741753</v>
      </c>
      <c r="DT35">
        <v>430348.65600000002</v>
      </c>
      <c r="DU35">
        <v>229096.625</v>
      </c>
      <c r="DV35">
        <v>1752926.5</v>
      </c>
      <c r="DW35">
        <v>2851263.75</v>
      </c>
      <c r="DX35">
        <v>2399614.25</v>
      </c>
      <c r="DY35" s="1">
        <v>6138904</v>
      </c>
      <c r="DZ35">
        <v>992162.5</v>
      </c>
      <c r="EA35">
        <v>1458421</v>
      </c>
      <c r="EB35">
        <v>5807278.5</v>
      </c>
      <c r="EC35">
        <v>528947.125</v>
      </c>
      <c r="ED35">
        <v>5111871.5</v>
      </c>
      <c r="EE35">
        <v>943782.06200000003</v>
      </c>
      <c r="EF35">
        <v>973081.875</v>
      </c>
      <c r="EG35">
        <v>504971.25</v>
      </c>
      <c r="EH35">
        <v>71552.797000000006</v>
      </c>
      <c r="EI35">
        <v>1028431.625</v>
      </c>
      <c r="EJ35">
        <v>6818676</v>
      </c>
      <c r="EK35">
        <v>2777835.5</v>
      </c>
      <c r="EL35">
        <v>407763.34399999998</v>
      </c>
      <c r="EM35">
        <v>305534.84399999998</v>
      </c>
      <c r="EN35">
        <v>762824.81200000003</v>
      </c>
      <c r="EO35">
        <v>2180906.25</v>
      </c>
      <c r="EP35">
        <v>1117552.875</v>
      </c>
      <c r="EQ35">
        <v>8315478.5</v>
      </c>
      <c r="ER35">
        <v>825326.18799999997</v>
      </c>
      <c r="ES35">
        <v>2067451.75</v>
      </c>
      <c r="ET35">
        <v>2635458.75</v>
      </c>
      <c r="EU35">
        <v>1230043</v>
      </c>
      <c r="EV35">
        <v>1049607.125</v>
      </c>
      <c r="EW35">
        <v>2670247.75</v>
      </c>
      <c r="EX35">
        <v>2589111</v>
      </c>
      <c r="EY35">
        <v>2662841</v>
      </c>
      <c r="EZ35">
        <v>5073732.5</v>
      </c>
      <c r="FA35">
        <v>2285166.75</v>
      </c>
      <c r="FB35">
        <v>5788132</v>
      </c>
      <c r="FC35">
        <v>1565932.5</v>
      </c>
      <c r="FD35">
        <v>858005.625</v>
      </c>
      <c r="FE35">
        <v>1523542.5</v>
      </c>
      <c r="FF35">
        <v>1064128.875</v>
      </c>
      <c r="FG35">
        <v>1009653.938</v>
      </c>
      <c r="FH35">
        <v>2303151</v>
      </c>
      <c r="FI35">
        <v>1213834.625</v>
      </c>
      <c r="FJ35">
        <v>4145626.5</v>
      </c>
      <c r="FK35">
        <v>624496.875</v>
      </c>
      <c r="FL35">
        <v>74748.577999999994</v>
      </c>
      <c r="FM35">
        <v>2226012</v>
      </c>
      <c r="FN35">
        <v>7734594</v>
      </c>
      <c r="FO35">
        <v>1393477.5</v>
      </c>
      <c r="FP35">
        <v>4245413</v>
      </c>
      <c r="FQ35">
        <v>2694053</v>
      </c>
      <c r="FR35">
        <v>1677133.625</v>
      </c>
      <c r="FS35">
        <v>307487.81199999998</v>
      </c>
      <c r="FT35">
        <v>148159.95300000001</v>
      </c>
      <c r="FU35">
        <v>4621778</v>
      </c>
      <c r="FV35">
        <v>558536.18799999997</v>
      </c>
      <c r="FW35">
        <v>3260565</v>
      </c>
      <c r="FX35">
        <v>205053.391</v>
      </c>
      <c r="FY35">
        <v>605977.18799999997</v>
      </c>
      <c r="FZ35">
        <v>5062125.5</v>
      </c>
      <c r="GA35">
        <v>3509758.5</v>
      </c>
      <c r="GB35">
        <v>1609172.5</v>
      </c>
      <c r="GC35">
        <v>1581450.75</v>
      </c>
      <c r="GD35">
        <v>3096923.25</v>
      </c>
      <c r="GE35">
        <v>1778501.125</v>
      </c>
      <c r="GF35">
        <v>1825051.25</v>
      </c>
      <c r="GG35">
        <v>466754.56199999998</v>
      </c>
      <c r="GH35">
        <v>137225.734</v>
      </c>
      <c r="GI35">
        <v>5176842</v>
      </c>
      <c r="GJ35">
        <v>145734.25</v>
      </c>
      <c r="GK35">
        <v>647613.81200000003</v>
      </c>
      <c r="GL35">
        <v>415202.18800000002</v>
      </c>
      <c r="GM35">
        <v>3426932</v>
      </c>
      <c r="GN35">
        <v>8512837</v>
      </c>
      <c r="GO35">
        <v>351761.56199999998</v>
      </c>
      <c r="GP35">
        <v>1582600.5</v>
      </c>
      <c r="GQ35">
        <v>4216578.5</v>
      </c>
      <c r="GR35">
        <v>699127.31200000003</v>
      </c>
      <c r="GS35">
        <v>601252.93799999997</v>
      </c>
      <c r="GT35">
        <v>2667000</v>
      </c>
      <c r="GU35">
        <v>1145598.375</v>
      </c>
      <c r="GV35">
        <v>4048848.5</v>
      </c>
      <c r="GW35">
        <v>3530638.75</v>
      </c>
      <c r="GX35">
        <v>1025558.375</v>
      </c>
      <c r="GY35">
        <v>932999.625</v>
      </c>
      <c r="GZ35">
        <v>4332416</v>
      </c>
      <c r="HA35">
        <v>1210172.5</v>
      </c>
      <c r="HB35">
        <v>3316521.25</v>
      </c>
      <c r="HC35">
        <v>701069.43799999997</v>
      </c>
      <c r="HD35">
        <v>1194555</v>
      </c>
      <c r="HE35">
        <v>115258.609</v>
      </c>
      <c r="HF35">
        <v>2478067</v>
      </c>
      <c r="HG35">
        <v>1327282.875</v>
      </c>
      <c r="HH35">
        <v>5101242</v>
      </c>
      <c r="HI35">
        <v>1740967.125</v>
      </c>
      <c r="HJ35">
        <v>336484.31199999998</v>
      </c>
      <c r="HK35">
        <v>839011.68799999997</v>
      </c>
      <c r="HL35">
        <v>704381.75</v>
      </c>
      <c r="HM35">
        <v>1409199.375</v>
      </c>
      <c r="HN35">
        <v>79931.108999999997</v>
      </c>
      <c r="HO35">
        <v>197280.32800000001</v>
      </c>
      <c r="HP35">
        <v>1741390.875</v>
      </c>
      <c r="HQ35">
        <v>1529647.75</v>
      </c>
      <c r="HR35">
        <v>71183.695000000007</v>
      </c>
      <c r="HS35">
        <v>60265.394999999997</v>
      </c>
      <c r="HT35">
        <v>2656200.75</v>
      </c>
      <c r="HU35">
        <v>526238.75</v>
      </c>
      <c r="HV35">
        <v>1450675</v>
      </c>
      <c r="HW35">
        <v>197047.93799999999</v>
      </c>
      <c r="HX35">
        <v>2329614.75</v>
      </c>
      <c r="HY35">
        <v>1555476</v>
      </c>
      <c r="HZ35">
        <v>654421.93799999997</v>
      </c>
      <c r="IA35">
        <v>86152.016000000003</v>
      </c>
      <c r="IB35">
        <v>1258975.25</v>
      </c>
      <c r="IC35">
        <v>1457974.625</v>
      </c>
      <c r="ID35">
        <v>16343.88</v>
      </c>
      <c r="IE35">
        <v>2240060</v>
      </c>
      <c r="IF35">
        <v>51311.195</v>
      </c>
      <c r="IG35">
        <v>508141.34399999998</v>
      </c>
      <c r="IH35">
        <v>147574.68799999999</v>
      </c>
      <c r="II35">
        <v>870248.25</v>
      </c>
      <c r="IJ35">
        <v>405289.81199999998</v>
      </c>
      <c r="IK35">
        <v>272529.18800000002</v>
      </c>
      <c r="IL35">
        <v>1359824.75</v>
      </c>
      <c r="IM35">
        <v>665619.06200000003</v>
      </c>
      <c r="IN35">
        <v>185802.90599999999</v>
      </c>
      <c r="IO35">
        <v>569245.81200000003</v>
      </c>
      <c r="IP35">
        <v>485988.81199999998</v>
      </c>
      <c r="IQ35">
        <v>551527.18799999997</v>
      </c>
      <c r="IR35">
        <v>33835.152000000002</v>
      </c>
      <c r="IS35">
        <v>58131.476999999999</v>
      </c>
      <c r="IT35">
        <v>7473.8090000000002</v>
      </c>
      <c r="IU35">
        <v>15901.004000000001</v>
      </c>
      <c r="IV35">
        <v>55404.016000000003</v>
      </c>
    </row>
    <row r="36" spans="1:256" x14ac:dyDescent="0.15">
      <c r="A36">
        <v>32525.65</v>
      </c>
      <c r="B36">
        <v>110456.656</v>
      </c>
      <c r="C36">
        <v>100806.016</v>
      </c>
      <c r="D36">
        <v>243173.875</v>
      </c>
      <c r="E36">
        <v>143425.625</v>
      </c>
      <c r="F36">
        <v>60606.328000000001</v>
      </c>
      <c r="G36">
        <v>72746.906000000003</v>
      </c>
      <c r="H36">
        <v>134580.84400000001</v>
      </c>
      <c r="I36">
        <v>1337139.25</v>
      </c>
      <c r="J36">
        <v>191105.04699999999</v>
      </c>
      <c r="K36">
        <v>143358.484</v>
      </c>
      <c r="L36">
        <v>428235.03100000002</v>
      </c>
      <c r="M36">
        <v>217502.516</v>
      </c>
      <c r="N36">
        <v>186670.96900000001</v>
      </c>
      <c r="O36">
        <v>1080940.125</v>
      </c>
      <c r="P36">
        <v>38849.777000000002</v>
      </c>
      <c r="Q36">
        <v>3931483</v>
      </c>
      <c r="R36">
        <v>894752.18799999997</v>
      </c>
      <c r="S36">
        <v>823100</v>
      </c>
      <c r="T36">
        <v>140956.734</v>
      </c>
      <c r="U36">
        <v>258858.06200000001</v>
      </c>
      <c r="V36">
        <v>671128.75</v>
      </c>
      <c r="W36">
        <v>791411.875</v>
      </c>
      <c r="X36">
        <v>1349143.625</v>
      </c>
      <c r="Y36">
        <v>565871.5</v>
      </c>
      <c r="Z36">
        <v>4777830</v>
      </c>
      <c r="AA36">
        <v>627225.68799999997</v>
      </c>
      <c r="AB36">
        <v>192911.45300000001</v>
      </c>
      <c r="AC36">
        <v>871953.25</v>
      </c>
      <c r="AD36">
        <v>491302.93800000002</v>
      </c>
      <c r="AE36">
        <v>1568209</v>
      </c>
      <c r="AF36">
        <v>5969855.5</v>
      </c>
      <c r="AG36">
        <v>868106.125</v>
      </c>
      <c r="AH36">
        <v>983576.68799999997</v>
      </c>
      <c r="AI36">
        <v>5635637.5</v>
      </c>
      <c r="AJ36">
        <v>87587.016000000003</v>
      </c>
      <c r="AK36">
        <v>1164780.875</v>
      </c>
      <c r="AL36">
        <v>656777.125</v>
      </c>
      <c r="AM36">
        <v>164218.75</v>
      </c>
      <c r="AN36">
        <v>475989.09399999998</v>
      </c>
      <c r="AO36">
        <v>457000.875</v>
      </c>
      <c r="AP36">
        <v>573558.625</v>
      </c>
      <c r="AQ36">
        <v>82527.718999999997</v>
      </c>
      <c r="AR36">
        <v>2419882.5</v>
      </c>
      <c r="AS36">
        <v>1129815.5</v>
      </c>
      <c r="AT36">
        <v>452924.06199999998</v>
      </c>
      <c r="AU36">
        <v>1574705.25</v>
      </c>
      <c r="AV36">
        <v>203313.03099999999</v>
      </c>
      <c r="AW36">
        <v>3300779</v>
      </c>
      <c r="AX36">
        <v>2385463.75</v>
      </c>
      <c r="AY36">
        <v>379293.93800000002</v>
      </c>
      <c r="AZ36">
        <v>1900528.875</v>
      </c>
      <c r="BA36">
        <v>309810.75</v>
      </c>
      <c r="BB36">
        <v>2281442.75</v>
      </c>
      <c r="BC36">
        <v>5257164</v>
      </c>
      <c r="BD36">
        <v>3044208</v>
      </c>
      <c r="BE36">
        <v>71178.273000000001</v>
      </c>
      <c r="BF36">
        <v>2273363</v>
      </c>
      <c r="BG36">
        <v>5253281</v>
      </c>
      <c r="BH36">
        <v>2597568.5</v>
      </c>
      <c r="BI36">
        <v>1432311.125</v>
      </c>
      <c r="BJ36">
        <v>771947.68799999997</v>
      </c>
      <c r="BK36">
        <v>1150918</v>
      </c>
      <c r="BL36">
        <v>5023813</v>
      </c>
      <c r="BM36">
        <v>334380.31199999998</v>
      </c>
      <c r="BN36">
        <v>334441.31199999998</v>
      </c>
      <c r="BO36">
        <v>5741678.5</v>
      </c>
      <c r="BP36">
        <v>562849.875</v>
      </c>
      <c r="BQ36">
        <v>1800537.875</v>
      </c>
      <c r="BR36">
        <v>1050253.375</v>
      </c>
      <c r="BS36">
        <v>1447586.875</v>
      </c>
      <c r="BT36">
        <v>1252500.25</v>
      </c>
      <c r="BU36">
        <v>681556.875</v>
      </c>
      <c r="BV36">
        <v>200590.45300000001</v>
      </c>
      <c r="BW36">
        <v>3640956</v>
      </c>
      <c r="BX36">
        <v>292656.84399999998</v>
      </c>
      <c r="BY36">
        <v>6074396.5</v>
      </c>
      <c r="BZ36">
        <v>1015435.375</v>
      </c>
      <c r="CA36">
        <v>4894225</v>
      </c>
      <c r="CB36">
        <v>603585.875</v>
      </c>
      <c r="CC36">
        <v>72943.593999999997</v>
      </c>
      <c r="CD36">
        <v>578798.18799999997</v>
      </c>
      <c r="CE36">
        <v>4183560.75</v>
      </c>
      <c r="CF36">
        <v>683364.68799999997</v>
      </c>
      <c r="CG36">
        <v>1001947.625</v>
      </c>
      <c r="CH36">
        <v>1416893.5</v>
      </c>
      <c r="CI36">
        <v>2159884.75</v>
      </c>
      <c r="CJ36">
        <v>196087.609</v>
      </c>
      <c r="CK36">
        <v>5988823</v>
      </c>
      <c r="CL36">
        <v>224808.53099999999</v>
      </c>
      <c r="CM36">
        <v>92268.32</v>
      </c>
      <c r="CN36">
        <v>1693808.375</v>
      </c>
      <c r="CO36">
        <v>785068.81200000003</v>
      </c>
      <c r="CP36">
        <v>1140419.25</v>
      </c>
      <c r="CQ36">
        <v>5492991</v>
      </c>
      <c r="CR36">
        <v>2636680.25</v>
      </c>
      <c r="CS36">
        <v>934104.25</v>
      </c>
      <c r="CT36">
        <v>45810.277000000002</v>
      </c>
      <c r="CU36">
        <v>4626135.5</v>
      </c>
      <c r="CV36">
        <v>5016.6059999999998</v>
      </c>
      <c r="CW36">
        <v>2625054</v>
      </c>
      <c r="CX36">
        <v>3097200.25</v>
      </c>
      <c r="CY36">
        <v>6804659.5</v>
      </c>
      <c r="CZ36">
        <v>1316482.25</v>
      </c>
      <c r="DA36">
        <v>869912.75</v>
      </c>
      <c r="DB36">
        <v>707611.125</v>
      </c>
      <c r="DC36">
        <v>1346094.5</v>
      </c>
      <c r="DD36">
        <v>4288683.5</v>
      </c>
      <c r="DE36">
        <v>175080.71900000001</v>
      </c>
      <c r="DF36">
        <v>1735150.5</v>
      </c>
      <c r="DG36">
        <v>4123818.5</v>
      </c>
      <c r="DH36">
        <v>1975304.875</v>
      </c>
      <c r="DI36">
        <v>3501877</v>
      </c>
      <c r="DJ36">
        <v>1103328.125</v>
      </c>
      <c r="DK36">
        <v>463405</v>
      </c>
      <c r="DL36">
        <v>6638699</v>
      </c>
      <c r="DM36">
        <v>3877046.75</v>
      </c>
      <c r="DN36">
        <v>773800.875</v>
      </c>
      <c r="DO36">
        <v>2644689.75</v>
      </c>
      <c r="DP36">
        <v>989062.75</v>
      </c>
      <c r="DQ36">
        <v>627774.125</v>
      </c>
      <c r="DR36">
        <v>9296672</v>
      </c>
      <c r="DS36">
        <v>1374788.75</v>
      </c>
      <c r="DT36">
        <v>2223536.75</v>
      </c>
      <c r="DU36">
        <v>2256304.5</v>
      </c>
      <c r="DV36">
        <v>2334834.5</v>
      </c>
      <c r="DW36">
        <v>5081870.5</v>
      </c>
      <c r="DX36">
        <v>2164321.5</v>
      </c>
      <c r="DY36" s="1">
        <v>946293.5</v>
      </c>
      <c r="DZ36">
        <v>6876629</v>
      </c>
      <c r="EA36">
        <v>3169937</v>
      </c>
      <c r="EB36">
        <v>2107997.75</v>
      </c>
      <c r="EC36">
        <v>4504613.5</v>
      </c>
      <c r="ED36">
        <v>1675726</v>
      </c>
      <c r="EE36">
        <v>431682.03100000002</v>
      </c>
      <c r="EF36">
        <v>98270.851999999999</v>
      </c>
      <c r="EG36">
        <v>2771843.75</v>
      </c>
      <c r="EH36">
        <v>6990565</v>
      </c>
      <c r="EI36">
        <v>1327097.125</v>
      </c>
      <c r="EJ36">
        <v>431983.875</v>
      </c>
      <c r="EK36">
        <v>1159932.875</v>
      </c>
      <c r="EL36">
        <v>3254384</v>
      </c>
      <c r="EM36">
        <v>5807751</v>
      </c>
      <c r="EN36">
        <v>2445699.5</v>
      </c>
      <c r="EO36">
        <v>114767.367</v>
      </c>
      <c r="EP36">
        <v>2964187.5</v>
      </c>
      <c r="EQ36">
        <v>3821262</v>
      </c>
      <c r="ER36">
        <v>3255862.75</v>
      </c>
      <c r="ES36">
        <v>1564633</v>
      </c>
      <c r="ET36">
        <v>1884516.375</v>
      </c>
      <c r="EU36">
        <v>3058543.5</v>
      </c>
      <c r="EV36">
        <v>1371299.25</v>
      </c>
      <c r="EW36">
        <v>3322994.5</v>
      </c>
      <c r="EX36">
        <v>3345979.75</v>
      </c>
      <c r="EY36">
        <v>4638058</v>
      </c>
      <c r="EZ36">
        <v>2225438.75</v>
      </c>
      <c r="FA36">
        <v>4680612.5</v>
      </c>
      <c r="FB36">
        <v>7752508</v>
      </c>
      <c r="FC36">
        <v>13477.296</v>
      </c>
      <c r="FD36">
        <v>5316469</v>
      </c>
      <c r="FE36">
        <v>583354.56200000003</v>
      </c>
      <c r="FF36">
        <v>2900621.5</v>
      </c>
      <c r="FG36">
        <v>3295545.75</v>
      </c>
      <c r="FH36">
        <v>5532824</v>
      </c>
      <c r="FI36">
        <v>991851.43799999997</v>
      </c>
      <c r="FJ36">
        <v>542292.56200000003</v>
      </c>
      <c r="FK36">
        <v>1826276</v>
      </c>
      <c r="FL36">
        <v>1067311.625</v>
      </c>
      <c r="FM36">
        <v>256570.141</v>
      </c>
      <c r="FN36">
        <v>88868.437999999995</v>
      </c>
      <c r="FO36">
        <v>3983893.5</v>
      </c>
      <c r="FP36">
        <v>2580943.75</v>
      </c>
      <c r="FQ36">
        <v>7805798.5</v>
      </c>
      <c r="FR36">
        <v>656126.75</v>
      </c>
      <c r="FS36">
        <v>1170787.875</v>
      </c>
      <c r="FT36">
        <v>12596541</v>
      </c>
      <c r="FU36">
        <v>5754936.5</v>
      </c>
      <c r="FV36">
        <v>128227.05499999999</v>
      </c>
      <c r="FW36">
        <v>2608445.5</v>
      </c>
      <c r="FX36">
        <v>714282.68799999997</v>
      </c>
      <c r="FY36">
        <v>577321.375</v>
      </c>
      <c r="FZ36">
        <v>1943840.75</v>
      </c>
      <c r="GA36">
        <v>5597761</v>
      </c>
      <c r="GB36">
        <v>4215399</v>
      </c>
      <c r="GC36">
        <v>2557667</v>
      </c>
      <c r="GD36">
        <v>3289621.75</v>
      </c>
      <c r="GE36">
        <v>2178521</v>
      </c>
      <c r="GF36">
        <v>1553440.25</v>
      </c>
      <c r="GG36">
        <v>1168551.25</v>
      </c>
      <c r="GH36">
        <v>1145300.75</v>
      </c>
      <c r="GI36">
        <v>293872.59399999998</v>
      </c>
      <c r="GJ36">
        <v>66481.289000000004</v>
      </c>
      <c r="GK36">
        <v>1193567.875</v>
      </c>
      <c r="GL36">
        <v>1752983</v>
      </c>
      <c r="GM36">
        <v>4914403.5</v>
      </c>
      <c r="GN36">
        <v>947699.31200000003</v>
      </c>
      <c r="GO36">
        <v>3093854.5</v>
      </c>
      <c r="GP36">
        <v>1861460.5</v>
      </c>
      <c r="GQ36">
        <v>1127565.375</v>
      </c>
      <c r="GR36">
        <v>1071642</v>
      </c>
      <c r="GS36">
        <v>72800.960999999996</v>
      </c>
      <c r="GT36">
        <v>1901530.5</v>
      </c>
      <c r="GU36">
        <v>931399.31200000003</v>
      </c>
      <c r="GV36">
        <v>711412.5</v>
      </c>
      <c r="GW36">
        <v>204613.71900000001</v>
      </c>
      <c r="GX36">
        <v>430040.53100000002</v>
      </c>
      <c r="GY36">
        <v>69472.608999999997</v>
      </c>
      <c r="GZ36">
        <v>79319.039000000004</v>
      </c>
      <c r="HA36">
        <v>59271.203000000001</v>
      </c>
      <c r="HB36">
        <v>978564.5</v>
      </c>
      <c r="HC36">
        <v>134133.125</v>
      </c>
      <c r="HD36">
        <v>1134340.75</v>
      </c>
      <c r="HE36">
        <v>5176143</v>
      </c>
      <c r="HF36">
        <v>1989599.75</v>
      </c>
      <c r="HG36">
        <v>571089.93799999997</v>
      </c>
      <c r="HH36">
        <v>183598.375</v>
      </c>
      <c r="HI36">
        <v>2096814.625</v>
      </c>
      <c r="HJ36">
        <v>3555893.75</v>
      </c>
      <c r="HK36">
        <v>799468.5</v>
      </c>
      <c r="HL36">
        <v>246241.29699999999</v>
      </c>
      <c r="HM36">
        <v>1818655.5</v>
      </c>
      <c r="HN36">
        <v>316124.125</v>
      </c>
      <c r="HO36">
        <v>1613948.25</v>
      </c>
      <c r="HP36">
        <v>44964.684000000001</v>
      </c>
      <c r="HQ36">
        <v>1483106.5</v>
      </c>
      <c r="HR36">
        <v>1701246.25</v>
      </c>
      <c r="HS36">
        <v>452537.875</v>
      </c>
      <c r="HT36">
        <v>731932.125</v>
      </c>
      <c r="HU36">
        <v>1612035.75</v>
      </c>
      <c r="HV36">
        <v>101098.133</v>
      </c>
      <c r="HW36">
        <v>100904.06200000001</v>
      </c>
      <c r="HX36">
        <v>339392.40600000002</v>
      </c>
      <c r="HY36">
        <v>1728552.125</v>
      </c>
      <c r="HZ36">
        <v>3606892.5</v>
      </c>
      <c r="IA36">
        <v>508978.125</v>
      </c>
      <c r="IB36">
        <v>591168.25</v>
      </c>
      <c r="IC36">
        <v>1796756.75</v>
      </c>
      <c r="ID36">
        <v>401862.90600000002</v>
      </c>
      <c r="IE36">
        <v>3368671.75</v>
      </c>
      <c r="IF36">
        <v>277009.96899999998</v>
      </c>
      <c r="IG36">
        <v>924712.375</v>
      </c>
      <c r="IH36">
        <v>1720311.5</v>
      </c>
      <c r="II36">
        <v>941654.68799999997</v>
      </c>
      <c r="IJ36">
        <v>1256100</v>
      </c>
      <c r="IK36">
        <v>506850.43800000002</v>
      </c>
      <c r="IL36">
        <v>864318.125</v>
      </c>
      <c r="IM36">
        <v>853975</v>
      </c>
      <c r="IN36">
        <v>143091.78099999999</v>
      </c>
      <c r="IO36">
        <v>295118.03100000002</v>
      </c>
      <c r="IP36">
        <v>1882615</v>
      </c>
      <c r="IQ36">
        <v>24618.668000000001</v>
      </c>
      <c r="IR36">
        <v>40788.343999999997</v>
      </c>
      <c r="IS36">
        <v>342421.31199999998</v>
      </c>
      <c r="IT36">
        <v>158557.016</v>
      </c>
      <c r="IU36">
        <v>191997.109</v>
      </c>
      <c r="IV36">
        <v>172653.84400000001</v>
      </c>
    </row>
    <row r="37" spans="1:256" x14ac:dyDescent="0.15">
      <c r="A37">
        <v>109065.773</v>
      </c>
      <c r="B37">
        <v>76103.906000000003</v>
      </c>
      <c r="C37">
        <v>130689.602</v>
      </c>
      <c r="D37">
        <v>84435.835999999996</v>
      </c>
      <c r="E37">
        <v>214884.78099999999</v>
      </c>
      <c r="F37">
        <v>13321.588</v>
      </c>
      <c r="G37">
        <v>399088.40600000002</v>
      </c>
      <c r="H37">
        <v>1820390.875</v>
      </c>
      <c r="I37">
        <v>1129543</v>
      </c>
      <c r="J37">
        <v>499214.43800000002</v>
      </c>
      <c r="K37">
        <v>546501.56200000003</v>
      </c>
      <c r="L37">
        <v>987105.125</v>
      </c>
      <c r="M37">
        <v>383253.43800000002</v>
      </c>
      <c r="N37">
        <v>1380535.875</v>
      </c>
      <c r="O37">
        <v>957115.125</v>
      </c>
      <c r="P37">
        <v>1264464.5</v>
      </c>
      <c r="Q37">
        <v>453764.68800000002</v>
      </c>
      <c r="R37">
        <v>1676741.5</v>
      </c>
      <c r="S37">
        <v>1285236.375</v>
      </c>
      <c r="T37">
        <v>262465.43800000002</v>
      </c>
      <c r="U37">
        <v>916229.625</v>
      </c>
      <c r="V37">
        <v>995165.81200000003</v>
      </c>
      <c r="W37">
        <v>437331.75</v>
      </c>
      <c r="X37">
        <v>183515.609</v>
      </c>
      <c r="Y37">
        <v>14628.584000000001</v>
      </c>
      <c r="Z37">
        <v>607064.06200000003</v>
      </c>
      <c r="AA37">
        <v>1321880.625</v>
      </c>
      <c r="AB37">
        <v>2490086.5</v>
      </c>
      <c r="AC37">
        <v>2918224</v>
      </c>
      <c r="AD37">
        <v>2021247.75</v>
      </c>
      <c r="AE37">
        <v>4689802</v>
      </c>
      <c r="AF37">
        <v>322354.81199999998</v>
      </c>
      <c r="AG37">
        <v>271490.90600000002</v>
      </c>
      <c r="AH37">
        <v>714075.75</v>
      </c>
      <c r="AI37">
        <v>223384.46900000001</v>
      </c>
      <c r="AJ37">
        <v>844388.81200000003</v>
      </c>
      <c r="AK37">
        <v>2048753.75</v>
      </c>
      <c r="AL37">
        <v>30297.085999999999</v>
      </c>
      <c r="AM37">
        <v>651834.31200000003</v>
      </c>
      <c r="AN37">
        <v>94164.797000000006</v>
      </c>
      <c r="AO37">
        <v>514615.125</v>
      </c>
      <c r="AP37">
        <v>2069646.625</v>
      </c>
      <c r="AQ37">
        <v>689745.31200000003</v>
      </c>
      <c r="AR37">
        <v>821105.75</v>
      </c>
      <c r="AS37">
        <v>44441.288999999997</v>
      </c>
      <c r="AT37">
        <v>3626854.25</v>
      </c>
      <c r="AU37">
        <v>308948.125</v>
      </c>
      <c r="AV37">
        <v>2937762</v>
      </c>
      <c r="AW37">
        <v>1288760.625</v>
      </c>
      <c r="AX37">
        <v>2724421.75</v>
      </c>
      <c r="AY37">
        <v>691625.25</v>
      </c>
      <c r="AZ37">
        <v>372758.96899999998</v>
      </c>
      <c r="BA37">
        <v>402946.18800000002</v>
      </c>
      <c r="BB37">
        <v>370608</v>
      </c>
      <c r="BC37">
        <v>866430.875</v>
      </c>
      <c r="BD37">
        <v>178524.06200000001</v>
      </c>
      <c r="BE37">
        <v>588942.875</v>
      </c>
      <c r="BF37">
        <v>54875.586000000003</v>
      </c>
      <c r="BG37">
        <v>612167.625</v>
      </c>
      <c r="BH37">
        <v>520830.18800000002</v>
      </c>
      <c r="BI37">
        <v>10937.782999999999</v>
      </c>
      <c r="BJ37">
        <v>1445554.875</v>
      </c>
      <c r="BK37">
        <v>1040264.438</v>
      </c>
      <c r="BL37">
        <v>572225.06200000003</v>
      </c>
      <c r="BM37">
        <v>1005202.312</v>
      </c>
      <c r="BN37">
        <v>1199779.5</v>
      </c>
      <c r="BO37">
        <v>245323.234</v>
      </c>
      <c r="BP37">
        <v>733981.75</v>
      </c>
      <c r="BQ37">
        <v>1161021</v>
      </c>
      <c r="BR37">
        <v>2391226.25</v>
      </c>
      <c r="BS37">
        <v>445397.625</v>
      </c>
      <c r="BT37">
        <v>256623.42199999999</v>
      </c>
      <c r="BU37">
        <v>9128102</v>
      </c>
      <c r="BV37">
        <v>2879388</v>
      </c>
      <c r="BW37">
        <v>4828460</v>
      </c>
      <c r="BX37">
        <v>1403479.5</v>
      </c>
      <c r="BY37">
        <v>720843.56200000003</v>
      </c>
      <c r="BZ37">
        <v>2339647</v>
      </c>
      <c r="CA37">
        <v>543351.625</v>
      </c>
      <c r="CB37">
        <v>753345.18799999997</v>
      </c>
      <c r="CC37">
        <v>4590397.5</v>
      </c>
      <c r="CD37">
        <v>506513.09399999998</v>
      </c>
      <c r="CE37">
        <v>1677048.75</v>
      </c>
      <c r="CF37">
        <v>88006.304999999993</v>
      </c>
      <c r="CG37">
        <v>421753.59399999998</v>
      </c>
      <c r="CH37">
        <v>195576.75</v>
      </c>
      <c r="CI37">
        <v>4640148.5</v>
      </c>
      <c r="CJ37">
        <v>2237870.5</v>
      </c>
      <c r="CK37">
        <v>266793.5</v>
      </c>
      <c r="CL37">
        <v>2391986.5</v>
      </c>
      <c r="CM37">
        <v>1374299.625</v>
      </c>
      <c r="CN37">
        <v>1187229.75</v>
      </c>
      <c r="CO37">
        <v>1694162.75</v>
      </c>
      <c r="CP37">
        <v>2088973.75</v>
      </c>
      <c r="CQ37">
        <v>4505700.5</v>
      </c>
      <c r="CR37">
        <v>2391154.75</v>
      </c>
      <c r="CS37">
        <v>1398384.5</v>
      </c>
      <c r="CT37">
        <v>1709153.875</v>
      </c>
      <c r="CU37">
        <v>1319388.25</v>
      </c>
      <c r="CV37">
        <v>5494043</v>
      </c>
      <c r="CW37">
        <v>950620.56200000003</v>
      </c>
      <c r="CX37">
        <v>580183.125</v>
      </c>
      <c r="CY37">
        <v>454097.18800000002</v>
      </c>
      <c r="CZ37">
        <v>4383346.5</v>
      </c>
      <c r="DA37">
        <v>2657961</v>
      </c>
      <c r="DB37">
        <v>192550.84400000001</v>
      </c>
      <c r="DC37">
        <v>2864678.5</v>
      </c>
      <c r="DD37">
        <v>2091395.875</v>
      </c>
      <c r="DE37">
        <v>1411446</v>
      </c>
      <c r="DF37">
        <v>3675315.5</v>
      </c>
      <c r="DG37">
        <v>7788199.5</v>
      </c>
      <c r="DH37">
        <v>503073.125</v>
      </c>
      <c r="DI37">
        <v>735734.5</v>
      </c>
      <c r="DJ37">
        <v>795351.875</v>
      </c>
      <c r="DK37">
        <v>111355.242</v>
      </c>
      <c r="DL37">
        <v>2308854.25</v>
      </c>
      <c r="DM37">
        <v>416848.03100000002</v>
      </c>
      <c r="DN37">
        <v>5762202.5</v>
      </c>
      <c r="DO37">
        <v>278509.81199999998</v>
      </c>
      <c r="DP37">
        <v>2414203</v>
      </c>
      <c r="DQ37">
        <v>3424343.5</v>
      </c>
      <c r="DR37">
        <v>408849.81199999998</v>
      </c>
      <c r="DS37">
        <v>1101211.375</v>
      </c>
      <c r="DT37">
        <v>1537579.25</v>
      </c>
      <c r="DU37">
        <v>1736526.375</v>
      </c>
      <c r="DV37">
        <v>1247420.125</v>
      </c>
      <c r="DW37">
        <v>147392.609</v>
      </c>
      <c r="DX37">
        <v>2743973</v>
      </c>
      <c r="DY37" s="1">
        <v>14525402</v>
      </c>
      <c r="DZ37">
        <v>6681354</v>
      </c>
      <c r="EA37">
        <v>6375035</v>
      </c>
      <c r="EB37">
        <v>7595758</v>
      </c>
      <c r="EC37">
        <v>2073126</v>
      </c>
      <c r="ED37">
        <v>1041906.75</v>
      </c>
      <c r="EE37">
        <v>384141.81199999998</v>
      </c>
      <c r="EF37">
        <v>113791.406</v>
      </c>
      <c r="EG37">
        <v>656684.81200000003</v>
      </c>
      <c r="EH37">
        <v>2846510.5</v>
      </c>
      <c r="EI37">
        <v>3926806.25</v>
      </c>
      <c r="EJ37">
        <v>439616.90600000002</v>
      </c>
      <c r="EK37">
        <v>6981974.5</v>
      </c>
      <c r="EL37">
        <v>879796.25</v>
      </c>
      <c r="EM37">
        <v>3006117</v>
      </c>
      <c r="EN37">
        <v>550712.93799999997</v>
      </c>
      <c r="EO37">
        <v>2765180</v>
      </c>
      <c r="EP37">
        <v>2517862.25</v>
      </c>
      <c r="EQ37">
        <v>5284837</v>
      </c>
      <c r="ER37">
        <v>2231409</v>
      </c>
      <c r="ES37">
        <v>4429420</v>
      </c>
      <c r="ET37">
        <v>337587.46899999998</v>
      </c>
      <c r="EU37">
        <v>591033.31200000003</v>
      </c>
      <c r="EV37">
        <v>1273912.125</v>
      </c>
      <c r="EW37">
        <v>4413846.5</v>
      </c>
      <c r="EX37">
        <v>451986.81199999998</v>
      </c>
      <c r="EY37">
        <v>6197744.5</v>
      </c>
      <c r="EZ37">
        <v>156499.891</v>
      </c>
      <c r="FA37">
        <v>652582.56200000003</v>
      </c>
      <c r="FB37">
        <v>2231740</v>
      </c>
      <c r="FC37">
        <v>16372981</v>
      </c>
      <c r="FD37">
        <v>997194.68799999997</v>
      </c>
      <c r="FE37">
        <v>1959816.625</v>
      </c>
      <c r="FF37">
        <v>1499074.5</v>
      </c>
      <c r="FG37">
        <v>1954222.5</v>
      </c>
      <c r="FH37">
        <v>2521357</v>
      </c>
      <c r="FI37">
        <v>2299283</v>
      </c>
      <c r="FJ37">
        <v>4123556.75</v>
      </c>
      <c r="FK37">
        <v>239288.21900000001</v>
      </c>
      <c r="FL37">
        <v>2167824.25</v>
      </c>
      <c r="FM37">
        <v>2897147.25</v>
      </c>
      <c r="FN37">
        <v>2269831.5</v>
      </c>
      <c r="FO37">
        <v>363618.43800000002</v>
      </c>
      <c r="FP37">
        <v>1968230.625</v>
      </c>
      <c r="FQ37">
        <v>1236927.25</v>
      </c>
      <c r="FR37">
        <v>4034424.75</v>
      </c>
      <c r="FS37">
        <v>386826.75</v>
      </c>
      <c r="FT37">
        <v>80427.164000000004</v>
      </c>
      <c r="FU37">
        <v>1914736.75</v>
      </c>
      <c r="FV37">
        <v>813620.125</v>
      </c>
      <c r="FW37">
        <v>4056497.5</v>
      </c>
      <c r="FX37">
        <v>482053.56199999998</v>
      </c>
      <c r="FY37">
        <v>3687008.75</v>
      </c>
      <c r="FZ37">
        <v>689425.375</v>
      </c>
      <c r="GA37">
        <v>2276757.75</v>
      </c>
      <c r="GB37">
        <v>2575808.75</v>
      </c>
      <c r="GC37">
        <v>165849.78099999999</v>
      </c>
      <c r="GD37">
        <v>654923.81200000003</v>
      </c>
      <c r="GE37">
        <v>5341400</v>
      </c>
      <c r="GF37">
        <v>316927.40600000002</v>
      </c>
      <c r="GG37">
        <v>2579775.25</v>
      </c>
      <c r="GH37">
        <v>2532328.25</v>
      </c>
      <c r="GI37">
        <v>1462949.75</v>
      </c>
      <c r="GJ37">
        <v>157273.734</v>
      </c>
      <c r="GK37">
        <v>128575.359</v>
      </c>
      <c r="GL37">
        <v>2939458.75</v>
      </c>
      <c r="GM37">
        <v>1541293.625</v>
      </c>
      <c r="GN37">
        <v>1429464.625</v>
      </c>
      <c r="GO37">
        <v>1482355.375</v>
      </c>
      <c r="GP37">
        <v>688871.625</v>
      </c>
      <c r="GQ37">
        <v>2077046</v>
      </c>
      <c r="GR37">
        <v>2504179</v>
      </c>
      <c r="GS37">
        <v>1573186.5</v>
      </c>
      <c r="GT37">
        <v>2632222.75</v>
      </c>
      <c r="GU37">
        <v>1001393.812</v>
      </c>
      <c r="GV37">
        <v>207097.28099999999</v>
      </c>
      <c r="GW37">
        <v>3258775.25</v>
      </c>
      <c r="GX37">
        <v>2180814.5</v>
      </c>
      <c r="GY37">
        <v>1484309.625</v>
      </c>
      <c r="GZ37">
        <v>156086.375</v>
      </c>
      <c r="HA37">
        <v>590.90800000000002</v>
      </c>
      <c r="HB37">
        <v>496229.71899999998</v>
      </c>
      <c r="HC37">
        <v>1700304.875</v>
      </c>
      <c r="HD37">
        <v>1242599.125</v>
      </c>
      <c r="HE37">
        <v>3352667</v>
      </c>
      <c r="HF37">
        <v>979292.625</v>
      </c>
      <c r="HG37">
        <v>303093.59399999998</v>
      </c>
      <c r="HH37">
        <v>241042.04699999999</v>
      </c>
      <c r="HI37">
        <v>1966364.875</v>
      </c>
      <c r="HJ37">
        <v>45343.09</v>
      </c>
      <c r="HK37">
        <v>128277.992</v>
      </c>
      <c r="HL37">
        <v>1032564.25</v>
      </c>
      <c r="HM37">
        <v>249949.67199999999</v>
      </c>
      <c r="HN37">
        <v>592398.625</v>
      </c>
      <c r="HO37">
        <v>2660348.5</v>
      </c>
      <c r="HP37">
        <v>389449.68800000002</v>
      </c>
      <c r="HQ37">
        <v>1636189.875</v>
      </c>
      <c r="HR37">
        <v>331961.81199999998</v>
      </c>
      <c r="HS37">
        <v>442127.375</v>
      </c>
      <c r="HT37">
        <v>306922.43800000002</v>
      </c>
      <c r="HU37">
        <v>1570551.875</v>
      </c>
      <c r="HV37">
        <v>566787.31200000003</v>
      </c>
      <c r="HW37">
        <v>1046231.75</v>
      </c>
      <c r="HX37">
        <v>1893857.375</v>
      </c>
      <c r="HY37">
        <v>1011518.5</v>
      </c>
      <c r="HZ37">
        <v>1012472.688</v>
      </c>
      <c r="IA37">
        <v>171419.31200000001</v>
      </c>
      <c r="IB37">
        <v>1623824.375</v>
      </c>
      <c r="IC37">
        <v>1525450.25</v>
      </c>
      <c r="ID37">
        <v>1067079</v>
      </c>
      <c r="IE37">
        <v>882923</v>
      </c>
      <c r="IF37">
        <v>845447.875</v>
      </c>
      <c r="IG37">
        <v>1970679.5</v>
      </c>
      <c r="IH37">
        <v>683315.43799999997</v>
      </c>
      <c r="II37">
        <v>734683.75</v>
      </c>
      <c r="IJ37">
        <v>1368315.75</v>
      </c>
      <c r="IK37">
        <v>1108351.5</v>
      </c>
      <c r="IL37">
        <v>131107.359</v>
      </c>
      <c r="IM37">
        <v>1426452.5</v>
      </c>
      <c r="IN37">
        <v>1438783</v>
      </c>
      <c r="IO37">
        <v>448680.875</v>
      </c>
      <c r="IP37">
        <v>234050.484</v>
      </c>
      <c r="IQ37">
        <v>88248.023000000001</v>
      </c>
      <c r="IR37">
        <v>25422.66</v>
      </c>
      <c r="IS37">
        <v>201331.484</v>
      </c>
      <c r="IT37">
        <v>53977.237999999998</v>
      </c>
      <c r="IU37">
        <v>10245.312</v>
      </c>
      <c r="IV37">
        <v>38430.237999999998</v>
      </c>
    </row>
    <row r="38" spans="1:256" x14ac:dyDescent="0.15">
      <c r="A38">
        <v>25102.298999999999</v>
      </c>
      <c r="B38">
        <v>26316.638999999999</v>
      </c>
      <c r="C38">
        <v>20312.285</v>
      </c>
      <c r="D38">
        <v>55578.472999999998</v>
      </c>
      <c r="E38">
        <v>196918.391</v>
      </c>
      <c r="F38">
        <v>132666.56200000001</v>
      </c>
      <c r="G38">
        <v>748624.125</v>
      </c>
      <c r="H38">
        <v>299773.84399999998</v>
      </c>
      <c r="I38">
        <v>1218592.25</v>
      </c>
      <c r="J38">
        <v>1509825.125</v>
      </c>
      <c r="K38">
        <v>635331.25</v>
      </c>
      <c r="L38">
        <v>213102.46900000001</v>
      </c>
      <c r="M38">
        <v>3113344.25</v>
      </c>
      <c r="N38">
        <v>391988.96899999998</v>
      </c>
      <c r="O38">
        <v>228018.06200000001</v>
      </c>
      <c r="P38">
        <v>833340</v>
      </c>
      <c r="Q38">
        <v>83127.406000000003</v>
      </c>
      <c r="R38">
        <v>272583.09399999998</v>
      </c>
      <c r="S38">
        <v>1504887.625</v>
      </c>
      <c r="T38">
        <v>194819.68799999999</v>
      </c>
      <c r="U38">
        <v>1207078.75</v>
      </c>
      <c r="V38">
        <v>874248.25</v>
      </c>
      <c r="W38">
        <v>1025990.25</v>
      </c>
      <c r="X38">
        <v>2891801.5</v>
      </c>
      <c r="Y38">
        <v>752166.68799999997</v>
      </c>
      <c r="Z38">
        <v>752977.81200000003</v>
      </c>
      <c r="AA38">
        <v>174315.84400000001</v>
      </c>
      <c r="AB38">
        <v>163862.266</v>
      </c>
      <c r="AC38">
        <v>236507.31200000001</v>
      </c>
      <c r="AD38">
        <v>638176.18799999997</v>
      </c>
      <c r="AE38">
        <v>358289.15600000002</v>
      </c>
      <c r="AF38">
        <v>721465.625</v>
      </c>
      <c r="AG38">
        <v>524268.96899999998</v>
      </c>
      <c r="AH38">
        <v>5958566</v>
      </c>
      <c r="AI38">
        <v>898329.875</v>
      </c>
      <c r="AJ38">
        <v>612637.125</v>
      </c>
      <c r="AK38">
        <v>5295007.5</v>
      </c>
      <c r="AL38">
        <v>133113.09400000001</v>
      </c>
      <c r="AM38">
        <v>287929.28100000002</v>
      </c>
      <c r="AN38">
        <v>2451607</v>
      </c>
      <c r="AO38">
        <v>916718.125</v>
      </c>
      <c r="AP38">
        <v>2453673</v>
      </c>
      <c r="AQ38">
        <v>90150.991999999998</v>
      </c>
      <c r="AR38">
        <v>301798.75</v>
      </c>
      <c r="AS38">
        <v>2174119</v>
      </c>
      <c r="AT38">
        <v>207872.92199999999</v>
      </c>
      <c r="AU38">
        <v>2645998.75</v>
      </c>
      <c r="AV38">
        <v>4068824.25</v>
      </c>
      <c r="AW38">
        <v>1149783.875</v>
      </c>
      <c r="AX38">
        <v>1467229.125</v>
      </c>
      <c r="AY38">
        <v>101133.234</v>
      </c>
      <c r="AZ38">
        <v>2580258.5</v>
      </c>
      <c r="BA38">
        <v>510744.625</v>
      </c>
      <c r="BB38">
        <v>32223.33</v>
      </c>
      <c r="BC38">
        <v>302188.875</v>
      </c>
      <c r="BD38">
        <v>721643.56200000003</v>
      </c>
      <c r="BE38">
        <v>1301839.625</v>
      </c>
      <c r="BF38">
        <v>20316.891</v>
      </c>
      <c r="BG38">
        <v>2835285.25</v>
      </c>
      <c r="BH38">
        <v>1245074.625</v>
      </c>
      <c r="BI38">
        <v>319552.56199999998</v>
      </c>
      <c r="BJ38">
        <v>6499706.5</v>
      </c>
      <c r="BK38">
        <v>954826.81200000003</v>
      </c>
      <c r="BL38">
        <v>91407.523000000001</v>
      </c>
      <c r="BM38">
        <v>4357957</v>
      </c>
      <c r="BN38">
        <v>2203681.75</v>
      </c>
      <c r="BO38">
        <v>1497624.125</v>
      </c>
      <c r="BP38">
        <v>672076.31200000003</v>
      </c>
      <c r="BQ38">
        <v>3000788</v>
      </c>
      <c r="BR38">
        <v>2746145.5</v>
      </c>
      <c r="BS38">
        <v>3920769.5</v>
      </c>
      <c r="BT38">
        <v>1690747</v>
      </c>
      <c r="BU38">
        <v>1859461.625</v>
      </c>
      <c r="BV38">
        <v>1895970.875</v>
      </c>
      <c r="BW38">
        <v>2088883.75</v>
      </c>
      <c r="BX38">
        <v>2595668.25</v>
      </c>
      <c r="BY38">
        <v>51256.417999999998</v>
      </c>
      <c r="BZ38">
        <v>476174.93800000002</v>
      </c>
      <c r="CA38">
        <v>1095237.5</v>
      </c>
      <c r="CB38">
        <v>1692818.75</v>
      </c>
      <c r="CC38">
        <v>188515.32800000001</v>
      </c>
      <c r="CD38">
        <v>723935.18799999997</v>
      </c>
      <c r="CE38">
        <v>1641023.125</v>
      </c>
      <c r="CF38">
        <v>856721</v>
      </c>
      <c r="CG38">
        <v>3468978.75</v>
      </c>
      <c r="CH38">
        <v>1420179.375</v>
      </c>
      <c r="CI38">
        <v>2198978</v>
      </c>
      <c r="CJ38">
        <v>3983293</v>
      </c>
      <c r="CK38">
        <v>1719133.875</v>
      </c>
      <c r="CL38">
        <v>6353627</v>
      </c>
      <c r="CM38">
        <v>2990641.25</v>
      </c>
      <c r="CN38">
        <v>1130759.5</v>
      </c>
      <c r="CO38">
        <v>1118881.375</v>
      </c>
      <c r="CP38">
        <v>822042.81200000003</v>
      </c>
      <c r="CQ38">
        <v>1923657.75</v>
      </c>
      <c r="CR38">
        <v>1949840.5</v>
      </c>
      <c r="CS38">
        <v>1901964.25</v>
      </c>
      <c r="CT38">
        <v>5856443.5</v>
      </c>
      <c r="CU38">
        <v>991368.75</v>
      </c>
      <c r="CV38">
        <v>4149432.5</v>
      </c>
      <c r="CW38">
        <v>3355613.75</v>
      </c>
      <c r="CX38">
        <v>1698386.125</v>
      </c>
      <c r="CY38">
        <v>1657921.75</v>
      </c>
      <c r="CZ38">
        <v>2493425.75</v>
      </c>
      <c r="DA38">
        <v>382398.75</v>
      </c>
      <c r="DB38">
        <v>2474358.5</v>
      </c>
      <c r="DC38">
        <v>1610945.375</v>
      </c>
      <c r="DD38">
        <v>1003927.625</v>
      </c>
      <c r="DE38">
        <v>1383487.75</v>
      </c>
      <c r="DF38">
        <v>193148.68799999999</v>
      </c>
      <c r="DG38">
        <v>5233649</v>
      </c>
      <c r="DH38">
        <v>1673609.625</v>
      </c>
      <c r="DI38">
        <v>4424243.5</v>
      </c>
      <c r="DJ38">
        <v>752362.25</v>
      </c>
      <c r="DK38">
        <v>3625212.25</v>
      </c>
      <c r="DL38">
        <v>898877.93799999997</v>
      </c>
      <c r="DM38">
        <v>1494200.75</v>
      </c>
      <c r="DN38">
        <v>2404988.75</v>
      </c>
      <c r="DO38">
        <v>326223.03100000002</v>
      </c>
      <c r="DP38">
        <v>2206129.75</v>
      </c>
      <c r="DQ38">
        <v>1021856.5</v>
      </c>
      <c r="DR38">
        <v>3104755.75</v>
      </c>
      <c r="DS38">
        <v>5872576.5</v>
      </c>
      <c r="DT38">
        <v>6609423.5</v>
      </c>
      <c r="DU38">
        <v>1512901.375</v>
      </c>
      <c r="DV38">
        <v>1077554.125</v>
      </c>
      <c r="DW38">
        <v>204565.359</v>
      </c>
      <c r="DX38">
        <v>2643378.25</v>
      </c>
      <c r="DY38" s="1">
        <v>1384169.875</v>
      </c>
      <c r="DZ38">
        <v>417403.68800000002</v>
      </c>
      <c r="EA38">
        <v>8702074</v>
      </c>
      <c r="EB38">
        <v>4663776</v>
      </c>
      <c r="EC38">
        <v>4474290</v>
      </c>
      <c r="ED38">
        <v>1373898.125</v>
      </c>
      <c r="EE38">
        <v>920165.125</v>
      </c>
      <c r="EF38">
        <v>621377.06200000003</v>
      </c>
      <c r="EG38">
        <v>434259.06199999998</v>
      </c>
      <c r="EH38">
        <v>1794908.125</v>
      </c>
      <c r="EI38">
        <v>529865.31200000003</v>
      </c>
      <c r="EJ38">
        <v>3362876.75</v>
      </c>
      <c r="EK38">
        <v>3568105</v>
      </c>
      <c r="EL38">
        <v>1297508.125</v>
      </c>
      <c r="EM38">
        <v>1662624.375</v>
      </c>
      <c r="EN38">
        <v>1237275.5</v>
      </c>
      <c r="EO38">
        <v>2084291.875</v>
      </c>
      <c r="EP38">
        <v>657400.125</v>
      </c>
      <c r="EQ38">
        <v>2619693</v>
      </c>
      <c r="ER38">
        <v>6443479</v>
      </c>
      <c r="ES38">
        <v>19635.687999999998</v>
      </c>
      <c r="ET38">
        <v>147851.04699999999</v>
      </c>
      <c r="EU38">
        <v>2577783.75</v>
      </c>
      <c r="EV38">
        <v>3952868.5</v>
      </c>
      <c r="EW38">
        <v>3226741.25</v>
      </c>
      <c r="EX38">
        <v>1913454.375</v>
      </c>
      <c r="EY38">
        <v>300077.06199999998</v>
      </c>
      <c r="EZ38">
        <v>221604.31200000001</v>
      </c>
      <c r="FA38">
        <v>4240912</v>
      </c>
      <c r="FB38">
        <v>2056709.25</v>
      </c>
      <c r="FC38">
        <v>204411.609</v>
      </c>
      <c r="FD38">
        <v>893843.875</v>
      </c>
      <c r="FE38">
        <v>2588948.75</v>
      </c>
      <c r="FF38">
        <v>1394228.5</v>
      </c>
      <c r="FG38">
        <v>7203791.5</v>
      </c>
      <c r="FH38">
        <v>512845.03100000002</v>
      </c>
      <c r="FI38">
        <v>4461932</v>
      </c>
      <c r="FJ38">
        <v>2477844.25</v>
      </c>
      <c r="FK38">
        <v>1385764</v>
      </c>
      <c r="FL38">
        <v>319667.84399999998</v>
      </c>
      <c r="FM38">
        <v>871150.25</v>
      </c>
      <c r="FN38">
        <v>1794951</v>
      </c>
      <c r="FO38">
        <v>2315750.25</v>
      </c>
      <c r="FP38">
        <v>742167.375</v>
      </c>
      <c r="FQ38">
        <v>331572.53100000002</v>
      </c>
      <c r="FR38">
        <v>3001255.5</v>
      </c>
      <c r="FS38">
        <v>693595.56200000003</v>
      </c>
      <c r="FT38">
        <v>1406215.625</v>
      </c>
      <c r="FU38">
        <v>8518326</v>
      </c>
      <c r="FV38">
        <v>3031542.5</v>
      </c>
      <c r="FW38">
        <v>580853.31200000003</v>
      </c>
      <c r="FX38">
        <v>1851018.5</v>
      </c>
      <c r="FY38">
        <v>824328.375</v>
      </c>
      <c r="FZ38">
        <v>2086617.625</v>
      </c>
      <c r="GA38">
        <v>107031.32799999999</v>
      </c>
      <c r="GB38">
        <v>2589644.75</v>
      </c>
      <c r="GC38">
        <v>839610.93799999997</v>
      </c>
      <c r="GD38">
        <v>711780.31200000003</v>
      </c>
      <c r="GE38">
        <v>414430.375</v>
      </c>
      <c r="GF38">
        <v>602377.31200000003</v>
      </c>
      <c r="GG38">
        <v>776902.125</v>
      </c>
      <c r="GH38">
        <v>5081254.5</v>
      </c>
      <c r="GI38">
        <v>4325727</v>
      </c>
      <c r="GJ38">
        <v>188616.21900000001</v>
      </c>
      <c r="GK38">
        <v>2516595</v>
      </c>
      <c r="GL38">
        <v>3623742.5</v>
      </c>
      <c r="GM38">
        <v>4765584</v>
      </c>
      <c r="GN38">
        <v>150339.891</v>
      </c>
      <c r="GO38">
        <v>369401.5</v>
      </c>
      <c r="GP38">
        <v>1696236.125</v>
      </c>
      <c r="GQ38">
        <v>2057382</v>
      </c>
      <c r="GR38">
        <v>2999897</v>
      </c>
      <c r="GS38">
        <v>2000099.25</v>
      </c>
      <c r="GT38">
        <v>613743.75</v>
      </c>
      <c r="GU38">
        <v>162814.766</v>
      </c>
      <c r="GV38">
        <v>1484736.125</v>
      </c>
      <c r="GW38">
        <v>1061304.75</v>
      </c>
      <c r="GX38">
        <v>786023.375</v>
      </c>
      <c r="GY38">
        <v>1091249.125</v>
      </c>
      <c r="GZ38">
        <v>1843465.25</v>
      </c>
      <c r="HA38">
        <v>1268799.375</v>
      </c>
      <c r="HB38">
        <v>3521390</v>
      </c>
      <c r="HC38">
        <v>816629.5</v>
      </c>
      <c r="HD38">
        <v>530026.125</v>
      </c>
      <c r="HE38">
        <v>1260703</v>
      </c>
      <c r="HF38">
        <v>4101930.5</v>
      </c>
      <c r="HG38">
        <v>69820.008000000002</v>
      </c>
      <c r="HH38">
        <v>463795.78100000002</v>
      </c>
      <c r="HI38">
        <v>893125.75</v>
      </c>
      <c r="HJ38">
        <v>279908.15600000002</v>
      </c>
      <c r="HK38">
        <v>2388758</v>
      </c>
      <c r="HL38">
        <v>994182.06200000003</v>
      </c>
      <c r="HM38">
        <v>1211201.5</v>
      </c>
      <c r="HN38">
        <v>1337019.75</v>
      </c>
      <c r="HO38">
        <v>19723.960999999999</v>
      </c>
      <c r="HP38">
        <v>3202357.5</v>
      </c>
      <c r="HQ38">
        <v>2831925.5</v>
      </c>
      <c r="HR38">
        <v>10218.999</v>
      </c>
      <c r="HS38">
        <v>521039.81199999998</v>
      </c>
      <c r="HT38">
        <v>1437651</v>
      </c>
      <c r="HU38">
        <v>2987931.25</v>
      </c>
      <c r="HV38">
        <v>403929.46899999998</v>
      </c>
      <c r="HW38">
        <v>4236473.5</v>
      </c>
      <c r="HX38">
        <v>176317.04699999999</v>
      </c>
      <c r="HY38">
        <v>1014224.75</v>
      </c>
      <c r="HZ38">
        <v>22022.460999999999</v>
      </c>
      <c r="IA38">
        <v>941512.125</v>
      </c>
      <c r="IB38">
        <v>163628.06200000001</v>
      </c>
      <c r="IC38">
        <v>850880.18799999997</v>
      </c>
      <c r="ID38">
        <v>1332130.25</v>
      </c>
      <c r="IE38">
        <v>6073642</v>
      </c>
      <c r="IF38">
        <v>1614879.375</v>
      </c>
      <c r="IG38">
        <v>2021187.625</v>
      </c>
      <c r="IH38">
        <v>945237.875</v>
      </c>
      <c r="II38">
        <v>4784255.5</v>
      </c>
      <c r="IJ38">
        <v>481495.06199999998</v>
      </c>
      <c r="IK38">
        <v>1114799.5</v>
      </c>
      <c r="IL38">
        <v>434592.125</v>
      </c>
      <c r="IM38">
        <v>855445.25</v>
      </c>
      <c r="IN38">
        <v>927357.875</v>
      </c>
      <c r="IO38">
        <v>21412.605</v>
      </c>
      <c r="IP38">
        <v>476555.59399999998</v>
      </c>
      <c r="IQ38">
        <v>375449.06199999998</v>
      </c>
      <c r="IR38">
        <v>103390.07799999999</v>
      </c>
      <c r="IS38">
        <v>18168.976999999999</v>
      </c>
      <c r="IT38">
        <v>8602.1790000000001</v>
      </c>
      <c r="IU38">
        <v>96175.437999999995</v>
      </c>
      <c r="IV38">
        <v>33911.656000000003</v>
      </c>
    </row>
    <row r="39" spans="1:256" x14ac:dyDescent="0.15">
      <c r="A39">
        <v>3294.4340000000002</v>
      </c>
      <c r="B39">
        <v>387.78899999999999</v>
      </c>
      <c r="C39">
        <v>3096.2460000000001</v>
      </c>
      <c r="D39">
        <v>22161.002</v>
      </c>
      <c r="E39">
        <v>138203.78099999999</v>
      </c>
      <c r="F39">
        <v>33400.398000000001</v>
      </c>
      <c r="G39">
        <v>25764.833999999999</v>
      </c>
      <c r="H39">
        <v>350233.78100000002</v>
      </c>
      <c r="I39">
        <v>211209.15599999999</v>
      </c>
      <c r="J39">
        <v>1891637.25</v>
      </c>
      <c r="K39">
        <v>280145.43800000002</v>
      </c>
      <c r="L39">
        <v>712320.25</v>
      </c>
      <c r="M39">
        <v>471684.875</v>
      </c>
      <c r="N39">
        <v>622047.75</v>
      </c>
      <c r="O39">
        <v>856397.125</v>
      </c>
      <c r="P39">
        <v>531030.31200000003</v>
      </c>
      <c r="Q39">
        <v>150261.45300000001</v>
      </c>
      <c r="R39">
        <v>5722217.5</v>
      </c>
      <c r="S39">
        <v>376137.21899999998</v>
      </c>
      <c r="T39">
        <v>602531.81200000003</v>
      </c>
      <c r="U39">
        <v>5077502</v>
      </c>
      <c r="V39">
        <v>942954.25</v>
      </c>
      <c r="W39">
        <v>1328328.875</v>
      </c>
      <c r="X39">
        <v>1091777.75</v>
      </c>
      <c r="Y39">
        <v>1046412.5</v>
      </c>
      <c r="Z39">
        <v>2484516.75</v>
      </c>
      <c r="AA39">
        <v>179795.54699999999</v>
      </c>
      <c r="AB39">
        <v>124916.641</v>
      </c>
      <c r="AC39">
        <v>1856285.125</v>
      </c>
      <c r="AD39">
        <v>1351536.875</v>
      </c>
      <c r="AE39">
        <v>261090.5</v>
      </c>
      <c r="AF39">
        <v>1160855.25</v>
      </c>
      <c r="AG39">
        <v>20557.719000000001</v>
      </c>
      <c r="AH39">
        <v>2225055.25</v>
      </c>
      <c r="AI39">
        <v>39593.233999999997</v>
      </c>
      <c r="AJ39">
        <v>1249351.75</v>
      </c>
      <c r="AK39">
        <v>1047426.812</v>
      </c>
      <c r="AL39">
        <v>269973.81199999998</v>
      </c>
      <c r="AM39">
        <v>1397733.375</v>
      </c>
      <c r="AN39">
        <v>1362994.125</v>
      </c>
      <c r="AO39">
        <v>200797.34400000001</v>
      </c>
      <c r="AP39">
        <v>1041431.438</v>
      </c>
      <c r="AQ39">
        <v>1891891.25</v>
      </c>
      <c r="AR39">
        <v>1560155</v>
      </c>
      <c r="AS39">
        <v>4241865</v>
      </c>
      <c r="AT39">
        <v>1723360.75</v>
      </c>
      <c r="AU39">
        <v>2059353.75</v>
      </c>
      <c r="AV39">
        <v>941090.125</v>
      </c>
      <c r="AW39">
        <v>2674295</v>
      </c>
      <c r="AX39">
        <v>3219530</v>
      </c>
      <c r="AY39">
        <v>2999386.75</v>
      </c>
      <c r="AZ39">
        <v>2623175.25</v>
      </c>
      <c r="BA39">
        <v>2003241</v>
      </c>
      <c r="BB39">
        <v>3103830</v>
      </c>
      <c r="BC39">
        <v>4491991.5</v>
      </c>
      <c r="BD39">
        <v>466227.90600000002</v>
      </c>
      <c r="BE39">
        <v>4348893</v>
      </c>
      <c r="BF39">
        <v>1229514.25</v>
      </c>
      <c r="BG39">
        <v>3231051.75</v>
      </c>
      <c r="BH39">
        <v>1187572.25</v>
      </c>
      <c r="BI39">
        <v>2413194.5</v>
      </c>
      <c r="BJ39">
        <v>787095.75</v>
      </c>
      <c r="BK39">
        <v>10616323</v>
      </c>
      <c r="BL39">
        <v>888980.375</v>
      </c>
      <c r="BM39">
        <v>404440.09399999998</v>
      </c>
      <c r="BN39">
        <v>484192.78100000002</v>
      </c>
      <c r="BO39">
        <v>3765753.5</v>
      </c>
      <c r="BP39">
        <v>5635897.5</v>
      </c>
      <c r="BQ39">
        <v>441204.59399999998</v>
      </c>
      <c r="BR39">
        <v>1367482.625</v>
      </c>
      <c r="BS39">
        <v>499919.81199999998</v>
      </c>
      <c r="BT39">
        <v>372911.625</v>
      </c>
      <c r="BU39">
        <v>1494028.5</v>
      </c>
      <c r="BV39">
        <v>794593.625</v>
      </c>
      <c r="BW39">
        <v>697400.31200000003</v>
      </c>
      <c r="BX39">
        <v>1253856.5</v>
      </c>
      <c r="BY39">
        <v>193330.75</v>
      </c>
      <c r="BZ39">
        <v>1069148</v>
      </c>
      <c r="CA39">
        <v>1454059</v>
      </c>
      <c r="CB39">
        <v>2534656</v>
      </c>
      <c r="CC39">
        <v>832663.375</v>
      </c>
      <c r="CD39">
        <v>827830.18799999997</v>
      </c>
      <c r="CE39">
        <v>1018483.375</v>
      </c>
      <c r="CF39">
        <v>2944305.5</v>
      </c>
      <c r="CG39">
        <v>506470.46899999998</v>
      </c>
      <c r="CH39">
        <v>796460.18799999997</v>
      </c>
      <c r="CI39">
        <v>1081337.25</v>
      </c>
      <c r="CJ39">
        <v>24135.611000000001</v>
      </c>
      <c r="CK39">
        <v>35416.18</v>
      </c>
      <c r="CL39">
        <v>1248390.875</v>
      </c>
      <c r="CM39">
        <v>127595.56200000001</v>
      </c>
      <c r="CN39">
        <v>2555171.75</v>
      </c>
      <c r="CO39">
        <v>854357.625</v>
      </c>
      <c r="CP39">
        <v>346460.96899999998</v>
      </c>
      <c r="CQ39">
        <v>927598.81200000003</v>
      </c>
      <c r="CR39">
        <v>3239977.5</v>
      </c>
      <c r="CS39">
        <v>921447.06200000003</v>
      </c>
      <c r="CT39">
        <v>5331131.5</v>
      </c>
      <c r="CU39">
        <v>1439557.375</v>
      </c>
      <c r="CV39">
        <v>8324365</v>
      </c>
      <c r="CW39">
        <v>2817916</v>
      </c>
      <c r="CX39">
        <v>1784000.625</v>
      </c>
      <c r="CY39">
        <v>2874686.5</v>
      </c>
      <c r="CZ39">
        <v>709556.25</v>
      </c>
      <c r="DA39">
        <v>766757.56200000003</v>
      </c>
      <c r="DB39">
        <v>1415401.875</v>
      </c>
      <c r="DC39">
        <v>7280328</v>
      </c>
      <c r="DD39">
        <v>160247.92199999999</v>
      </c>
      <c r="DE39">
        <v>826788.375</v>
      </c>
      <c r="DF39">
        <v>1509169</v>
      </c>
      <c r="DG39">
        <v>3466825</v>
      </c>
      <c r="DH39">
        <v>3943476.75</v>
      </c>
      <c r="DI39">
        <v>3383731</v>
      </c>
      <c r="DJ39">
        <v>5305584</v>
      </c>
      <c r="DK39">
        <v>4749606</v>
      </c>
      <c r="DL39">
        <v>1840612.75</v>
      </c>
      <c r="DM39">
        <v>4116.518</v>
      </c>
      <c r="DN39">
        <v>1464994.625</v>
      </c>
      <c r="DO39">
        <v>3598633.5</v>
      </c>
      <c r="DP39">
        <v>5626602</v>
      </c>
      <c r="DQ39">
        <v>6982789</v>
      </c>
      <c r="DR39">
        <v>3905738.5</v>
      </c>
      <c r="DS39">
        <v>2055469.875</v>
      </c>
      <c r="DT39">
        <v>510098.5</v>
      </c>
      <c r="DU39">
        <v>3767292.75</v>
      </c>
      <c r="DV39">
        <v>2128381</v>
      </c>
      <c r="DW39">
        <v>1000072.25</v>
      </c>
      <c r="DX39">
        <v>3573052</v>
      </c>
      <c r="DY39" s="1">
        <v>7806865</v>
      </c>
      <c r="DZ39">
        <v>2913253.75</v>
      </c>
      <c r="EA39">
        <v>93845.233999999997</v>
      </c>
      <c r="EB39">
        <v>212136.68799999999</v>
      </c>
      <c r="EC39">
        <v>7299955.5</v>
      </c>
      <c r="ED39">
        <v>463601.625</v>
      </c>
      <c r="EE39">
        <v>276143.53100000002</v>
      </c>
      <c r="EF39">
        <v>210029.04699999999</v>
      </c>
      <c r="EG39">
        <v>6911524</v>
      </c>
      <c r="EH39">
        <v>1654731.5</v>
      </c>
      <c r="EI39">
        <v>3830064.5</v>
      </c>
      <c r="EJ39">
        <v>2534548.75</v>
      </c>
      <c r="EK39">
        <v>3761198.5</v>
      </c>
      <c r="EL39">
        <v>3422410.5</v>
      </c>
      <c r="EM39">
        <v>1372138.25</v>
      </c>
      <c r="EN39">
        <v>248765.79699999999</v>
      </c>
      <c r="EO39">
        <v>1587575.625</v>
      </c>
      <c r="EP39">
        <v>2636065</v>
      </c>
      <c r="EQ39">
        <v>165527.766</v>
      </c>
      <c r="ER39">
        <v>2189102.25</v>
      </c>
      <c r="ES39">
        <v>793532</v>
      </c>
      <c r="ET39">
        <v>429206.93800000002</v>
      </c>
      <c r="EU39">
        <v>363454.46899999998</v>
      </c>
      <c r="EV39">
        <v>923414.75</v>
      </c>
      <c r="EW39">
        <v>2030114.5</v>
      </c>
      <c r="EX39">
        <v>1886500.375</v>
      </c>
      <c r="EY39">
        <v>4471580</v>
      </c>
      <c r="EZ39">
        <v>2430634.75</v>
      </c>
      <c r="FA39">
        <v>699016.125</v>
      </c>
      <c r="FB39">
        <v>1108065.25</v>
      </c>
      <c r="FC39">
        <v>1254250</v>
      </c>
      <c r="FD39">
        <v>862565.43799999997</v>
      </c>
      <c r="FE39">
        <v>2736683.75</v>
      </c>
      <c r="FF39">
        <v>521673.875</v>
      </c>
      <c r="FG39">
        <v>6113212.5</v>
      </c>
      <c r="FH39">
        <v>628474.75</v>
      </c>
      <c r="FI39">
        <v>1796306.375</v>
      </c>
      <c r="FJ39">
        <v>1744265.25</v>
      </c>
      <c r="FK39">
        <v>1912887</v>
      </c>
      <c r="FL39">
        <v>2010937.25</v>
      </c>
      <c r="FM39">
        <v>1523783</v>
      </c>
      <c r="FN39">
        <v>1549592.75</v>
      </c>
      <c r="FO39">
        <v>1087122.375</v>
      </c>
      <c r="FP39">
        <v>285088.15600000002</v>
      </c>
      <c r="FQ39">
        <v>3382.6060000000002</v>
      </c>
      <c r="FR39">
        <v>608727.625</v>
      </c>
      <c r="FS39">
        <v>525181.31200000003</v>
      </c>
      <c r="FT39">
        <v>682219.43799999997</v>
      </c>
      <c r="FU39">
        <v>2020121.375</v>
      </c>
      <c r="FV39">
        <v>6662350.5</v>
      </c>
      <c r="FW39">
        <v>754916.56200000003</v>
      </c>
      <c r="FX39">
        <v>3919279.25</v>
      </c>
      <c r="FY39">
        <v>351301.59399999998</v>
      </c>
      <c r="FZ39">
        <v>247313.79699999999</v>
      </c>
      <c r="GA39">
        <v>787355.06200000003</v>
      </c>
      <c r="GB39">
        <v>1652450.625</v>
      </c>
      <c r="GC39">
        <v>2367092</v>
      </c>
      <c r="GD39">
        <v>215245.75</v>
      </c>
      <c r="GE39">
        <v>2386289.25</v>
      </c>
      <c r="GF39">
        <v>1459796.375</v>
      </c>
      <c r="GG39">
        <v>5404619</v>
      </c>
      <c r="GH39">
        <v>445389.81199999998</v>
      </c>
      <c r="GI39">
        <v>2428581.75</v>
      </c>
      <c r="GJ39">
        <v>1291609.25</v>
      </c>
      <c r="GK39">
        <v>3573894</v>
      </c>
      <c r="GL39">
        <v>360720.31199999998</v>
      </c>
      <c r="GM39">
        <v>417396.90600000002</v>
      </c>
      <c r="GN39">
        <v>3323369.25</v>
      </c>
      <c r="GO39">
        <v>6237621.5</v>
      </c>
      <c r="GP39">
        <v>259487.92199999999</v>
      </c>
      <c r="GQ39">
        <v>938145.56200000003</v>
      </c>
      <c r="GR39">
        <v>379484.18800000002</v>
      </c>
      <c r="GS39">
        <v>762668.25</v>
      </c>
      <c r="GT39">
        <v>350024.75</v>
      </c>
      <c r="GU39">
        <v>1653803.875</v>
      </c>
      <c r="GV39">
        <v>747592.68799999997</v>
      </c>
      <c r="GW39">
        <v>3116065</v>
      </c>
      <c r="GX39">
        <v>593837.375</v>
      </c>
      <c r="GY39">
        <v>3612059.75</v>
      </c>
      <c r="GZ39">
        <v>379281.125</v>
      </c>
      <c r="HA39">
        <v>279659.84399999998</v>
      </c>
      <c r="HB39">
        <v>1111844.25</v>
      </c>
      <c r="HC39">
        <v>1158914.5</v>
      </c>
      <c r="HD39">
        <v>3039436.5</v>
      </c>
      <c r="HE39">
        <v>1848726.875</v>
      </c>
      <c r="HF39">
        <v>1589670.875</v>
      </c>
      <c r="HG39">
        <v>272422.93800000002</v>
      </c>
      <c r="HH39">
        <v>895002.68799999997</v>
      </c>
      <c r="HI39">
        <v>240311.984</v>
      </c>
      <c r="HJ39">
        <v>916788.75</v>
      </c>
      <c r="HK39">
        <v>131402.75</v>
      </c>
      <c r="HL39">
        <v>1734348.75</v>
      </c>
      <c r="HM39">
        <v>1203420.625</v>
      </c>
      <c r="HN39">
        <v>18003.776999999998</v>
      </c>
      <c r="HO39">
        <v>520798.125</v>
      </c>
      <c r="HP39">
        <v>357982.28100000002</v>
      </c>
      <c r="HQ39">
        <v>4069902</v>
      </c>
      <c r="HR39">
        <v>16123.261</v>
      </c>
      <c r="HS39">
        <v>197714.71900000001</v>
      </c>
      <c r="HT39">
        <v>2764646.75</v>
      </c>
      <c r="HU39">
        <v>240805.15599999999</v>
      </c>
      <c r="HV39">
        <v>378544.625</v>
      </c>
      <c r="HW39">
        <v>280191.875</v>
      </c>
      <c r="HX39">
        <v>1293922.125</v>
      </c>
      <c r="HY39">
        <v>227523.07800000001</v>
      </c>
      <c r="HZ39">
        <v>514256.34399999998</v>
      </c>
      <c r="IA39">
        <v>93966.375</v>
      </c>
      <c r="IB39">
        <v>337722.84399999998</v>
      </c>
      <c r="IC39">
        <v>398085.46899999998</v>
      </c>
      <c r="ID39">
        <v>409389.34399999998</v>
      </c>
      <c r="IE39">
        <v>569652.75</v>
      </c>
      <c r="IF39">
        <v>153323.06200000001</v>
      </c>
      <c r="IG39">
        <v>185222.891</v>
      </c>
      <c r="IH39">
        <v>889489.68799999997</v>
      </c>
      <c r="II39">
        <v>1066100.25</v>
      </c>
      <c r="IJ39">
        <v>1058613.75</v>
      </c>
      <c r="IK39">
        <v>1227634.875</v>
      </c>
      <c r="IL39">
        <v>768318.18799999997</v>
      </c>
      <c r="IM39">
        <v>1704324.875</v>
      </c>
      <c r="IN39">
        <v>548072.875</v>
      </c>
      <c r="IO39">
        <v>293687.375</v>
      </c>
      <c r="IP39">
        <v>414104.28100000002</v>
      </c>
      <c r="IQ39">
        <v>69544.156000000003</v>
      </c>
      <c r="IR39">
        <v>198455.54699999999</v>
      </c>
      <c r="IS39">
        <v>51124.531000000003</v>
      </c>
      <c r="IT39">
        <v>20731.732</v>
      </c>
      <c r="IU39">
        <v>34786.902000000002</v>
      </c>
      <c r="IV39">
        <v>5853.57</v>
      </c>
    </row>
    <row r="40" spans="1:256" x14ac:dyDescent="0.15">
      <c r="A40">
        <v>275.93400000000003</v>
      </c>
      <c r="B40">
        <v>387.089</v>
      </c>
      <c r="C40">
        <v>55985.754000000001</v>
      </c>
      <c r="D40">
        <v>10610.578</v>
      </c>
      <c r="E40">
        <v>4415.8019999999997</v>
      </c>
      <c r="F40">
        <v>139762.04699999999</v>
      </c>
      <c r="G40">
        <v>179308.266</v>
      </c>
      <c r="H40">
        <v>757814.125</v>
      </c>
      <c r="I40">
        <v>530957.81200000003</v>
      </c>
      <c r="J40">
        <v>534075.5</v>
      </c>
      <c r="K40">
        <v>166228.90599999999</v>
      </c>
      <c r="L40">
        <v>1525437.625</v>
      </c>
      <c r="M40">
        <v>170826.25</v>
      </c>
      <c r="N40">
        <v>854408.06200000003</v>
      </c>
      <c r="O40">
        <v>1793672.125</v>
      </c>
      <c r="P40">
        <v>421697.18800000002</v>
      </c>
      <c r="Q40">
        <v>176691.54699999999</v>
      </c>
      <c r="R40">
        <v>525813.43799999997</v>
      </c>
      <c r="S40">
        <v>132534.42199999999</v>
      </c>
      <c r="T40">
        <v>1099104.75</v>
      </c>
      <c r="U40">
        <v>1868363.25</v>
      </c>
      <c r="V40">
        <v>2217204.25</v>
      </c>
      <c r="W40">
        <v>727991.43799999997</v>
      </c>
      <c r="X40">
        <v>3603343.25</v>
      </c>
      <c r="Y40">
        <v>1318931.625</v>
      </c>
      <c r="Z40">
        <v>255431.75</v>
      </c>
      <c r="AA40">
        <v>5136173.5</v>
      </c>
      <c r="AB40">
        <v>17792.794999999998</v>
      </c>
      <c r="AC40">
        <v>2796276</v>
      </c>
      <c r="AD40">
        <v>1163216.75</v>
      </c>
      <c r="AE40">
        <v>336721.43800000002</v>
      </c>
      <c r="AF40">
        <v>1806315.125</v>
      </c>
      <c r="AG40">
        <v>2881955.25</v>
      </c>
      <c r="AH40">
        <v>868031.68799999997</v>
      </c>
      <c r="AI40">
        <v>1168.588</v>
      </c>
      <c r="AJ40">
        <v>1542082.5</v>
      </c>
      <c r="AK40">
        <v>81063.358999999997</v>
      </c>
      <c r="AL40">
        <v>661174.875</v>
      </c>
      <c r="AM40">
        <v>438510.125</v>
      </c>
      <c r="AN40">
        <v>1221972</v>
      </c>
      <c r="AO40">
        <v>1409402.75</v>
      </c>
      <c r="AP40">
        <v>691443.25</v>
      </c>
      <c r="AQ40">
        <v>115138.133</v>
      </c>
      <c r="AR40">
        <v>460735.28100000002</v>
      </c>
      <c r="AS40">
        <v>811259.875</v>
      </c>
      <c r="AT40">
        <v>1194944.75</v>
      </c>
      <c r="AU40">
        <v>467980.81199999998</v>
      </c>
      <c r="AV40">
        <v>3364927.5</v>
      </c>
      <c r="AW40">
        <v>1282384.5</v>
      </c>
      <c r="AX40">
        <v>796117.75</v>
      </c>
      <c r="AY40">
        <v>1185755.5</v>
      </c>
      <c r="AZ40">
        <v>783177.06200000003</v>
      </c>
      <c r="BA40">
        <v>3592927.25</v>
      </c>
      <c r="BB40">
        <v>1712244.625</v>
      </c>
      <c r="BC40">
        <v>1541687.25</v>
      </c>
      <c r="BD40">
        <v>3291449</v>
      </c>
      <c r="BE40">
        <v>949840.875</v>
      </c>
      <c r="BF40">
        <v>619179.18799999997</v>
      </c>
      <c r="BG40">
        <v>1310751.5</v>
      </c>
      <c r="BH40">
        <v>4163290.75</v>
      </c>
      <c r="BI40">
        <v>3594483.25</v>
      </c>
      <c r="BJ40">
        <v>3358474</v>
      </c>
      <c r="BK40">
        <v>2234171.75</v>
      </c>
      <c r="BL40">
        <v>2554205</v>
      </c>
      <c r="BM40">
        <v>122871.711</v>
      </c>
      <c r="BN40">
        <v>330215.125</v>
      </c>
      <c r="BO40">
        <v>3142567.25</v>
      </c>
      <c r="BP40">
        <v>2631830.5</v>
      </c>
      <c r="BQ40">
        <v>307313</v>
      </c>
      <c r="BR40">
        <v>6767380</v>
      </c>
      <c r="BS40">
        <v>331966.28100000002</v>
      </c>
      <c r="BT40">
        <v>1117064.25</v>
      </c>
      <c r="BU40">
        <v>451062.71899999998</v>
      </c>
      <c r="BV40">
        <v>760996.81200000003</v>
      </c>
      <c r="BW40">
        <v>4435014.5</v>
      </c>
      <c r="BX40">
        <v>5204362</v>
      </c>
      <c r="BY40">
        <v>2085528.375</v>
      </c>
      <c r="BZ40">
        <v>2172418.25</v>
      </c>
      <c r="CA40">
        <v>1306118.875</v>
      </c>
      <c r="CB40">
        <v>6064738.5</v>
      </c>
      <c r="CC40">
        <v>151378.68799999999</v>
      </c>
      <c r="CD40">
        <v>103797.789</v>
      </c>
      <c r="CE40">
        <v>124568.477</v>
      </c>
      <c r="CF40">
        <v>52481.347999999998</v>
      </c>
      <c r="CG40">
        <v>9020.9529999999995</v>
      </c>
      <c r="CH40">
        <v>215904.56200000001</v>
      </c>
      <c r="CI40">
        <v>1006338.688</v>
      </c>
      <c r="CJ40">
        <v>2995033.25</v>
      </c>
      <c r="CK40">
        <v>669735.875</v>
      </c>
      <c r="CL40">
        <v>4340894</v>
      </c>
      <c r="CM40">
        <v>1027519.062</v>
      </c>
      <c r="CN40">
        <v>770899.56200000003</v>
      </c>
      <c r="CO40">
        <v>67901.718999999997</v>
      </c>
      <c r="CP40">
        <v>588503.75</v>
      </c>
      <c r="CQ40">
        <v>2464993.5</v>
      </c>
      <c r="CR40">
        <v>3613308.5</v>
      </c>
      <c r="CS40">
        <v>1634532.875</v>
      </c>
      <c r="CT40">
        <v>766982.75</v>
      </c>
      <c r="CU40">
        <v>178600.17199999999</v>
      </c>
      <c r="CV40">
        <v>214176.09400000001</v>
      </c>
      <c r="CW40">
        <v>637636</v>
      </c>
      <c r="CX40">
        <v>138307.43799999999</v>
      </c>
      <c r="CY40">
        <v>1126104.5</v>
      </c>
      <c r="CZ40">
        <v>1696227.25</v>
      </c>
      <c r="DA40">
        <v>4931246</v>
      </c>
      <c r="DB40">
        <v>4372249.5</v>
      </c>
      <c r="DC40">
        <v>4485542.5</v>
      </c>
      <c r="DD40">
        <v>1974310</v>
      </c>
      <c r="DE40">
        <v>1126144.25</v>
      </c>
      <c r="DF40">
        <v>696051.25</v>
      </c>
      <c r="DG40">
        <v>345441.25</v>
      </c>
      <c r="DH40">
        <v>2298715.25</v>
      </c>
      <c r="DI40">
        <v>1021671.125</v>
      </c>
      <c r="DJ40">
        <v>1350742</v>
      </c>
      <c r="DK40">
        <v>456569.93800000002</v>
      </c>
      <c r="DL40">
        <v>973972.625</v>
      </c>
      <c r="DM40">
        <v>1139626.375</v>
      </c>
      <c r="DN40">
        <v>4921384.5</v>
      </c>
      <c r="DO40">
        <v>2069494.625</v>
      </c>
      <c r="DP40">
        <v>754836.75</v>
      </c>
      <c r="DQ40">
        <v>3453109.5</v>
      </c>
      <c r="DR40">
        <v>1591045</v>
      </c>
      <c r="DS40">
        <v>2685453.75</v>
      </c>
      <c r="DT40">
        <v>169326.125</v>
      </c>
      <c r="DU40">
        <v>4050250.25</v>
      </c>
      <c r="DV40">
        <v>1641804</v>
      </c>
      <c r="DW40">
        <v>2285906</v>
      </c>
      <c r="DX40">
        <v>11157035</v>
      </c>
      <c r="DY40" s="1">
        <v>14436291</v>
      </c>
      <c r="DZ40">
        <v>1954149.875</v>
      </c>
      <c r="EA40">
        <v>2604004.75</v>
      </c>
      <c r="EB40">
        <v>5796749</v>
      </c>
      <c r="EC40">
        <v>3600762</v>
      </c>
      <c r="ED40">
        <v>6309698</v>
      </c>
      <c r="EE40">
        <v>785549.75</v>
      </c>
      <c r="EF40">
        <v>5055000</v>
      </c>
      <c r="EG40">
        <v>423905.31199999998</v>
      </c>
      <c r="EH40">
        <v>4590469</v>
      </c>
      <c r="EI40">
        <v>772607.75</v>
      </c>
      <c r="EJ40">
        <v>1110295.875</v>
      </c>
      <c r="EK40">
        <v>3726991.5</v>
      </c>
      <c r="EL40">
        <v>2127052</v>
      </c>
      <c r="EM40">
        <v>4313791</v>
      </c>
      <c r="EN40">
        <v>1446385.75</v>
      </c>
      <c r="EO40">
        <v>415848.84399999998</v>
      </c>
      <c r="EP40">
        <v>803425.31200000003</v>
      </c>
      <c r="EQ40">
        <v>561856.18799999997</v>
      </c>
      <c r="ER40">
        <v>1284470.25</v>
      </c>
      <c r="ES40">
        <v>5055353</v>
      </c>
      <c r="ET40">
        <v>1118896.5</v>
      </c>
      <c r="EU40">
        <v>2619905</v>
      </c>
      <c r="EV40">
        <v>1271876.375</v>
      </c>
      <c r="EW40">
        <v>736861</v>
      </c>
      <c r="EX40">
        <v>774968.06200000003</v>
      </c>
      <c r="EY40">
        <v>1603472.75</v>
      </c>
      <c r="EZ40">
        <v>3872697</v>
      </c>
      <c r="FA40">
        <v>542433.25</v>
      </c>
      <c r="FB40">
        <v>1276486.25</v>
      </c>
      <c r="FC40">
        <v>18571.305</v>
      </c>
      <c r="FD40">
        <v>2207350.75</v>
      </c>
      <c r="FE40">
        <v>2153591.5</v>
      </c>
      <c r="FF40">
        <v>4601622.5</v>
      </c>
      <c r="FG40">
        <v>1387865.5</v>
      </c>
      <c r="FH40">
        <v>26610.888999999999</v>
      </c>
      <c r="FI40">
        <v>364780.125</v>
      </c>
      <c r="FJ40">
        <v>13099.450999999999</v>
      </c>
      <c r="FK40">
        <v>275100.25</v>
      </c>
      <c r="FL40">
        <v>1616599.125</v>
      </c>
      <c r="FM40">
        <v>3781634.25</v>
      </c>
      <c r="FN40">
        <v>709245.31200000003</v>
      </c>
      <c r="FO40">
        <v>159749.71900000001</v>
      </c>
      <c r="FP40">
        <v>4268013.5</v>
      </c>
      <c r="FQ40">
        <v>5683174</v>
      </c>
      <c r="FR40">
        <v>2796940.5</v>
      </c>
      <c r="FS40">
        <v>585061.93799999997</v>
      </c>
      <c r="FT40">
        <v>79232.195000000007</v>
      </c>
      <c r="FU40">
        <v>3822445.25</v>
      </c>
      <c r="FV40">
        <v>2994845.5</v>
      </c>
      <c r="FW40">
        <v>1527196.125</v>
      </c>
      <c r="FX40">
        <v>4716280</v>
      </c>
      <c r="FY40">
        <v>805485.06200000003</v>
      </c>
      <c r="FZ40">
        <v>646332.06200000003</v>
      </c>
      <c r="GA40">
        <v>1559888</v>
      </c>
      <c r="GB40">
        <v>51055.25</v>
      </c>
      <c r="GC40">
        <v>1055973</v>
      </c>
      <c r="GD40">
        <v>5194163.5</v>
      </c>
      <c r="GE40">
        <v>1339151.375</v>
      </c>
      <c r="GF40">
        <v>573181.75</v>
      </c>
      <c r="GG40">
        <v>1890689.625</v>
      </c>
      <c r="GH40">
        <v>998962.75</v>
      </c>
      <c r="GI40">
        <v>1568661.875</v>
      </c>
      <c r="GJ40">
        <v>552941</v>
      </c>
      <c r="GK40">
        <v>1561937.75</v>
      </c>
      <c r="GL40">
        <v>6081234</v>
      </c>
      <c r="GM40">
        <v>3087486.5</v>
      </c>
      <c r="GN40">
        <v>435916.21899999998</v>
      </c>
      <c r="GO40">
        <v>410310.90600000002</v>
      </c>
      <c r="GP40">
        <v>475119.68800000002</v>
      </c>
      <c r="GQ40">
        <v>2290479</v>
      </c>
      <c r="GR40">
        <v>2223493.5</v>
      </c>
      <c r="GS40">
        <v>785330</v>
      </c>
      <c r="GT40">
        <v>1002717.938</v>
      </c>
      <c r="GU40">
        <v>5608200.5</v>
      </c>
      <c r="GV40">
        <v>4556790</v>
      </c>
      <c r="GW40">
        <v>2391494.5</v>
      </c>
      <c r="GX40">
        <v>1575694.25</v>
      </c>
      <c r="GY40">
        <v>1791087.125</v>
      </c>
      <c r="GZ40">
        <v>5420042</v>
      </c>
      <c r="HA40">
        <v>557285.31200000003</v>
      </c>
      <c r="HB40">
        <v>1366106.125</v>
      </c>
      <c r="HC40">
        <v>496995.125</v>
      </c>
      <c r="HD40">
        <v>1478485.125</v>
      </c>
      <c r="HE40">
        <v>2861287.5</v>
      </c>
      <c r="HF40">
        <v>1038074.25</v>
      </c>
      <c r="HG40">
        <v>168281.625</v>
      </c>
      <c r="HH40">
        <v>414158.15600000002</v>
      </c>
      <c r="HI40">
        <v>387848.5</v>
      </c>
      <c r="HJ40">
        <v>32511.234</v>
      </c>
      <c r="HK40">
        <v>1583536.25</v>
      </c>
      <c r="HL40">
        <v>2178673.25</v>
      </c>
      <c r="HM40">
        <v>2397767.75</v>
      </c>
      <c r="HN40">
        <v>194826.42199999999</v>
      </c>
      <c r="HO40">
        <v>21591.482</v>
      </c>
      <c r="HP40">
        <v>276461.34399999998</v>
      </c>
      <c r="HQ40">
        <v>1477275.5</v>
      </c>
      <c r="HR40">
        <v>451722.96899999998</v>
      </c>
      <c r="HS40">
        <v>2161213.75</v>
      </c>
      <c r="HT40">
        <v>146369.93799999999</v>
      </c>
      <c r="HU40">
        <v>881336.625</v>
      </c>
      <c r="HV40">
        <v>833554.56200000003</v>
      </c>
      <c r="HW40">
        <v>85548.633000000002</v>
      </c>
      <c r="HX40">
        <v>997851.18799999997</v>
      </c>
      <c r="HY40">
        <v>1890888.375</v>
      </c>
      <c r="HZ40">
        <v>1556702.75</v>
      </c>
      <c r="IA40">
        <v>685724.43799999997</v>
      </c>
      <c r="IB40">
        <v>141171.90599999999</v>
      </c>
      <c r="IC40">
        <v>1473201.75</v>
      </c>
      <c r="ID40">
        <v>2168265.75</v>
      </c>
      <c r="IE40">
        <v>1598989.5</v>
      </c>
      <c r="IF40">
        <v>2021968</v>
      </c>
      <c r="IG40">
        <v>1572344.375</v>
      </c>
      <c r="IH40">
        <v>962378.06200000003</v>
      </c>
      <c r="II40">
        <v>56615.652000000002</v>
      </c>
      <c r="IJ40">
        <v>1093954.5</v>
      </c>
      <c r="IK40">
        <v>577952</v>
      </c>
      <c r="IL40">
        <v>773032.81200000003</v>
      </c>
      <c r="IM40">
        <v>2662952.25</v>
      </c>
      <c r="IN40">
        <v>196886.125</v>
      </c>
      <c r="IO40">
        <v>242581.18799999999</v>
      </c>
      <c r="IP40">
        <v>130491.70299999999</v>
      </c>
      <c r="IQ40">
        <v>450043.93800000002</v>
      </c>
      <c r="IR40">
        <v>21470.721000000001</v>
      </c>
      <c r="IS40">
        <v>162860.43799999999</v>
      </c>
      <c r="IT40">
        <v>17104.305</v>
      </c>
      <c r="IU40">
        <v>6811.4160000000002</v>
      </c>
      <c r="IV40">
        <v>13187.665000000001</v>
      </c>
    </row>
    <row r="41" spans="1:256" x14ac:dyDescent="0.15">
      <c r="A41">
        <v>38692.917999999998</v>
      </c>
      <c r="B41">
        <v>3680.174</v>
      </c>
      <c r="C41">
        <v>22319.625</v>
      </c>
      <c r="D41">
        <v>28054.471000000001</v>
      </c>
      <c r="E41">
        <v>443511.125</v>
      </c>
      <c r="F41">
        <v>61347.851999999999</v>
      </c>
      <c r="G41">
        <v>308927.65600000002</v>
      </c>
      <c r="H41">
        <v>270868.96899999998</v>
      </c>
      <c r="I41">
        <v>706847</v>
      </c>
      <c r="J41">
        <v>54792.483999999997</v>
      </c>
      <c r="K41">
        <v>993187.43799999997</v>
      </c>
      <c r="L41">
        <v>2556279.25</v>
      </c>
      <c r="M41">
        <v>153195.016</v>
      </c>
      <c r="N41">
        <v>2049471.125</v>
      </c>
      <c r="O41">
        <v>218634.18799999999</v>
      </c>
      <c r="P41">
        <v>2186815.75</v>
      </c>
      <c r="Q41">
        <v>1507258.625</v>
      </c>
      <c r="R41">
        <v>250641.20300000001</v>
      </c>
      <c r="S41">
        <v>173897.40599999999</v>
      </c>
      <c r="T41">
        <v>2441197</v>
      </c>
      <c r="U41">
        <v>456269.78100000002</v>
      </c>
      <c r="V41">
        <v>2850929.75</v>
      </c>
      <c r="W41">
        <v>837214.56200000003</v>
      </c>
      <c r="X41">
        <v>271723.625</v>
      </c>
      <c r="Y41">
        <v>257878.71900000001</v>
      </c>
      <c r="Z41">
        <v>361564.65600000002</v>
      </c>
      <c r="AA41">
        <v>2444391.75</v>
      </c>
      <c r="AB41">
        <v>1460700.125</v>
      </c>
      <c r="AC41">
        <v>884487.43799999997</v>
      </c>
      <c r="AD41">
        <v>1537907.375</v>
      </c>
      <c r="AE41">
        <v>3107228.75</v>
      </c>
      <c r="AF41">
        <v>361611.31199999998</v>
      </c>
      <c r="AG41">
        <v>4900689</v>
      </c>
      <c r="AH41">
        <v>897446.81200000003</v>
      </c>
      <c r="AI41">
        <v>843780.06200000003</v>
      </c>
      <c r="AJ41">
        <v>1994840.125</v>
      </c>
      <c r="AK41">
        <v>294229.25</v>
      </c>
      <c r="AL41">
        <v>280111.53100000002</v>
      </c>
      <c r="AM41">
        <v>1521883.875</v>
      </c>
      <c r="AN41">
        <v>89837.608999999997</v>
      </c>
      <c r="AO41">
        <v>2549877.5</v>
      </c>
      <c r="AP41">
        <v>1741885.125</v>
      </c>
      <c r="AQ41">
        <v>925658.56200000003</v>
      </c>
      <c r="AR41">
        <v>2695164.25</v>
      </c>
      <c r="AS41">
        <v>939083.75</v>
      </c>
      <c r="AT41">
        <v>154502.09400000001</v>
      </c>
      <c r="AU41">
        <v>700649.375</v>
      </c>
      <c r="AV41">
        <v>1563400</v>
      </c>
      <c r="AW41">
        <v>708676.93799999997</v>
      </c>
      <c r="AX41">
        <v>1658208.875</v>
      </c>
      <c r="AY41">
        <v>537255.75</v>
      </c>
      <c r="AZ41">
        <v>70013.781000000003</v>
      </c>
      <c r="BA41">
        <v>947008.875</v>
      </c>
      <c r="BB41">
        <v>286269.56199999998</v>
      </c>
      <c r="BC41">
        <v>586921.93799999997</v>
      </c>
      <c r="BD41">
        <v>1914097.75</v>
      </c>
      <c r="BE41">
        <v>92923.125</v>
      </c>
      <c r="BF41">
        <v>4934.3500000000004</v>
      </c>
      <c r="BG41">
        <v>3725894.5</v>
      </c>
      <c r="BH41">
        <v>927337.25</v>
      </c>
      <c r="BI41">
        <v>1245630.875</v>
      </c>
      <c r="BJ41">
        <v>1209987.375</v>
      </c>
      <c r="BK41">
        <v>2590901.25</v>
      </c>
      <c r="BL41">
        <v>1138942.25</v>
      </c>
      <c r="BM41">
        <v>2326692</v>
      </c>
      <c r="BN41">
        <v>4376275</v>
      </c>
      <c r="BO41">
        <v>2242694</v>
      </c>
      <c r="BP41">
        <v>1026840.812</v>
      </c>
      <c r="BQ41">
        <v>208717.20300000001</v>
      </c>
      <c r="BR41">
        <v>2353726</v>
      </c>
      <c r="BS41">
        <v>3594052.5</v>
      </c>
      <c r="BT41">
        <v>3138172</v>
      </c>
      <c r="BU41">
        <v>918828.25</v>
      </c>
      <c r="BV41">
        <v>2163830.25</v>
      </c>
      <c r="BW41">
        <v>2346011</v>
      </c>
      <c r="BX41">
        <v>661804.43799999997</v>
      </c>
      <c r="BY41">
        <v>122917.609</v>
      </c>
      <c r="BZ41">
        <v>283369.68800000002</v>
      </c>
      <c r="CA41">
        <v>3786597.5</v>
      </c>
      <c r="CB41">
        <v>818635.125</v>
      </c>
      <c r="CC41">
        <v>723978.18799999997</v>
      </c>
      <c r="CD41">
        <v>3657099.5</v>
      </c>
      <c r="CE41">
        <v>1644687.125</v>
      </c>
      <c r="CF41">
        <v>734779.5</v>
      </c>
      <c r="CG41">
        <v>999835.43799999997</v>
      </c>
      <c r="CH41">
        <v>1080722</v>
      </c>
      <c r="CI41">
        <v>930030.125</v>
      </c>
      <c r="CJ41">
        <v>304231.18800000002</v>
      </c>
      <c r="CK41">
        <v>311469.03100000002</v>
      </c>
      <c r="CL41">
        <v>2518123.5</v>
      </c>
      <c r="CM41">
        <v>189981.71900000001</v>
      </c>
      <c r="CN41">
        <v>1087030.125</v>
      </c>
      <c r="CO41">
        <v>153042.125</v>
      </c>
      <c r="CP41">
        <v>1293898</v>
      </c>
      <c r="CQ41">
        <v>1167596.5</v>
      </c>
      <c r="CR41">
        <v>1787472.75</v>
      </c>
      <c r="CS41">
        <v>1092557.875</v>
      </c>
      <c r="CT41">
        <v>796376.25</v>
      </c>
      <c r="CU41">
        <v>1625099</v>
      </c>
      <c r="CV41">
        <v>1140179</v>
      </c>
      <c r="CW41">
        <v>1242259.875</v>
      </c>
      <c r="CX41">
        <v>3035552.25</v>
      </c>
      <c r="CY41">
        <v>3805436.25</v>
      </c>
      <c r="CZ41">
        <v>6811827.5</v>
      </c>
      <c r="DA41">
        <v>373907.43800000002</v>
      </c>
      <c r="DB41">
        <v>341299.18800000002</v>
      </c>
      <c r="DC41">
        <v>3109179.25</v>
      </c>
      <c r="DD41">
        <v>1194857.75</v>
      </c>
      <c r="DE41">
        <v>6208509.5</v>
      </c>
      <c r="DF41">
        <v>6647521.5</v>
      </c>
      <c r="DG41">
        <v>1064580.25</v>
      </c>
      <c r="DH41">
        <v>214828.375</v>
      </c>
      <c r="DI41">
        <v>2568471.75</v>
      </c>
      <c r="DJ41">
        <v>7070689</v>
      </c>
      <c r="DK41">
        <v>2146059</v>
      </c>
      <c r="DL41">
        <v>1877296.75</v>
      </c>
      <c r="DM41">
        <v>7707637.5</v>
      </c>
      <c r="DN41">
        <v>4909641</v>
      </c>
      <c r="DO41">
        <v>103001.25</v>
      </c>
      <c r="DP41">
        <v>2530891.75</v>
      </c>
      <c r="DQ41">
        <v>6595231</v>
      </c>
      <c r="DR41">
        <v>13410167</v>
      </c>
      <c r="DS41">
        <v>218613.84400000001</v>
      </c>
      <c r="DT41">
        <v>777730.06200000003</v>
      </c>
      <c r="DU41">
        <v>746087.56200000003</v>
      </c>
      <c r="DV41">
        <v>2578517.5</v>
      </c>
      <c r="DW41">
        <v>10136197</v>
      </c>
      <c r="DX41">
        <v>4762358.5</v>
      </c>
      <c r="DY41" s="1">
        <v>3401183.75</v>
      </c>
      <c r="DZ41">
        <v>4439617</v>
      </c>
      <c r="EA41">
        <v>230777.734</v>
      </c>
      <c r="EB41">
        <v>3203707</v>
      </c>
      <c r="EC41">
        <v>1327498.25</v>
      </c>
      <c r="ED41">
        <v>2161189.5</v>
      </c>
      <c r="EE41">
        <v>3382829</v>
      </c>
      <c r="EF41">
        <v>286215.875</v>
      </c>
      <c r="EG41">
        <v>2094747.5</v>
      </c>
      <c r="EH41">
        <v>1698441.375</v>
      </c>
      <c r="EI41">
        <v>1916644.375</v>
      </c>
      <c r="EJ41">
        <v>2336402.25</v>
      </c>
      <c r="EK41">
        <v>22318.366999999998</v>
      </c>
      <c r="EL41">
        <v>2656827.5</v>
      </c>
      <c r="EM41">
        <v>1964800.75</v>
      </c>
      <c r="EN41">
        <v>6642214.5</v>
      </c>
      <c r="EO41">
        <v>2853828.25</v>
      </c>
      <c r="EP41">
        <v>922008.06200000003</v>
      </c>
      <c r="EQ41">
        <v>2276654.25</v>
      </c>
      <c r="ER41">
        <v>208537.125</v>
      </c>
      <c r="ES41">
        <v>9449253</v>
      </c>
      <c r="ET41">
        <v>4854280.5</v>
      </c>
      <c r="EU41">
        <v>110073.656</v>
      </c>
      <c r="EV41">
        <v>2811950.5</v>
      </c>
      <c r="EW41">
        <v>1122944.75</v>
      </c>
      <c r="EX41">
        <v>603729.5</v>
      </c>
      <c r="EY41">
        <v>788280.18799999997</v>
      </c>
      <c r="EZ41">
        <v>3824049.75</v>
      </c>
      <c r="FA41">
        <v>2345906.25</v>
      </c>
      <c r="FB41">
        <v>5083988</v>
      </c>
      <c r="FC41">
        <v>169014.96900000001</v>
      </c>
      <c r="FD41">
        <v>768847.93799999997</v>
      </c>
      <c r="FE41">
        <v>3464466</v>
      </c>
      <c r="FF41">
        <v>1210330.875</v>
      </c>
      <c r="FG41">
        <v>2570851</v>
      </c>
      <c r="FH41">
        <v>8221524</v>
      </c>
      <c r="FI41">
        <v>575265.68799999997</v>
      </c>
      <c r="FJ41">
        <v>587411.56200000003</v>
      </c>
      <c r="FK41">
        <v>610097.81200000003</v>
      </c>
      <c r="FL41">
        <v>686.53499999999997</v>
      </c>
      <c r="FM41">
        <v>1018538.062</v>
      </c>
      <c r="FN41">
        <v>147143.68799999999</v>
      </c>
      <c r="FO41">
        <v>1413768.25</v>
      </c>
      <c r="FP41">
        <v>1607439.625</v>
      </c>
      <c r="FQ41">
        <v>1207944</v>
      </c>
      <c r="FR41">
        <v>158771.891</v>
      </c>
      <c r="FS41">
        <v>2037297.625</v>
      </c>
      <c r="FT41">
        <v>4515636.5</v>
      </c>
      <c r="FU41">
        <v>321693.71899999998</v>
      </c>
      <c r="FV41">
        <v>395434.28100000002</v>
      </c>
      <c r="FW41">
        <v>2703539.5</v>
      </c>
      <c r="FX41">
        <v>1064102.875</v>
      </c>
      <c r="FY41">
        <v>630442.125</v>
      </c>
      <c r="FZ41">
        <v>208897.56200000001</v>
      </c>
      <c r="GA41">
        <v>1680627.5</v>
      </c>
      <c r="GB41">
        <v>2006580.25</v>
      </c>
      <c r="GC41">
        <v>470892.875</v>
      </c>
      <c r="GD41">
        <v>1834542.625</v>
      </c>
      <c r="GE41">
        <v>6077783</v>
      </c>
      <c r="GF41">
        <v>3001020.5</v>
      </c>
      <c r="GG41">
        <v>712592</v>
      </c>
      <c r="GH41">
        <v>4340061</v>
      </c>
      <c r="GI41">
        <v>985487.06200000003</v>
      </c>
      <c r="GJ41">
        <v>395120.31199999998</v>
      </c>
      <c r="GK41">
        <v>164609.359</v>
      </c>
      <c r="GL41">
        <v>599223.31200000003</v>
      </c>
      <c r="GM41">
        <v>139343.78099999999</v>
      </c>
      <c r="GN41">
        <v>868381.18799999997</v>
      </c>
      <c r="GO41">
        <v>1141015.5</v>
      </c>
      <c r="GP41">
        <v>2002528.625</v>
      </c>
      <c r="GQ41">
        <v>2389909.75</v>
      </c>
      <c r="GR41">
        <v>4214812.5</v>
      </c>
      <c r="GS41">
        <v>573604.5</v>
      </c>
      <c r="GT41">
        <v>483497.43800000002</v>
      </c>
      <c r="GU41">
        <v>3227287</v>
      </c>
      <c r="GV41">
        <v>307936.68800000002</v>
      </c>
      <c r="GW41">
        <v>708051.06200000003</v>
      </c>
      <c r="GX41">
        <v>2284024.75</v>
      </c>
      <c r="GY41">
        <v>807482.43799999997</v>
      </c>
      <c r="GZ41">
        <v>1955077.5</v>
      </c>
      <c r="HA41">
        <v>518129.56199999998</v>
      </c>
      <c r="HB41">
        <v>916593</v>
      </c>
      <c r="HC41">
        <v>2722961</v>
      </c>
      <c r="HD41">
        <v>76809.195000000007</v>
      </c>
      <c r="HE41">
        <v>163890.04699999999</v>
      </c>
      <c r="HF41">
        <v>431870.78100000002</v>
      </c>
      <c r="HG41">
        <v>108704.992</v>
      </c>
      <c r="HH41">
        <v>2245296.5</v>
      </c>
      <c r="HI41">
        <v>1641772.625</v>
      </c>
      <c r="HJ41">
        <v>604905</v>
      </c>
      <c r="HK41">
        <v>1250981.5</v>
      </c>
      <c r="HL41">
        <v>1846818.125</v>
      </c>
      <c r="HM41">
        <v>1939665.25</v>
      </c>
      <c r="HN41">
        <v>122687.94500000001</v>
      </c>
      <c r="HO41">
        <v>2364198.5</v>
      </c>
      <c r="HP41">
        <v>273956.15600000002</v>
      </c>
      <c r="HQ41">
        <v>1813400.625</v>
      </c>
      <c r="HR41">
        <v>471513.03100000002</v>
      </c>
      <c r="HS41">
        <v>230074.56200000001</v>
      </c>
      <c r="HT41">
        <v>903403.93799999997</v>
      </c>
      <c r="HU41">
        <v>55663.824000000001</v>
      </c>
      <c r="HV41">
        <v>765890.56200000003</v>
      </c>
      <c r="HW41">
        <v>311852.90600000002</v>
      </c>
      <c r="HX41">
        <v>1831009.25</v>
      </c>
      <c r="HY41">
        <v>749776.625</v>
      </c>
      <c r="HZ41">
        <v>1216859.375</v>
      </c>
      <c r="IA41">
        <v>871877.625</v>
      </c>
      <c r="IB41">
        <v>37676.292999999998</v>
      </c>
      <c r="IC41">
        <v>538276.625</v>
      </c>
      <c r="ID41">
        <v>614106.18799999997</v>
      </c>
      <c r="IE41">
        <v>282595.31199999998</v>
      </c>
      <c r="IF41">
        <v>266100.81199999998</v>
      </c>
      <c r="IG41">
        <v>1363197</v>
      </c>
      <c r="IH41">
        <v>127655.67200000001</v>
      </c>
      <c r="II41">
        <v>337861.78100000002</v>
      </c>
      <c r="IJ41">
        <v>120076.867</v>
      </c>
      <c r="IK41">
        <v>142950.234</v>
      </c>
      <c r="IL41">
        <v>535820.25</v>
      </c>
      <c r="IM41">
        <v>902828.43799999997</v>
      </c>
      <c r="IN41">
        <v>50086.375</v>
      </c>
      <c r="IO41">
        <v>801685.18799999997</v>
      </c>
      <c r="IP41">
        <v>87263.210999999996</v>
      </c>
      <c r="IQ41">
        <v>637662.875</v>
      </c>
      <c r="IR41">
        <v>108066.367</v>
      </c>
      <c r="IS41">
        <v>97447.57</v>
      </c>
      <c r="IT41">
        <v>28189.094000000001</v>
      </c>
      <c r="IU41">
        <v>105572.781</v>
      </c>
      <c r="IV41">
        <v>7586.5069999999996</v>
      </c>
    </row>
    <row r="42" spans="1:256" x14ac:dyDescent="0.15">
      <c r="A42">
        <v>8482.1730000000007</v>
      </c>
      <c r="B42">
        <v>25612.925999999999</v>
      </c>
      <c r="C42">
        <v>4860.7049999999999</v>
      </c>
      <c r="D42">
        <v>126483.05499999999</v>
      </c>
      <c r="E42">
        <v>455232.56199999998</v>
      </c>
      <c r="F42">
        <v>183140.81200000001</v>
      </c>
      <c r="G42">
        <v>339086.75</v>
      </c>
      <c r="H42">
        <v>319803.43800000002</v>
      </c>
      <c r="I42">
        <v>73061.218999999997</v>
      </c>
      <c r="J42">
        <v>202816.17199999999</v>
      </c>
      <c r="K42">
        <v>112594.81200000001</v>
      </c>
      <c r="L42">
        <v>422504.78100000002</v>
      </c>
      <c r="M42">
        <v>3704624.5</v>
      </c>
      <c r="N42">
        <v>97319.633000000002</v>
      </c>
      <c r="O42">
        <v>1096685.125</v>
      </c>
      <c r="P42">
        <v>518730.06199999998</v>
      </c>
      <c r="Q42">
        <v>773182.25</v>
      </c>
      <c r="R42">
        <v>473889.5</v>
      </c>
      <c r="S42">
        <v>241192.21900000001</v>
      </c>
      <c r="T42">
        <v>157748.234</v>
      </c>
      <c r="U42">
        <v>1418066.25</v>
      </c>
      <c r="V42">
        <v>1496776.25</v>
      </c>
      <c r="W42">
        <v>3047189.5</v>
      </c>
      <c r="X42">
        <v>329577.06199999998</v>
      </c>
      <c r="Y42">
        <v>912244.31200000003</v>
      </c>
      <c r="Z42">
        <v>477534.06199999998</v>
      </c>
      <c r="AA42">
        <v>870853.125</v>
      </c>
      <c r="AB42">
        <v>147884.141</v>
      </c>
      <c r="AC42">
        <v>742677.625</v>
      </c>
      <c r="AD42">
        <v>1092779.75</v>
      </c>
      <c r="AE42">
        <v>1217234.125</v>
      </c>
      <c r="AF42">
        <v>1359115</v>
      </c>
      <c r="AG42">
        <v>2260187.25</v>
      </c>
      <c r="AH42">
        <v>322386.5</v>
      </c>
      <c r="AI42">
        <v>1782071.5</v>
      </c>
      <c r="AJ42">
        <v>2570199.25</v>
      </c>
      <c r="AK42">
        <v>171955.96900000001</v>
      </c>
      <c r="AL42">
        <v>184956.65599999999</v>
      </c>
      <c r="AM42">
        <v>1909312.625</v>
      </c>
      <c r="AN42">
        <v>2244037</v>
      </c>
      <c r="AO42">
        <v>927290.93799999997</v>
      </c>
      <c r="AP42">
        <v>1699196.25</v>
      </c>
      <c r="AQ42">
        <v>1833605.125</v>
      </c>
      <c r="AR42">
        <v>1201188.5</v>
      </c>
      <c r="AS42">
        <v>4964382</v>
      </c>
      <c r="AT42">
        <v>744311.31200000003</v>
      </c>
      <c r="AU42">
        <v>1674958.25</v>
      </c>
      <c r="AV42">
        <v>5268681</v>
      </c>
      <c r="AW42">
        <v>467953.875</v>
      </c>
      <c r="AX42">
        <v>466582.06199999998</v>
      </c>
      <c r="AY42">
        <v>37432.608999999997</v>
      </c>
      <c r="AZ42">
        <v>86514.241999999998</v>
      </c>
      <c r="BA42">
        <v>1112118</v>
      </c>
      <c r="BB42">
        <v>603767.93799999997</v>
      </c>
      <c r="BC42">
        <v>4358510</v>
      </c>
      <c r="BD42">
        <v>59128.061999999998</v>
      </c>
      <c r="BE42">
        <v>3756997.5</v>
      </c>
      <c r="BF42">
        <v>330569.65600000002</v>
      </c>
      <c r="BG42">
        <v>1324262.75</v>
      </c>
      <c r="BH42">
        <v>4768350</v>
      </c>
      <c r="BI42">
        <v>2274476.25</v>
      </c>
      <c r="BJ42">
        <v>278583.56199999998</v>
      </c>
      <c r="BK42">
        <v>488118.93800000002</v>
      </c>
      <c r="BL42">
        <v>261697.92199999999</v>
      </c>
      <c r="BM42">
        <v>286751.31199999998</v>
      </c>
      <c r="BN42">
        <v>1809511.25</v>
      </c>
      <c r="BO42">
        <v>561466.125</v>
      </c>
      <c r="BP42">
        <v>363913.75</v>
      </c>
      <c r="BQ42">
        <v>427088.75</v>
      </c>
      <c r="BR42">
        <v>2673314</v>
      </c>
      <c r="BS42">
        <v>1175930.625</v>
      </c>
      <c r="BT42">
        <v>146079.96900000001</v>
      </c>
      <c r="BU42">
        <v>3659995.75</v>
      </c>
      <c r="BV42">
        <v>1081675.5</v>
      </c>
      <c r="BW42">
        <v>2293124.25</v>
      </c>
      <c r="BX42">
        <v>7234818</v>
      </c>
      <c r="BY42">
        <v>303346.875</v>
      </c>
      <c r="BZ42">
        <v>2855489.25</v>
      </c>
      <c r="CA42">
        <v>302984.125</v>
      </c>
      <c r="CB42">
        <v>220724.641</v>
      </c>
      <c r="CC42">
        <v>2949875.5</v>
      </c>
      <c r="CD42">
        <v>1559321</v>
      </c>
      <c r="CE42">
        <v>10307522</v>
      </c>
      <c r="CF42">
        <v>1402028.375</v>
      </c>
      <c r="CG42">
        <v>2604314.75</v>
      </c>
      <c r="CH42">
        <v>1037694.625</v>
      </c>
      <c r="CI42">
        <v>52998.637000000002</v>
      </c>
      <c r="CJ42">
        <v>899335.18799999997</v>
      </c>
      <c r="CK42">
        <v>295190.125</v>
      </c>
      <c r="CL42">
        <v>3066074</v>
      </c>
      <c r="CM42">
        <v>2429519</v>
      </c>
      <c r="CN42">
        <v>682859.375</v>
      </c>
      <c r="CO42">
        <v>1310540.25</v>
      </c>
      <c r="CP42">
        <v>163879.891</v>
      </c>
      <c r="CQ42">
        <v>1346273.125</v>
      </c>
      <c r="CR42">
        <v>45690.406000000003</v>
      </c>
      <c r="CS42">
        <v>1433183.625</v>
      </c>
      <c r="CT42">
        <v>2751876</v>
      </c>
      <c r="CU42">
        <v>5497391</v>
      </c>
      <c r="CV42">
        <v>2652623.5</v>
      </c>
      <c r="CW42">
        <v>2775778</v>
      </c>
      <c r="CX42">
        <v>1758393</v>
      </c>
      <c r="CY42">
        <v>1567961.375</v>
      </c>
      <c r="CZ42">
        <v>295024.125</v>
      </c>
      <c r="DA42">
        <v>3218915.25</v>
      </c>
      <c r="DB42">
        <v>3375407</v>
      </c>
      <c r="DC42">
        <v>2524243.5</v>
      </c>
      <c r="DD42">
        <v>2212868.75</v>
      </c>
      <c r="DE42">
        <v>7282223.5</v>
      </c>
      <c r="DF42">
        <v>6251425.5</v>
      </c>
      <c r="DG42">
        <v>2419558.5</v>
      </c>
      <c r="DH42">
        <v>7960726.5</v>
      </c>
      <c r="DI42">
        <v>1009502.125</v>
      </c>
      <c r="DJ42">
        <v>333461.96899999998</v>
      </c>
      <c r="DK42">
        <v>5538837</v>
      </c>
      <c r="DL42">
        <v>1143350.875</v>
      </c>
      <c r="DM42">
        <v>1393513.75</v>
      </c>
      <c r="DN42">
        <v>1549261.375</v>
      </c>
      <c r="DO42">
        <v>1446304.625</v>
      </c>
      <c r="DP42">
        <v>1373972.75</v>
      </c>
      <c r="DQ42">
        <v>6070531.5</v>
      </c>
      <c r="DR42">
        <v>1689127.375</v>
      </c>
      <c r="DS42">
        <v>315967.31199999998</v>
      </c>
      <c r="DT42">
        <v>324417.84399999998</v>
      </c>
      <c r="DU42">
        <v>1779609.25</v>
      </c>
      <c r="DV42">
        <v>4226378</v>
      </c>
      <c r="DW42">
        <v>196935.984</v>
      </c>
      <c r="DX42">
        <v>1093955.25</v>
      </c>
      <c r="DY42" s="1">
        <v>3355908</v>
      </c>
      <c r="DZ42">
        <v>219303</v>
      </c>
      <c r="EA42">
        <v>7281132.5</v>
      </c>
      <c r="EB42">
        <v>258163.65599999999</v>
      </c>
      <c r="EC42">
        <v>3054818.5</v>
      </c>
      <c r="ED42">
        <v>325554.875</v>
      </c>
      <c r="EE42">
        <v>1758045</v>
      </c>
      <c r="EF42">
        <v>1154077.25</v>
      </c>
      <c r="EG42">
        <v>1165340.5</v>
      </c>
      <c r="EH42">
        <v>2247610.75</v>
      </c>
      <c r="EI42">
        <v>941719.56200000003</v>
      </c>
      <c r="EJ42">
        <v>1310390.25</v>
      </c>
      <c r="EK42">
        <v>289489.25</v>
      </c>
      <c r="EL42">
        <v>840270.375</v>
      </c>
      <c r="EM42">
        <v>2025487.75</v>
      </c>
      <c r="EN42">
        <v>4816184</v>
      </c>
      <c r="EO42">
        <v>3388278</v>
      </c>
      <c r="EP42">
        <v>1673982.125</v>
      </c>
      <c r="EQ42">
        <v>6012970</v>
      </c>
      <c r="ER42">
        <v>463297.125</v>
      </c>
      <c r="ES42">
        <v>1132332.125</v>
      </c>
      <c r="ET42">
        <v>1299402.375</v>
      </c>
      <c r="EU42">
        <v>4170761</v>
      </c>
      <c r="EV42">
        <v>2819551.5</v>
      </c>
      <c r="EW42">
        <v>3802223.75</v>
      </c>
      <c r="EX42">
        <v>3382416</v>
      </c>
      <c r="EY42">
        <v>1849830</v>
      </c>
      <c r="EZ42">
        <v>772712.125</v>
      </c>
      <c r="FA42">
        <v>3487770.25</v>
      </c>
      <c r="FB42">
        <v>554361.75</v>
      </c>
      <c r="FC42">
        <v>201817.32800000001</v>
      </c>
      <c r="FD42">
        <v>1177188.75</v>
      </c>
      <c r="FE42">
        <v>7827888</v>
      </c>
      <c r="FF42">
        <v>1850950.25</v>
      </c>
      <c r="FG42">
        <v>3242859.25</v>
      </c>
      <c r="FH42">
        <v>3989946.5</v>
      </c>
      <c r="FI42">
        <v>1432347.375</v>
      </c>
      <c r="FJ42">
        <v>2611238.5</v>
      </c>
      <c r="FK42">
        <v>151574.125</v>
      </c>
      <c r="FL42">
        <v>121921.29700000001</v>
      </c>
      <c r="FM42">
        <v>216226.75</v>
      </c>
      <c r="FN42">
        <v>1934179.875</v>
      </c>
      <c r="FO42">
        <v>3178656.5</v>
      </c>
      <c r="FP42">
        <v>1636467.75</v>
      </c>
      <c r="FQ42">
        <v>5867405.5</v>
      </c>
      <c r="FR42">
        <v>4368771.5</v>
      </c>
      <c r="FS42">
        <v>5517755</v>
      </c>
      <c r="FT42">
        <v>2889357</v>
      </c>
      <c r="FU42">
        <v>2363261</v>
      </c>
      <c r="FV42">
        <v>840809.06200000003</v>
      </c>
      <c r="FW42">
        <v>384400.06199999998</v>
      </c>
      <c r="FX42">
        <v>4446485</v>
      </c>
      <c r="FY42">
        <v>1654320.125</v>
      </c>
      <c r="FZ42">
        <v>1433319.25</v>
      </c>
      <c r="GA42">
        <v>2289285.25</v>
      </c>
      <c r="GB42">
        <v>174561.21900000001</v>
      </c>
      <c r="GC42">
        <v>861677.125</v>
      </c>
      <c r="GD42">
        <v>1267160.75</v>
      </c>
      <c r="GE42">
        <v>172633.766</v>
      </c>
      <c r="GF42">
        <v>2978927</v>
      </c>
      <c r="GG42">
        <v>1914667</v>
      </c>
      <c r="GH42">
        <v>272558.68800000002</v>
      </c>
      <c r="GI42">
        <v>1497005.875</v>
      </c>
      <c r="GJ42">
        <v>2083831.5</v>
      </c>
      <c r="GK42">
        <v>803424.56200000003</v>
      </c>
      <c r="GL42">
        <v>37927.125</v>
      </c>
      <c r="GM42">
        <v>2177863.5</v>
      </c>
      <c r="GN42">
        <v>146484.43799999999</v>
      </c>
      <c r="GO42">
        <v>583898.93799999997</v>
      </c>
      <c r="GP42">
        <v>62820.832000000002</v>
      </c>
      <c r="GQ42">
        <v>767295.125</v>
      </c>
      <c r="GR42">
        <v>2793293.75</v>
      </c>
      <c r="GS42">
        <v>1194889</v>
      </c>
      <c r="GT42">
        <v>612614.875</v>
      </c>
      <c r="GU42">
        <v>349850.28100000002</v>
      </c>
      <c r="GV42">
        <v>48114.48</v>
      </c>
      <c r="GW42">
        <v>5159906</v>
      </c>
      <c r="GX42">
        <v>3924426.5</v>
      </c>
      <c r="GY42">
        <v>2152549.25</v>
      </c>
      <c r="GZ42">
        <v>73066.898000000001</v>
      </c>
      <c r="HA42">
        <v>2300882.75</v>
      </c>
      <c r="HB42">
        <v>755325.18799999997</v>
      </c>
      <c r="HC42">
        <v>2193946.5</v>
      </c>
      <c r="HD42">
        <v>106795.95299999999</v>
      </c>
      <c r="HE42">
        <v>260391.625</v>
      </c>
      <c r="HF42">
        <v>3507179.5</v>
      </c>
      <c r="HG42">
        <v>153743.32800000001</v>
      </c>
      <c r="HH42">
        <v>1200419.75</v>
      </c>
      <c r="HI42">
        <v>739203.5</v>
      </c>
      <c r="HJ42">
        <v>1370311.375</v>
      </c>
      <c r="HK42">
        <v>837369.125</v>
      </c>
      <c r="HL42">
        <v>268080.375</v>
      </c>
      <c r="HM42">
        <v>2739775.5</v>
      </c>
      <c r="HN42">
        <v>336293.75</v>
      </c>
      <c r="HO42">
        <v>761409.18799999997</v>
      </c>
      <c r="HP42">
        <v>1444875</v>
      </c>
      <c r="HQ42">
        <v>404677.40600000002</v>
      </c>
      <c r="HR42">
        <v>569537.625</v>
      </c>
      <c r="HS42">
        <v>22907.456999999999</v>
      </c>
      <c r="HT42">
        <v>2232635</v>
      </c>
      <c r="HU42">
        <v>639274.68799999997</v>
      </c>
      <c r="HV42">
        <v>2155460</v>
      </c>
      <c r="HW42">
        <v>2024758.5</v>
      </c>
      <c r="HX42">
        <v>1110019.25</v>
      </c>
      <c r="HY42">
        <v>239975.375</v>
      </c>
      <c r="HZ42">
        <v>972508.93799999997</v>
      </c>
      <c r="IA42">
        <v>512238.28100000002</v>
      </c>
      <c r="IB42">
        <v>894677.06200000003</v>
      </c>
      <c r="IC42">
        <v>77927.343999999997</v>
      </c>
      <c r="ID42">
        <v>161252.45300000001</v>
      </c>
      <c r="IE42">
        <v>528823.125</v>
      </c>
      <c r="IF42">
        <v>525972</v>
      </c>
      <c r="IG42">
        <v>6905967.5</v>
      </c>
      <c r="IH42">
        <v>342879.06199999998</v>
      </c>
      <c r="II42">
        <v>2182836.25</v>
      </c>
      <c r="IJ42">
        <v>903586.68799999997</v>
      </c>
      <c r="IK42">
        <v>199427.95300000001</v>
      </c>
      <c r="IL42">
        <v>163948.18799999999</v>
      </c>
      <c r="IM42">
        <v>951072.18799999997</v>
      </c>
      <c r="IN42">
        <v>1996583.75</v>
      </c>
      <c r="IO42">
        <v>515601.28100000002</v>
      </c>
      <c r="IP42">
        <v>187747.71900000001</v>
      </c>
      <c r="IQ42">
        <v>414902.43800000002</v>
      </c>
      <c r="IR42">
        <v>231191.641</v>
      </c>
      <c r="IS42">
        <v>78914.875</v>
      </c>
      <c r="IT42">
        <v>125095.781</v>
      </c>
      <c r="IU42">
        <v>28253.51</v>
      </c>
      <c r="IV42">
        <v>43515.421999999999</v>
      </c>
    </row>
    <row r="43" spans="1:256" x14ac:dyDescent="0.15">
      <c r="A43">
        <v>50771.641000000003</v>
      </c>
      <c r="B43">
        <v>2564.8939999999998</v>
      </c>
      <c r="C43">
        <v>62327.25</v>
      </c>
      <c r="D43">
        <v>66631.616999999998</v>
      </c>
      <c r="E43">
        <v>288536.875</v>
      </c>
      <c r="F43">
        <v>108570.867</v>
      </c>
      <c r="G43">
        <v>566838.31200000003</v>
      </c>
      <c r="H43">
        <v>93187.891000000003</v>
      </c>
      <c r="I43">
        <v>22595.438999999998</v>
      </c>
      <c r="J43">
        <v>625673.18799999997</v>
      </c>
      <c r="K43">
        <v>638485.25</v>
      </c>
      <c r="L43">
        <v>1564049.5</v>
      </c>
      <c r="M43">
        <v>855539.5</v>
      </c>
      <c r="N43">
        <v>144589.516</v>
      </c>
      <c r="O43">
        <v>51778.629000000001</v>
      </c>
      <c r="P43">
        <v>1573.8520000000001</v>
      </c>
      <c r="Q43">
        <v>170164.03099999999</v>
      </c>
      <c r="R43">
        <v>438511.625</v>
      </c>
      <c r="S43">
        <v>441598.625</v>
      </c>
      <c r="T43">
        <v>1370129.5</v>
      </c>
      <c r="U43">
        <v>264163.43800000002</v>
      </c>
      <c r="V43">
        <v>1565985.25</v>
      </c>
      <c r="W43">
        <v>895073.125</v>
      </c>
      <c r="X43">
        <v>403196.56199999998</v>
      </c>
      <c r="Y43">
        <v>4472971</v>
      </c>
      <c r="Z43">
        <v>133639.516</v>
      </c>
      <c r="AA43">
        <v>12869.271000000001</v>
      </c>
      <c r="AB43">
        <v>218239.90599999999</v>
      </c>
      <c r="AC43">
        <v>764629.5</v>
      </c>
      <c r="AD43">
        <v>1674527</v>
      </c>
      <c r="AE43">
        <v>887134.06200000003</v>
      </c>
      <c r="AF43">
        <v>220788.891</v>
      </c>
      <c r="AG43">
        <v>1183373.75</v>
      </c>
      <c r="AH43">
        <v>758245.5</v>
      </c>
      <c r="AI43">
        <v>4520079</v>
      </c>
      <c r="AJ43">
        <v>477883.56199999998</v>
      </c>
      <c r="AK43">
        <v>1032595.25</v>
      </c>
      <c r="AL43">
        <v>912619.31200000003</v>
      </c>
      <c r="AM43">
        <v>1209336.875</v>
      </c>
      <c r="AN43">
        <v>192604.59400000001</v>
      </c>
      <c r="AO43">
        <v>7495293</v>
      </c>
      <c r="AP43">
        <v>452596.53100000002</v>
      </c>
      <c r="AQ43">
        <v>2233651</v>
      </c>
      <c r="AR43">
        <v>1179060</v>
      </c>
      <c r="AS43">
        <v>3279076</v>
      </c>
      <c r="AT43">
        <v>894133</v>
      </c>
      <c r="AU43">
        <v>420402.06199999998</v>
      </c>
      <c r="AV43">
        <v>1155455.375</v>
      </c>
      <c r="AW43">
        <v>27516.219000000001</v>
      </c>
      <c r="AX43">
        <v>1185253.75</v>
      </c>
      <c r="AY43">
        <v>1343619</v>
      </c>
      <c r="AZ43">
        <v>626627.125</v>
      </c>
      <c r="BA43">
        <v>1016271.312</v>
      </c>
      <c r="BB43">
        <v>935386.375</v>
      </c>
      <c r="BC43">
        <v>3284404.25</v>
      </c>
      <c r="BD43">
        <v>441426.15600000002</v>
      </c>
      <c r="BE43">
        <v>1648229.75</v>
      </c>
      <c r="BF43">
        <v>4818650</v>
      </c>
      <c r="BG43">
        <v>819238.93799999997</v>
      </c>
      <c r="BH43">
        <v>342690.81199999998</v>
      </c>
      <c r="BI43">
        <v>114987.32799999999</v>
      </c>
      <c r="BJ43">
        <v>1479964</v>
      </c>
      <c r="BK43">
        <v>3415603.5</v>
      </c>
      <c r="BL43">
        <v>1464244</v>
      </c>
      <c r="BM43">
        <v>452528.75</v>
      </c>
      <c r="BN43">
        <v>2057295.5</v>
      </c>
      <c r="BO43">
        <v>3294776.5</v>
      </c>
      <c r="BP43">
        <v>250979.15599999999</v>
      </c>
      <c r="BQ43">
        <v>1028570.25</v>
      </c>
      <c r="BR43">
        <v>1030555.062</v>
      </c>
      <c r="BS43">
        <v>2898014.5</v>
      </c>
      <c r="BT43">
        <v>174802.625</v>
      </c>
      <c r="BU43">
        <v>1235685.75</v>
      </c>
      <c r="BV43">
        <v>1503814</v>
      </c>
      <c r="BW43">
        <v>1762271</v>
      </c>
      <c r="BX43">
        <v>2863388</v>
      </c>
      <c r="BY43">
        <v>314236.09399999998</v>
      </c>
      <c r="BZ43">
        <v>1393261.875</v>
      </c>
      <c r="CA43">
        <v>5025993</v>
      </c>
      <c r="CB43">
        <v>1137065</v>
      </c>
      <c r="CC43">
        <v>1361520.875</v>
      </c>
      <c r="CD43">
        <v>2010415.5</v>
      </c>
      <c r="CE43">
        <v>4368596.5</v>
      </c>
      <c r="CF43">
        <v>2710631.75</v>
      </c>
      <c r="CG43">
        <v>344460.625</v>
      </c>
      <c r="CH43">
        <v>2846477.75</v>
      </c>
      <c r="CI43">
        <v>233064.96900000001</v>
      </c>
      <c r="CJ43">
        <v>3969595</v>
      </c>
      <c r="CK43">
        <v>1844650.125</v>
      </c>
      <c r="CL43">
        <v>3621891.5</v>
      </c>
      <c r="CM43">
        <v>44511.108999999997</v>
      </c>
      <c r="CN43">
        <v>1746038.75</v>
      </c>
      <c r="CO43">
        <v>141100.375</v>
      </c>
      <c r="CP43">
        <v>14853592</v>
      </c>
      <c r="CQ43">
        <v>3010533.25</v>
      </c>
      <c r="CR43">
        <v>2572839</v>
      </c>
      <c r="CS43">
        <v>877535.375</v>
      </c>
      <c r="CT43">
        <v>585991.125</v>
      </c>
      <c r="CU43">
        <v>923938.56200000003</v>
      </c>
      <c r="CV43">
        <v>2155302.75</v>
      </c>
      <c r="CW43">
        <v>8249820.5</v>
      </c>
      <c r="CX43">
        <v>519546.18800000002</v>
      </c>
      <c r="CY43">
        <v>370239.375</v>
      </c>
      <c r="CZ43">
        <v>4569677.5</v>
      </c>
      <c r="DA43">
        <v>379307.81199999998</v>
      </c>
      <c r="DB43">
        <v>201680.40599999999</v>
      </c>
      <c r="DC43">
        <v>95376.835999999996</v>
      </c>
      <c r="DD43">
        <v>4664505</v>
      </c>
      <c r="DE43">
        <v>1686958.25</v>
      </c>
      <c r="DF43">
        <v>256274.28099999999</v>
      </c>
      <c r="DG43">
        <v>7607402.5</v>
      </c>
      <c r="DH43">
        <v>2479541.5</v>
      </c>
      <c r="DI43">
        <v>5830843</v>
      </c>
      <c r="DJ43">
        <v>4325707</v>
      </c>
      <c r="DK43">
        <v>1793662.25</v>
      </c>
      <c r="DL43">
        <v>462415.56199999998</v>
      </c>
      <c r="DM43">
        <v>82963.335999999996</v>
      </c>
      <c r="DN43">
        <v>403532.125</v>
      </c>
      <c r="DO43">
        <v>10708722</v>
      </c>
      <c r="DP43">
        <v>2413731.75</v>
      </c>
      <c r="DQ43">
        <v>3566919</v>
      </c>
      <c r="DR43">
        <v>4006953.25</v>
      </c>
      <c r="DS43">
        <v>478638.125</v>
      </c>
      <c r="DT43">
        <v>1045920.875</v>
      </c>
      <c r="DU43">
        <v>3262703.5</v>
      </c>
      <c r="DV43">
        <v>721065.125</v>
      </c>
      <c r="DW43">
        <v>71820.827999999994</v>
      </c>
      <c r="DX43">
        <v>3210184</v>
      </c>
      <c r="DY43" s="1">
        <v>5512491</v>
      </c>
      <c r="DZ43">
        <v>1597017.5</v>
      </c>
      <c r="EA43">
        <v>2383108.25</v>
      </c>
      <c r="EB43">
        <v>864115.81200000003</v>
      </c>
      <c r="EC43">
        <v>336511.56199999998</v>
      </c>
      <c r="ED43">
        <v>1009127.812</v>
      </c>
      <c r="EE43">
        <v>4249458.5</v>
      </c>
      <c r="EF43">
        <v>3301718</v>
      </c>
      <c r="EG43">
        <v>2904554.5</v>
      </c>
      <c r="EH43">
        <v>288439.21899999998</v>
      </c>
      <c r="EI43">
        <v>6545799</v>
      </c>
      <c r="EJ43">
        <v>395422.93800000002</v>
      </c>
      <c r="EK43">
        <v>3011437</v>
      </c>
      <c r="EL43">
        <v>4483620</v>
      </c>
      <c r="EM43">
        <v>376098.375</v>
      </c>
      <c r="EN43">
        <v>3194641.75</v>
      </c>
      <c r="EO43">
        <v>4648656.5</v>
      </c>
      <c r="EP43">
        <v>2352804.5</v>
      </c>
      <c r="EQ43">
        <v>6870157</v>
      </c>
      <c r="ER43">
        <v>726575.375</v>
      </c>
      <c r="ES43">
        <v>1313347.375</v>
      </c>
      <c r="ET43">
        <v>3970773.75</v>
      </c>
      <c r="EU43">
        <v>2131084.75</v>
      </c>
      <c r="EV43">
        <v>6211069</v>
      </c>
      <c r="EW43">
        <v>2582102.75</v>
      </c>
      <c r="EX43">
        <v>3940097.75</v>
      </c>
      <c r="EY43">
        <v>10688458</v>
      </c>
      <c r="EZ43">
        <v>590743.5</v>
      </c>
      <c r="FA43">
        <v>1500808.75</v>
      </c>
      <c r="FB43">
        <v>2424938</v>
      </c>
      <c r="FC43">
        <v>4953411</v>
      </c>
      <c r="FD43">
        <v>3188368</v>
      </c>
      <c r="FE43">
        <v>748292.875</v>
      </c>
      <c r="FF43">
        <v>3093574.5</v>
      </c>
      <c r="FG43">
        <v>357088</v>
      </c>
      <c r="FH43">
        <v>1287849.125</v>
      </c>
      <c r="FI43">
        <v>222190.70300000001</v>
      </c>
      <c r="FJ43">
        <v>387537.53100000002</v>
      </c>
      <c r="FK43">
        <v>237408.78099999999</v>
      </c>
      <c r="FL43">
        <v>1784195.25</v>
      </c>
      <c r="FM43">
        <v>2466368.5</v>
      </c>
      <c r="FN43">
        <v>1918311.5</v>
      </c>
      <c r="FO43">
        <v>5353741</v>
      </c>
      <c r="FP43">
        <v>107895.781</v>
      </c>
      <c r="FQ43">
        <v>1534962</v>
      </c>
      <c r="FR43">
        <v>437448.625</v>
      </c>
      <c r="FS43">
        <v>48279.991999999998</v>
      </c>
      <c r="FT43">
        <v>615391.125</v>
      </c>
      <c r="FU43">
        <v>3848214</v>
      </c>
      <c r="FV43">
        <v>2711810</v>
      </c>
      <c r="FW43">
        <v>252687.53099999999</v>
      </c>
      <c r="FX43">
        <v>500661.5</v>
      </c>
      <c r="FY43">
        <v>882084.18799999997</v>
      </c>
      <c r="FZ43">
        <v>98126.562000000005</v>
      </c>
      <c r="GA43">
        <v>106304.45299999999</v>
      </c>
      <c r="GB43">
        <v>2267327.25</v>
      </c>
      <c r="GC43">
        <v>1377787.25</v>
      </c>
      <c r="GD43">
        <v>1761258.75</v>
      </c>
      <c r="GE43">
        <v>462591.93800000002</v>
      </c>
      <c r="GF43">
        <v>3970651</v>
      </c>
      <c r="GG43">
        <v>2078510.25</v>
      </c>
      <c r="GH43">
        <v>1018334.438</v>
      </c>
      <c r="GI43">
        <v>2077671</v>
      </c>
      <c r="GJ43">
        <v>36874</v>
      </c>
      <c r="GK43">
        <v>4564.33</v>
      </c>
      <c r="GL43">
        <v>2633905.25</v>
      </c>
      <c r="GM43">
        <v>365444.25</v>
      </c>
      <c r="GN43">
        <v>684186.25</v>
      </c>
      <c r="GO43">
        <v>206571.28099999999</v>
      </c>
      <c r="GP43">
        <v>2043493.125</v>
      </c>
      <c r="GQ43">
        <v>1231400.375</v>
      </c>
      <c r="GR43">
        <v>153074.109</v>
      </c>
      <c r="GS43">
        <v>279073.06199999998</v>
      </c>
      <c r="GT43">
        <v>17457.523000000001</v>
      </c>
      <c r="GU43">
        <v>169339.06200000001</v>
      </c>
      <c r="GV43">
        <v>1033545</v>
      </c>
      <c r="GW43">
        <v>423279.375</v>
      </c>
      <c r="GX43">
        <v>2549849.25</v>
      </c>
      <c r="GY43">
        <v>1514102.5</v>
      </c>
      <c r="GZ43">
        <v>1819088.75</v>
      </c>
      <c r="HA43">
        <v>148203.90599999999</v>
      </c>
      <c r="HB43">
        <v>897718.18799999997</v>
      </c>
      <c r="HC43">
        <v>4699560</v>
      </c>
      <c r="HD43">
        <v>261284.96900000001</v>
      </c>
      <c r="HE43">
        <v>2314187.5</v>
      </c>
      <c r="HF43">
        <v>602515.43799999997</v>
      </c>
      <c r="HG43">
        <v>1106192.25</v>
      </c>
      <c r="HH43">
        <v>136984.141</v>
      </c>
      <c r="HI43">
        <v>233261</v>
      </c>
      <c r="HJ43">
        <v>3572922.5</v>
      </c>
      <c r="HK43">
        <v>1651148.375</v>
      </c>
      <c r="HL43">
        <v>76712.164000000004</v>
      </c>
      <c r="HM43">
        <v>2562658.75</v>
      </c>
      <c r="HN43">
        <v>272784.15600000002</v>
      </c>
      <c r="HO43">
        <v>609060.81200000003</v>
      </c>
      <c r="HP43">
        <v>66320.687999999995</v>
      </c>
      <c r="HQ43">
        <v>1736689.25</v>
      </c>
      <c r="HR43">
        <v>185203.07800000001</v>
      </c>
      <c r="HS43">
        <v>687562.68799999997</v>
      </c>
      <c r="HT43">
        <v>385781</v>
      </c>
      <c r="HU43">
        <v>810382.5</v>
      </c>
      <c r="HV43">
        <v>2933092</v>
      </c>
      <c r="HW43">
        <v>826823.375</v>
      </c>
      <c r="HX43">
        <v>575831.125</v>
      </c>
      <c r="HY43">
        <v>1471733</v>
      </c>
      <c r="HZ43">
        <v>2869293.25</v>
      </c>
      <c r="IA43">
        <v>802357.625</v>
      </c>
      <c r="IB43">
        <v>4580912</v>
      </c>
      <c r="IC43">
        <v>798918.625</v>
      </c>
      <c r="ID43">
        <v>464269.81199999998</v>
      </c>
      <c r="IE43">
        <v>572287.25</v>
      </c>
      <c r="IF43">
        <v>945834.75</v>
      </c>
      <c r="IG43">
        <v>225181.54699999999</v>
      </c>
      <c r="IH43">
        <v>562042.68799999997</v>
      </c>
      <c r="II43">
        <v>3288178</v>
      </c>
      <c r="IJ43">
        <v>1376293.375</v>
      </c>
      <c r="IK43">
        <v>1988419.25</v>
      </c>
      <c r="IL43">
        <v>720469.125</v>
      </c>
      <c r="IM43">
        <v>661787.31200000003</v>
      </c>
      <c r="IN43">
        <v>921711.18799999997</v>
      </c>
      <c r="IO43">
        <v>766658.5</v>
      </c>
      <c r="IP43">
        <v>432546.18800000002</v>
      </c>
      <c r="IQ43">
        <v>232398.59400000001</v>
      </c>
      <c r="IR43">
        <v>150236.984</v>
      </c>
      <c r="IS43">
        <v>54370.940999999999</v>
      </c>
      <c r="IT43">
        <v>127970.42200000001</v>
      </c>
      <c r="IU43">
        <v>110938.06200000001</v>
      </c>
      <c r="IV43">
        <v>36386.336000000003</v>
      </c>
    </row>
    <row r="44" spans="1:256" x14ac:dyDescent="0.15">
      <c r="A44">
        <v>37573.637000000002</v>
      </c>
      <c r="B44">
        <v>87682.554999999993</v>
      </c>
      <c r="C44">
        <v>18687.521000000001</v>
      </c>
      <c r="D44">
        <v>66445.289000000004</v>
      </c>
      <c r="E44">
        <v>98496.133000000002</v>
      </c>
      <c r="F44">
        <v>178789.28099999999</v>
      </c>
      <c r="G44">
        <v>177183.18799999999</v>
      </c>
      <c r="H44">
        <v>438509.75</v>
      </c>
      <c r="I44">
        <v>742784.06200000003</v>
      </c>
      <c r="J44">
        <v>778649.5</v>
      </c>
      <c r="K44">
        <v>1221628.25</v>
      </c>
      <c r="L44">
        <v>1805183</v>
      </c>
      <c r="M44">
        <v>758474.93799999997</v>
      </c>
      <c r="N44">
        <v>6522.1090000000004</v>
      </c>
      <c r="O44">
        <v>401307.625</v>
      </c>
      <c r="P44">
        <v>816845.93799999997</v>
      </c>
      <c r="Q44">
        <v>1417479.5</v>
      </c>
      <c r="R44">
        <v>1443932.125</v>
      </c>
      <c r="S44">
        <v>320299.25</v>
      </c>
      <c r="T44">
        <v>1647881.25</v>
      </c>
      <c r="U44">
        <v>155030.18799999999</v>
      </c>
      <c r="V44">
        <v>678430.68799999997</v>
      </c>
      <c r="W44">
        <v>760787.56200000003</v>
      </c>
      <c r="X44">
        <v>246259.53099999999</v>
      </c>
      <c r="Y44">
        <v>484089.93800000002</v>
      </c>
      <c r="Z44">
        <v>1510292.25</v>
      </c>
      <c r="AA44">
        <v>221529.56200000001</v>
      </c>
      <c r="AB44">
        <v>1214897</v>
      </c>
      <c r="AC44">
        <v>663274.625</v>
      </c>
      <c r="AD44">
        <v>164604.34400000001</v>
      </c>
      <c r="AE44">
        <v>16619.618999999999</v>
      </c>
      <c r="AF44">
        <v>1236194.25</v>
      </c>
      <c r="AG44">
        <v>173705.15599999999</v>
      </c>
      <c r="AH44">
        <v>509614.06199999998</v>
      </c>
      <c r="AI44">
        <v>95794.5</v>
      </c>
      <c r="AJ44">
        <v>722068.875</v>
      </c>
      <c r="AK44">
        <v>592734.18799999997</v>
      </c>
      <c r="AL44">
        <v>5466980</v>
      </c>
      <c r="AM44">
        <v>1266802.25</v>
      </c>
      <c r="AN44">
        <v>6014524</v>
      </c>
      <c r="AO44">
        <v>1244119.25</v>
      </c>
      <c r="AP44">
        <v>1460835.25</v>
      </c>
      <c r="AQ44">
        <v>608976.56200000003</v>
      </c>
      <c r="AR44">
        <v>4327696.5</v>
      </c>
      <c r="AS44">
        <v>229767.46900000001</v>
      </c>
      <c r="AT44">
        <v>250849.56200000001</v>
      </c>
      <c r="AU44">
        <v>1094704.375</v>
      </c>
      <c r="AV44">
        <v>3254587</v>
      </c>
      <c r="AW44">
        <v>2800451.25</v>
      </c>
      <c r="AX44">
        <v>467644.96899999998</v>
      </c>
      <c r="AY44">
        <v>52633.93</v>
      </c>
      <c r="AZ44">
        <v>368599.06199999998</v>
      </c>
      <c r="BA44">
        <v>443391.93800000002</v>
      </c>
      <c r="BB44">
        <v>70220.718999999997</v>
      </c>
      <c r="BC44">
        <v>64423.538999999997</v>
      </c>
      <c r="BD44">
        <v>1000956.5</v>
      </c>
      <c r="BE44">
        <v>772234.625</v>
      </c>
      <c r="BF44">
        <v>2612647.75</v>
      </c>
      <c r="BG44">
        <v>1157453.375</v>
      </c>
      <c r="BH44">
        <v>352124.06199999998</v>
      </c>
      <c r="BI44">
        <v>124327.648</v>
      </c>
      <c r="BJ44">
        <v>1179094.625</v>
      </c>
      <c r="BK44">
        <v>628935.25</v>
      </c>
      <c r="BL44">
        <v>15793.822</v>
      </c>
      <c r="BM44">
        <v>342618.5</v>
      </c>
      <c r="BN44">
        <v>2202928.5</v>
      </c>
      <c r="BO44">
        <v>787570.43799999997</v>
      </c>
      <c r="BP44">
        <v>2868236.25</v>
      </c>
      <c r="BQ44">
        <v>3145110</v>
      </c>
      <c r="BR44">
        <v>1423599</v>
      </c>
      <c r="BS44">
        <v>758047.375</v>
      </c>
      <c r="BT44">
        <v>1023051.875</v>
      </c>
      <c r="BU44">
        <v>2907810.5</v>
      </c>
      <c r="BV44">
        <v>2212333</v>
      </c>
      <c r="BW44">
        <v>948062.18799999997</v>
      </c>
      <c r="BX44">
        <v>317055.40600000002</v>
      </c>
      <c r="BY44">
        <v>861527.625</v>
      </c>
      <c r="BZ44">
        <v>3562132.75</v>
      </c>
      <c r="CA44">
        <v>3975692.5</v>
      </c>
      <c r="CB44">
        <v>1388527.75</v>
      </c>
      <c r="CC44">
        <v>36609.035000000003</v>
      </c>
      <c r="CD44">
        <v>1158349.625</v>
      </c>
      <c r="CE44">
        <v>692018.125</v>
      </c>
      <c r="CF44">
        <v>2617710.25</v>
      </c>
      <c r="CG44">
        <v>66509.679999999993</v>
      </c>
      <c r="CH44">
        <v>380968.75</v>
      </c>
      <c r="CI44">
        <v>707620.25</v>
      </c>
      <c r="CJ44">
        <v>983084.125</v>
      </c>
      <c r="CK44">
        <v>6537689.5</v>
      </c>
      <c r="CL44">
        <v>4464954</v>
      </c>
      <c r="CM44">
        <v>129098.281</v>
      </c>
      <c r="CN44">
        <v>1049683.75</v>
      </c>
      <c r="CO44">
        <v>521827.40600000002</v>
      </c>
      <c r="CP44">
        <v>3697711.5</v>
      </c>
      <c r="CQ44">
        <v>5919843.5</v>
      </c>
      <c r="CR44">
        <v>1718108</v>
      </c>
      <c r="CS44">
        <v>1318533.375</v>
      </c>
      <c r="CT44">
        <v>683024.06200000003</v>
      </c>
      <c r="CU44">
        <v>4572932</v>
      </c>
      <c r="CV44">
        <v>4136428</v>
      </c>
      <c r="CW44">
        <v>2092473.875</v>
      </c>
      <c r="CX44">
        <v>1871545.75</v>
      </c>
      <c r="CY44">
        <v>180854.53099999999</v>
      </c>
      <c r="CZ44">
        <v>6880273</v>
      </c>
      <c r="DA44">
        <v>926583.5</v>
      </c>
      <c r="DB44">
        <v>5029997.5</v>
      </c>
      <c r="DC44">
        <v>2809434.75</v>
      </c>
      <c r="DD44">
        <v>3691761.25</v>
      </c>
      <c r="DE44">
        <v>1058988.625</v>
      </c>
      <c r="DF44">
        <v>693462.43799999997</v>
      </c>
      <c r="DG44">
        <v>1795888.25</v>
      </c>
      <c r="DH44">
        <v>1289290.25</v>
      </c>
      <c r="DI44">
        <v>13856254</v>
      </c>
      <c r="DJ44">
        <v>6502930.5</v>
      </c>
      <c r="DK44">
        <v>771592.375</v>
      </c>
      <c r="DL44">
        <v>1766143.375</v>
      </c>
      <c r="DM44">
        <v>175251.06200000001</v>
      </c>
      <c r="DN44">
        <v>1059477.875</v>
      </c>
      <c r="DO44">
        <v>615947.25</v>
      </c>
      <c r="DP44">
        <v>1899170.125</v>
      </c>
      <c r="DQ44">
        <v>1303325.875</v>
      </c>
      <c r="DR44">
        <v>54435</v>
      </c>
      <c r="DS44">
        <v>364250.90600000002</v>
      </c>
      <c r="DT44">
        <v>3058740.75</v>
      </c>
      <c r="DU44">
        <v>2135983.75</v>
      </c>
      <c r="DV44">
        <v>832257.25</v>
      </c>
      <c r="DW44">
        <v>1885214.75</v>
      </c>
      <c r="DX44">
        <v>12750859</v>
      </c>
      <c r="DY44" s="1">
        <v>2753561</v>
      </c>
      <c r="DZ44">
        <v>1954947</v>
      </c>
      <c r="EA44">
        <v>1074682.25</v>
      </c>
      <c r="EB44">
        <v>913395.25</v>
      </c>
      <c r="EC44">
        <v>1915111.625</v>
      </c>
      <c r="ED44">
        <v>14001985</v>
      </c>
      <c r="EE44">
        <v>2158121.75</v>
      </c>
      <c r="EF44">
        <v>97197.968999999997</v>
      </c>
      <c r="EG44">
        <v>5793003</v>
      </c>
      <c r="EH44">
        <v>1257922.5</v>
      </c>
      <c r="EI44">
        <v>3541640</v>
      </c>
      <c r="EJ44">
        <v>427439.21899999998</v>
      </c>
      <c r="EK44">
        <v>2434337.5</v>
      </c>
      <c r="EL44">
        <v>2130296.75</v>
      </c>
      <c r="EM44">
        <v>3240979</v>
      </c>
      <c r="EN44">
        <v>3067918.5</v>
      </c>
      <c r="EO44">
        <v>935995.81200000003</v>
      </c>
      <c r="EP44">
        <v>4689573</v>
      </c>
      <c r="EQ44">
        <v>2133663.5</v>
      </c>
      <c r="ER44">
        <v>3330585</v>
      </c>
      <c r="ES44">
        <v>2962448.5</v>
      </c>
      <c r="ET44">
        <v>1554248.25</v>
      </c>
      <c r="EU44">
        <v>354634.43800000002</v>
      </c>
      <c r="EV44">
        <v>527139.93799999997</v>
      </c>
      <c r="EW44">
        <v>144083.016</v>
      </c>
      <c r="EX44">
        <v>1809336.125</v>
      </c>
      <c r="EY44">
        <v>3085807.5</v>
      </c>
      <c r="EZ44">
        <v>1008285.688</v>
      </c>
      <c r="FA44">
        <v>2598577.5</v>
      </c>
      <c r="FB44">
        <v>4258794.5</v>
      </c>
      <c r="FC44">
        <v>5667169.5</v>
      </c>
      <c r="FD44">
        <v>1152378.5</v>
      </c>
      <c r="FE44">
        <v>440800.81199999998</v>
      </c>
      <c r="FF44">
        <v>732115.31200000003</v>
      </c>
      <c r="FG44">
        <v>1199025.875</v>
      </c>
      <c r="FH44">
        <v>1363397</v>
      </c>
      <c r="FI44">
        <v>777131.93799999997</v>
      </c>
      <c r="FJ44">
        <v>1783309.25</v>
      </c>
      <c r="FK44">
        <v>1710354.875</v>
      </c>
      <c r="FL44">
        <v>3127731.25</v>
      </c>
      <c r="FM44">
        <v>1208710.75</v>
      </c>
      <c r="FN44">
        <v>750394.18799999997</v>
      </c>
      <c r="FO44">
        <v>87401.101999999999</v>
      </c>
      <c r="FP44">
        <v>2054630.375</v>
      </c>
      <c r="FQ44">
        <v>2795014.75</v>
      </c>
      <c r="FR44">
        <v>717654.06200000003</v>
      </c>
      <c r="FS44">
        <v>984060.125</v>
      </c>
      <c r="FT44">
        <v>7440955</v>
      </c>
      <c r="FU44">
        <v>6677537.5</v>
      </c>
      <c r="FV44">
        <v>2486161.5</v>
      </c>
      <c r="FW44">
        <v>2588040.25</v>
      </c>
      <c r="FX44">
        <v>409728.78100000002</v>
      </c>
      <c r="FY44">
        <v>2135893</v>
      </c>
      <c r="FZ44">
        <v>5039373.5</v>
      </c>
      <c r="GA44">
        <v>706432.375</v>
      </c>
      <c r="GB44">
        <v>1082109.25</v>
      </c>
      <c r="GC44">
        <v>2698789.25</v>
      </c>
      <c r="GD44">
        <v>3154.4580000000001</v>
      </c>
      <c r="GE44">
        <v>874206.06200000003</v>
      </c>
      <c r="GF44">
        <v>806729.43799999997</v>
      </c>
      <c r="GG44">
        <v>1122511.75</v>
      </c>
      <c r="GH44">
        <v>1783673.25</v>
      </c>
      <c r="GI44">
        <v>3995658</v>
      </c>
      <c r="GJ44">
        <v>156843.56200000001</v>
      </c>
      <c r="GK44">
        <v>2071135.125</v>
      </c>
      <c r="GL44">
        <v>1387605</v>
      </c>
      <c r="GM44">
        <v>2647829</v>
      </c>
      <c r="GN44">
        <v>990582.93799999997</v>
      </c>
      <c r="GO44">
        <v>650906.81200000003</v>
      </c>
      <c r="GP44">
        <v>219141.46900000001</v>
      </c>
      <c r="GQ44">
        <v>2402173.5</v>
      </c>
      <c r="GR44">
        <v>2070510.25</v>
      </c>
      <c r="GS44">
        <v>2971463.25</v>
      </c>
      <c r="GT44">
        <v>3303814.5</v>
      </c>
      <c r="GU44">
        <v>4513926</v>
      </c>
      <c r="GV44">
        <v>427657.31199999998</v>
      </c>
      <c r="GW44">
        <v>1043083.75</v>
      </c>
      <c r="GX44">
        <v>2710781.5</v>
      </c>
      <c r="GY44">
        <v>4282378</v>
      </c>
      <c r="GZ44">
        <v>504447.125</v>
      </c>
      <c r="HA44">
        <v>139673.125</v>
      </c>
      <c r="HB44">
        <v>799787.43799999997</v>
      </c>
      <c r="HC44">
        <v>2162306.75</v>
      </c>
      <c r="HD44">
        <v>135510.109</v>
      </c>
      <c r="HE44">
        <v>2470366</v>
      </c>
      <c r="HF44">
        <v>692839.875</v>
      </c>
      <c r="HG44">
        <v>149517.359</v>
      </c>
      <c r="HH44">
        <v>189107.53099999999</v>
      </c>
      <c r="HI44">
        <v>124876.92200000001</v>
      </c>
      <c r="HJ44">
        <v>1730591.25</v>
      </c>
      <c r="HK44">
        <v>298554.375</v>
      </c>
      <c r="HL44">
        <v>2849775</v>
      </c>
      <c r="HM44">
        <v>2914093.5</v>
      </c>
      <c r="HN44">
        <v>4138615</v>
      </c>
      <c r="HO44">
        <v>2241446</v>
      </c>
      <c r="HP44">
        <v>612262</v>
      </c>
      <c r="HQ44">
        <v>368806.53100000002</v>
      </c>
      <c r="HR44">
        <v>2090247.625</v>
      </c>
      <c r="HS44">
        <v>258738.56200000001</v>
      </c>
      <c r="HT44">
        <v>2330638</v>
      </c>
      <c r="HU44">
        <v>165435.45300000001</v>
      </c>
      <c r="HV44">
        <v>1694403.75</v>
      </c>
      <c r="HW44">
        <v>1309956.625</v>
      </c>
      <c r="HX44">
        <v>1748245.25</v>
      </c>
      <c r="HY44">
        <v>31411.008000000002</v>
      </c>
      <c r="HZ44">
        <v>304966.21899999998</v>
      </c>
      <c r="IA44">
        <v>143190.141</v>
      </c>
      <c r="IB44">
        <v>387962.34399999998</v>
      </c>
      <c r="IC44">
        <v>673483.31200000003</v>
      </c>
      <c r="ID44">
        <v>289150.5</v>
      </c>
      <c r="IE44">
        <v>233900.266</v>
      </c>
      <c r="IF44">
        <v>1780187.625</v>
      </c>
      <c r="IG44">
        <v>308012</v>
      </c>
      <c r="IH44">
        <v>75482.179999999993</v>
      </c>
      <c r="II44">
        <v>167250.875</v>
      </c>
      <c r="IJ44">
        <v>1176269.125</v>
      </c>
      <c r="IK44">
        <v>316660.03100000002</v>
      </c>
      <c r="IL44">
        <v>94200.968999999997</v>
      </c>
      <c r="IM44">
        <v>178989.46900000001</v>
      </c>
      <c r="IN44">
        <v>1240041.75</v>
      </c>
      <c r="IO44">
        <v>221463.42199999999</v>
      </c>
      <c r="IP44">
        <v>1149581.375</v>
      </c>
      <c r="IQ44">
        <v>55111.718999999997</v>
      </c>
      <c r="IR44">
        <v>17103.528999999999</v>
      </c>
      <c r="IS44">
        <v>376556.65600000002</v>
      </c>
      <c r="IT44">
        <v>64358.976999999999</v>
      </c>
      <c r="IU44">
        <v>96774.601999999999</v>
      </c>
      <c r="IV44">
        <v>16983.245999999999</v>
      </c>
    </row>
    <row r="45" spans="1:256" x14ac:dyDescent="0.15">
      <c r="A45">
        <v>13866.518</v>
      </c>
      <c r="B45">
        <v>7268.68</v>
      </c>
      <c r="C45">
        <v>79545.797000000006</v>
      </c>
      <c r="D45">
        <v>47455.093999999997</v>
      </c>
      <c r="E45">
        <v>116827.141</v>
      </c>
      <c r="F45">
        <v>528726.06200000003</v>
      </c>
      <c r="G45">
        <v>175198.29699999999</v>
      </c>
      <c r="H45">
        <v>719477.875</v>
      </c>
      <c r="I45">
        <v>369951.25</v>
      </c>
      <c r="J45">
        <v>300631.93800000002</v>
      </c>
      <c r="K45">
        <v>369930.96899999998</v>
      </c>
      <c r="L45">
        <v>248986.03099999999</v>
      </c>
      <c r="M45">
        <v>483145.56199999998</v>
      </c>
      <c r="N45">
        <v>138029.516</v>
      </c>
      <c r="O45">
        <v>2278940.5</v>
      </c>
      <c r="P45">
        <v>408565.78100000002</v>
      </c>
      <c r="Q45">
        <v>135619.20300000001</v>
      </c>
      <c r="R45">
        <v>348451.625</v>
      </c>
      <c r="S45">
        <v>1343109.125</v>
      </c>
      <c r="T45">
        <v>220590.21900000001</v>
      </c>
      <c r="U45">
        <v>884503.875</v>
      </c>
      <c r="V45">
        <v>890381.375</v>
      </c>
      <c r="W45">
        <v>2319943.75</v>
      </c>
      <c r="X45">
        <v>862477.875</v>
      </c>
      <c r="Y45">
        <v>619528.375</v>
      </c>
      <c r="Z45">
        <v>28065.949000000001</v>
      </c>
      <c r="AA45">
        <v>2073944.5</v>
      </c>
      <c r="AB45">
        <v>1033520.125</v>
      </c>
      <c r="AC45">
        <v>478798.18800000002</v>
      </c>
      <c r="AD45">
        <v>2017829.875</v>
      </c>
      <c r="AE45">
        <v>100598.516</v>
      </c>
      <c r="AF45">
        <v>686260.125</v>
      </c>
      <c r="AG45">
        <v>2150998.5</v>
      </c>
      <c r="AH45">
        <v>1880265.875</v>
      </c>
      <c r="AI45">
        <v>220272.875</v>
      </c>
      <c r="AJ45">
        <v>2233934.5</v>
      </c>
      <c r="AK45">
        <v>1060932.25</v>
      </c>
      <c r="AL45">
        <v>637898.375</v>
      </c>
      <c r="AM45">
        <v>722173.93799999997</v>
      </c>
      <c r="AN45">
        <v>5141.6490000000003</v>
      </c>
      <c r="AO45">
        <v>1256423.25</v>
      </c>
      <c r="AP45">
        <v>813712.875</v>
      </c>
      <c r="AQ45">
        <v>594790.25</v>
      </c>
      <c r="AR45">
        <v>5763236</v>
      </c>
      <c r="AS45">
        <v>1516724.125</v>
      </c>
      <c r="AT45">
        <v>2123764.5</v>
      </c>
      <c r="AU45">
        <v>501610.15600000002</v>
      </c>
      <c r="AV45">
        <v>1779400.375</v>
      </c>
      <c r="AW45">
        <v>774392.875</v>
      </c>
      <c r="AX45">
        <v>2338622.5</v>
      </c>
      <c r="AY45">
        <v>1324702.75</v>
      </c>
      <c r="AZ45">
        <v>320512.03100000002</v>
      </c>
      <c r="BA45">
        <v>534067.93799999997</v>
      </c>
      <c r="BB45">
        <v>2212776.25</v>
      </c>
      <c r="BC45">
        <v>4198013.5</v>
      </c>
      <c r="BD45">
        <v>1317906.25</v>
      </c>
      <c r="BE45">
        <v>185920.15599999999</v>
      </c>
      <c r="BF45">
        <v>2057884.5</v>
      </c>
      <c r="BG45">
        <v>1888484.625</v>
      </c>
      <c r="BH45">
        <v>606533.93799999997</v>
      </c>
      <c r="BI45">
        <v>594273.125</v>
      </c>
      <c r="BJ45">
        <v>5477427.5</v>
      </c>
      <c r="BK45">
        <v>31404.368999999999</v>
      </c>
      <c r="BL45">
        <v>4192175</v>
      </c>
      <c r="BM45">
        <v>5935914.5</v>
      </c>
      <c r="BN45">
        <v>3752276</v>
      </c>
      <c r="BO45">
        <v>1349292.25</v>
      </c>
      <c r="BP45">
        <v>7238547</v>
      </c>
      <c r="BQ45">
        <v>890498.06200000003</v>
      </c>
      <c r="BR45">
        <v>5848.4380000000001</v>
      </c>
      <c r="BS45">
        <v>1180387.5</v>
      </c>
      <c r="BT45">
        <v>4188065.5</v>
      </c>
      <c r="BU45">
        <v>8696770</v>
      </c>
      <c r="BV45">
        <v>2720840.75</v>
      </c>
      <c r="BW45">
        <v>87548.077999999994</v>
      </c>
      <c r="BX45">
        <v>203298.21900000001</v>
      </c>
      <c r="BY45">
        <v>3702053.5</v>
      </c>
      <c r="BZ45">
        <v>630809.25</v>
      </c>
      <c r="CA45">
        <v>22698.129000000001</v>
      </c>
      <c r="CB45">
        <v>676134.93799999997</v>
      </c>
      <c r="CC45">
        <v>1156045.875</v>
      </c>
      <c r="CD45">
        <v>3810871.75</v>
      </c>
      <c r="CE45">
        <v>46200.934000000001</v>
      </c>
      <c r="CF45">
        <v>1520643.5</v>
      </c>
      <c r="CG45">
        <v>1480887</v>
      </c>
      <c r="CH45">
        <v>7615612</v>
      </c>
      <c r="CI45">
        <v>379794.06199999998</v>
      </c>
      <c r="CJ45">
        <v>2904474.75</v>
      </c>
      <c r="CK45">
        <v>871301.31200000003</v>
      </c>
      <c r="CL45">
        <v>1302888</v>
      </c>
      <c r="CM45">
        <v>513338.18800000002</v>
      </c>
      <c r="CN45">
        <v>3733098.5</v>
      </c>
      <c r="CO45">
        <v>2020526.375</v>
      </c>
      <c r="CP45">
        <v>470663.75</v>
      </c>
      <c r="CQ45">
        <v>3126891.5</v>
      </c>
      <c r="CR45">
        <v>272616.625</v>
      </c>
      <c r="CS45">
        <v>1749881.125</v>
      </c>
      <c r="CT45">
        <v>2621338</v>
      </c>
      <c r="CU45">
        <v>16835794</v>
      </c>
      <c r="CV45">
        <v>2775363</v>
      </c>
      <c r="CW45">
        <v>4838149.5</v>
      </c>
      <c r="CX45">
        <v>5076925</v>
      </c>
      <c r="CY45">
        <v>406364.21899999998</v>
      </c>
      <c r="CZ45">
        <v>1684455.75</v>
      </c>
      <c r="DA45">
        <v>5798096.5</v>
      </c>
      <c r="DB45">
        <v>3432591.5</v>
      </c>
      <c r="DC45">
        <v>863945.93799999997</v>
      </c>
      <c r="DD45">
        <v>2553731</v>
      </c>
      <c r="DE45">
        <v>10807.996999999999</v>
      </c>
      <c r="DF45">
        <v>4336530</v>
      </c>
      <c r="DG45">
        <v>1698317.75</v>
      </c>
      <c r="DH45">
        <v>1259997.625</v>
      </c>
      <c r="DI45">
        <v>2018855.5</v>
      </c>
      <c r="DJ45">
        <v>2206925.75</v>
      </c>
      <c r="DK45">
        <v>7182703</v>
      </c>
      <c r="DL45">
        <v>1679792.625</v>
      </c>
      <c r="DM45">
        <v>1372191.875</v>
      </c>
      <c r="DN45">
        <v>1997550.75</v>
      </c>
      <c r="DO45">
        <v>1548093.375</v>
      </c>
      <c r="DP45">
        <v>4615287</v>
      </c>
      <c r="DQ45">
        <v>4790181</v>
      </c>
      <c r="DR45">
        <v>5334265.5</v>
      </c>
      <c r="DS45">
        <v>174007.65599999999</v>
      </c>
      <c r="DT45">
        <v>827173.93799999997</v>
      </c>
      <c r="DU45">
        <v>9269280</v>
      </c>
      <c r="DV45">
        <v>1637913.375</v>
      </c>
      <c r="DW45">
        <v>202769.25</v>
      </c>
      <c r="DX45">
        <v>4905813.5</v>
      </c>
      <c r="DY45" s="1">
        <v>308932.68800000002</v>
      </c>
      <c r="DZ45">
        <v>2585918.75</v>
      </c>
      <c r="EA45">
        <v>1460300.25</v>
      </c>
      <c r="EB45">
        <v>4141306.5</v>
      </c>
      <c r="EC45">
        <v>528547.125</v>
      </c>
      <c r="ED45">
        <v>128512.469</v>
      </c>
      <c r="EE45">
        <v>1044520.188</v>
      </c>
      <c r="EF45">
        <v>10710.623</v>
      </c>
      <c r="EG45">
        <v>1619217.5</v>
      </c>
      <c r="EH45">
        <v>1353696.75</v>
      </c>
      <c r="EI45">
        <v>955164</v>
      </c>
      <c r="EJ45">
        <v>652658</v>
      </c>
      <c r="EK45">
        <v>1035880.312</v>
      </c>
      <c r="EL45">
        <v>2527558.25</v>
      </c>
      <c r="EM45">
        <v>4157184</v>
      </c>
      <c r="EN45">
        <v>278242.68800000002</v>
      </c>
      <c r="EO45">
        <v>2494585.25</v>
      </c>
      <c r="EP45">
        <v>1608064</v>
      </c>
      <c r="EQ45">
        <v>2092643.25</v>
      </c>
      <c r="ER45">
        <v>248964.71900000001</v>
      </c>
      <c r="ES45">
        <v>1487852</v>
      </c>
      <c r="ET45">
        <v>456146.15600000002</v>
      </c>
      <c r="EU45">
        <v>565009.5</v>
      </c>
      <c r="EV45">
        <v>15862468</v>
      </c>
      <c r="EW45">
        <v>2369260.5</v>
      </c>
      <c r="EX45">
        <v>2141092.25</v>
      </c>
      <c r="EY45">
        <v>441363.31199999998</v>
      </c>
      <c r="EZ45">
        <v>369964.625</v>
      </c>
      <c r="FA45">
        <v>1936229.875</v>
      </c>
      <c r="FB45">
        <v>2537651.75</v>
      </c>
      <c r="FC45">
        <v>1458153.125</v>
      </c>
      <c r="FD45">
        <v>8265854.5</v>
      </c>
      <c r="FE45">
        <v>6445406</v>
      </c>
      <c r="FF45">
        <v>3369930.25</v>
      </c>
      <c r="FG45">
        <v>5139581.5</v>
      </c>
      <c r="FH45">
        <v>2470602.5</v>
      </c>
      <c r="FI45">
        <v>4112744.75</v>
      </c>
      <c r="FJ45">
        <v>412815.125</v>
      </c>
      <c r="FK45">
        <v>27827.793000000001</v>
      </c>
      <c r="FL45">
        <v>1957529.5</v>
      </c>
      <c r="FM45">
        <v>5156951.5</v>
      </c>
      <c r="FN45">
        <v>6276724.5</v>
      </c>
      <c r="FO45">
        <v>2620910.25</v>
      </c>
      <c r="FP45">
        <v>258098.5</v>
      </c>
      <c r="FQ45">
        <v>625126.68799999997</v>
      </c>
      <c r="FR45">
        <v>1764328.75</v>
      </c>
      <c r="FS45">
        <v>6276277</v>
      </c>
      <c r="FT45">
        <v>2327251</v>
      </c>
      <c r="FU45">
        <v>1125170.375</v>
      </c>
      <c r="FV45">
        <v>1469047.5</v>
      </c>
      <c r="FW45">
        <v>1360236.25</v>
      </c>
      <c r="FX45">
        <v>2513368</v>
      </c>
      <c r="FY45">
        <v>313099.65600000002</v>
      </c>
      <c r="FZ45">
        <v>1204650.125</v>
      </c>
      <c r="GA45">
        <v>1304177.25</v>
      </c>
      <c r="GB45">
        <v>1337797.75</v>
      </c>
      <c r="GC45">
        <v>1073637.75</v>
      </c>
      <c r="GD45">
        <v>751472.68799999997</v>
      </c>
      <c r="GE45">
        <v>3603785.75</v>
      </c>
      <c r="GF45">
        <v>4263468.5</v>
      </c>
      <c r="GG45">
        <v>228409.28099999999</v>
      </c>
      <c r="GH45">
        <v>1007422</v>
      </c>
      <c r="GI45">
        <v>769822.06200000003</v>
      </c>
      <c r="GJ45">
        <v>503435.625</v>
      </c>
      <c r="GK45">
        <v>181600.734</v>
      </c>
      <c r="GL45">
        <v>816405.81200000003</v>
      </c>
      <c r="GM45">
        <v>5899848</v>
      </c>
      <c r="GN45">
        <v>627305.75</v>
      </c>
      <c r="GO45">
        <v>2240262.5</v>
      </c>
      <c r="GP45">
        <v>585614.25</v>
      </c>
      <c r="GQ45">
        <v>484954.375</v>
      </c>
      <c r="GR45">
        <v>1712182.625</v>
      </c>
      <c r="GS45">
        <v>312078.43800000002</v>
      </c>
      <c r="GT45">
        <v>5019349</v>
      </c>
      <c r="GU45">
        <v>3247580.75</v>
      </c>
      <c r="GV45">
        <v>588854</v>
      </c>
      <c r="GW45">
        <v>1962276.125</v>
      </c>
      <c r="GX45">
        <v>775962.06200000003</v>
      </c>
      <c r="GY45">
        <v>21845.800999999999</v>
      </c>
      <c r="GZ45">
        <v>2632854</v>
      </c>
      <c r="HA45">
        <v>98841.116999999998</v>
      </c>
      <c r="HB45">
        <v>435166.71899999998</v>
      </c>
      <c r="HC45">
        <v>1037565</v>
      </c>
      <c r="HD45">
        <v>130276.31200000001</v>
      </c>
      <c r="HE45">
        <v>171840.734</v>
      </c>
      <c r="HF45">
        <v>1214183.125</v>
      </c>
      <c r="HG45">
        <v>1851739.375</v>
      </c>
      <c r="HH45">
        <v>983974.875</v>
      </c>
      <c r="HI45">
        <v>582315.06200000003</v>
      </c>
      <c r="HJ45">
        <v>273926.06199999998</v>
      </c>
      <c r="HK45">
        <v>1857575.5</v>
      </c>
      <c r="HL45">
        <v>1152611.5</v>
      </c>
      <c r="HM45">
        <v>595369.625</v>
      </c>
      <c r="HN45">
        <v>1087263.125</v>
      </c>
      <c r="HO45">
        <v>301853.40600000002</v>
      </c>
      <c r="HP45">
        <v>1040159.125</v>
      </c>
      <c r="HQ45">
        <v>954872.625</v>
      </c>
      <c r="HR45">
        <v>244649.375</v>
      </c>
      <c r="HS45">
        <v>6545561.5</v>
      </c>
      <c r="HT45">
        <v>1276723</v>
      </c>
      <c r="HU45">
        <v>12642.633</v>
      </c>
      <c r="HV45">
        <v>93630.25</v>
      </c>
      <c r="HW45">
        <v>632646.93799999997</v>
      </c>
      <c r="HX45">
        <v>805008.625</v>
      </c>
      <c r="HY45">
        <v>983370.43799999997</v>
      </c>
      <c r="HZ45">
        <v>419044.03100000002</v>
      </c>
      <c r="IA45">
        <v>2850095.75</v>
      </c>
      <c r="IB45">
        <v>770847.18799999997</v>
      </c>
      <c r="IC45">
        <v>1458758.125</v>
      </c>
      <c r="ID45">
        <v>56037.913999999997</v>
      </c>
      <c r="IE45">
        <v>1618425</v>
      </c>
      <c r="IF45">
        <v>442586.59399999998</v>
      </c>
      <c r="IG45">
        <v>340411</v>
      </c>
      <c r="IH45">
        <v>296339.625</v>
      </c>
      <c r="II45">
        <v>20270.348000000002</v>
      </c>
      <c r="IJ45">
        <v>957138.43799999997</v>
      </c>
      <c r="IK45">
        <v>35575.281000000003</v>
      </c>
      <c r="IL45">
        <v>2646257</v>
      </c>
      <c r="IM45">
        <v>480262.06199999998</v>
      </c>
      <c r="IN45">
        <v>1673388</v>
      </c>
      <c r="IO45">
        <v>1240207.625</v>
      </c>
      <c r="IP45">
        <v>133363.28099999999</v>
      </c>
      <c r="IQ45">
        <v>470589.65600000002</v>
      </c>
      <c r="IR45">
        <v>164783.17199999999</v>
      </c>
      <c r="IS45">
        <v>54000.538999999997</v>
      </c>
      <c r="IT45">
        <v>22357.57</v>
      </c>
      <c r="IU45">
        <v>43397.483999999997</v>
      </c>
      <c r="IV45">
        <v>34147.976999999999</v>
      </c>
    </row>
    <row r="46" spans="1:256" x14ac:dyDescent="0.15">
      <c r="A46">
        <v>14174.314</v>
      </c>
      <c r="B46">
        <v>6602.6949999999997</v>
      </c>
      <c r="C46">
        <v>47763.41</v>
      </c>
      <c r="D46">
        <v>61971.358999999997</v>
      </c>
      <c r="E46">
        <v>12471.486999999999</v>
      </c>
      <c r="F46">
        <v>418678.78100000002</v>
      </c>
      <c r="G46">
        <v>28552.098000000002</v>
      </c>
      <c r="H46">
        <v>87426.202999999994</v>
      </c>
      <c r="I46">
        <v>297164.81199999998</v>
      </c>
      <c r="J46">
        <v>364984.06199999998</v>
      </c>
      <c r="K46">
        <v>287842.375</v>
      </c>
      <c r="L46">
        <v>395477.18800000002</v>
      </c>
      <c r="M46">
        <v>21711.02</v>
      </c>
      <c r="N46">
        <v>1002327.75</v>
      </c>
      <c r="O46">
        <v>140664.70300000001</v>
      </c>
      <c r="P46">
        <v>299315.31199999998</v>
      </c>
      <c r="Q46">
        <v>1132395.875</v>
      </c>
      <c r="R46">
        <v>412145.18800000002</v>
      </c>
      <c r="S46">
        <v>1713666</v>
      </c>
      <c r="T46">
        <v>342397.09399999998</v>
      </c>
      <c r="U46">
        <v>2039271.25</v>
      </c>
      <c r="V46">
        <v>4296235.5</v>
      </c>
      <c r="W46">
        <v>697083.625</v>
      </c>
      <c r="X46">
        <v>2207857</v>
      </c>
      <c r="Y46">
        <v>1818334.25</v>
      </c>
      <c r="Z46">
        <v>1561549.125</v>
      </c>
      <c r="AA46">
        <v>1405095.25</v>
      </c>
      <c r="AB46">
        <v>540267.5</v>
      </c>
      <c r="AC46">
        <v>405362.625</v>
      </c>
      <c r="AD46">
        <v>9891.2440000000006</v>
      </c>
      <c r="AE46">
        <v>159364.875</v>
      </c>
      <c r="AF46">
        <v>858149.25</v>
      </c>
      <c r="AG46">
        <v>156235.79699999999</v>
      </c>
      <c r="AH46">
        <v>381177.93800000002</v>
      </c>
      <c r="AI46">
        <v>532953.18799999997</v>
      </c>
      <c r="AJ46">
        <v>160725.28099999999</v>
      </c>
      <c r="AK46">
        <v>528014.5</v>
      </c>
      <c r="AL46">
        <v>596203.06200000003</v>
      </c>
      <c r="AM46">
        <v>3786855</v>
      </c>
      <c r="AN46">
        <v>429215.59399999998</v>
      </c>
      <c r="AO46">
        <v>1915771.125</v>
      </c>
      <c r="AP46">
        <v>318253.21899999998</v>
      </c>
      <c r="AQ46">
        <v>388865.25</v>
      </c>
      <c r="AR46">
        <v>7442063</v>
      </c>
      <c r="AS46">
        <v>3390027.75</v>
      </c>
      <c r="AT46">
        <v>1557758.5</v>
      </c>
      <c r="AU46">
        <v>1667473.875</v>
      </c>
      <c r="AV46">
        <v>1492813.625</v>
      </c>
      <c r="AW46">
        <v>2372188</v>
      </c>
      <c r="AX46">
        <v>159394.93799999999</v>
      </c>
      <c r="AY46">
        <v>1437577.25</v>
      </c>
      <c r="AZ46">
        <v>357186.34399999998</v>
      </c>
      <c r="BA46">
        <v>1224869.375</v>
      </c>
      <c r="BB46">
        <v>648767.18799999997</v>
      </c>
      <c r="BC46">
        <v>537893.93799999997</v>
      </c>
      <c r="BD46">
        <v>597854.31200000003</v>
      </c>
      <c r="BE46">
        <v>2682168.75</v>
      </c>
      <c r="BF46">
        <v>808400.68799999997</v>
      </c>
      <c r="BG46">
        <v>673069.93799999997</v>
      </c>
      <c r="BH46">
        <v>1097802.375</v>
      </c>
      <c r="BI46">
        <v>3726598.5</v>
      </c>
      <c r="BJ46">
        <v>490380</v>
      </c>
      <c r="BK46">
        <v>687450.31200000003</v>
      </c>
      <c r="BL46">
        <v>1444333.75</v>
      </c>
      <c r="BM46">
        <v>198525.859</v>
      </c>
      <c r="BN46">
        <v>1882819.625</v>
      </c>
      <c r="BO46">
        <v>204535.40599999999</v>
      </c>
      <c r="BP46">
        <v>2568207.5</v>
      </c>
      <c r="BQ46">
        <v>1382134.75</v>
      </c>
      <c r="BR46">
        <v>4121100</v>
      </c>
      <c r="BS46">
        <v>1518473</v>
      </c>
      <c r="BT46">
        <v>104497.289</v>
      </c>
      <c r="BU46">
        <v>1279716.75</v>
      </c>
      <c r="BV46">
        <v>196530.03099999999</v>
      </c>
      <c r="BW46">
        <v>452458.56199999998</v>
      </c>
      <c r="BX46">
        <v>435240.81199999998</v>
      </c>
      <c r="BY46">
        <v>615619.25</v>
      </c>
      <c r="BZ46">
        <v>194491.79699999999</v>
      </c>
      <c r="CA46">
        <v>4343925</v>
      </c>
      <c r="CB46">
        <v>89014.452999999994</v>
      </c>
      <c r="CC46">
        <v>718689.5</v>
      </c>
      <c r="CD46">
        <v>74835.702999999994</v>
      </c>
      <c r="CE46">
        <v>777816</v>
      </c>
      <c r="CF46">
        <v>195887.45300000001</v>
      </c>
      <c r="CG46">
        <v>6530784</v>
      </c>
      <c r="CH46">
        <v>4514768</v>
      </c>
      <c r="CI46">
        <v>2211605.5</v>
      </c>
      <c r="CJ46">
        <v>271502.06199999998</v>
      </c>
      <c r="CK46">
        <v>1913954</v>
      </c>
      <c r="CL46">
        <v>1740454.25</v>
      </c>
      <c r="CM46">
        <v>2991786.25</v>
      </c>
      <c r="CN46">
        <v>815451.43799999997</v>
      </c>
      <c r="CO46">
        <v>5308279.5</v>
      </c>
      <c r="CP46">
        <v>4146988.5</v>
      </c>
      <c r="CQ46">
        <v>102044.586</v>
      </c>
      <c r="CR46">
        <v>1343553.125</v>
      </c>
      <c r="CS46">
        <v>2365631.5</v>
      </c>
      <c r="CT46">
        <v>585736.25</v>
      </c>
      <c r="CU46">
        <v>4238779.5</v>
      </c>
      <c r="CV46">
        <v>2774719</v>
      </c>
      <c r="CW46">
        <v>2860071</v>
      </c>
      <c r="CX46">
        <v>4219234.5</v>
      </c>
      <c r="CY46">
        <v>5992245.5</v>
      </c>
      <c r="CZ46">
        <v>3140063.5</v>
      </c>
      <c r="DA46">
        <v>4871947</v>
      </c>
      <c r="DB46">
        <v>722947.56200000003</v>
      </c>
      <c r="DC46">
        <v>1124715</v>
      </c>
      <c r="DD46">
        <v>2133864.25</v>
      </c>
      <c r="DE46">
        <v>5085074.5</v>
      </c>
      <c r="DF46">
        <v>4321006</v>
      </c>
      <c r="DG46">
        <v>155179.95300000001</v>
      </c>
      <c r="DH46">
        <v>2415913.75</v>
      </c>
      <c r="DI46">
        <v>2327063.25</v>
      </c>
      <c r="DJ46">
        <v>2325752</v>
      </c>
      <c r="DK46">
        <v>1626449.625</v>
      </c>
      <c r="DL46">
        <v>3434139.5</v>
      </c>
      <c r="DM46">
        <v>1454057</v>
      </c>
      <c r="DN46">
        <v>1707680.75</v>
      </c>
      <c r="DO46">
        <v>3613018.5</v>
      </c>
      <c r="DP46">
        <v>1507012</v>
      </c>
      <c r="DQ46">
        <v>1409075</v>
      </c>
      <c r="DR46">
        <v>192603.04699999999</v>
      </c>
      <c r="DS46">
        <v>4204423</v>
      </c>
      <c r="DT46">
        <v>203630.375</v>
      </c>
      <c r="DU46">
        <v>3615825.5</v>
      </c>
      <c r="DV46">
        <v>3021514</v>
      </c>
      <c r="DW46">
        <v>1578864</v>
      </c>
      <c r="DX46">
        <v>3542685.5</v>
      </c>
      <c r="DY46" s="1">
        <v>978777.875</v>
      </c>
      <c r="DZ46">
        <v>4153168.25</v>
      </c>
      <c r="EA46">
        <v>816633.625</v>
      </c>
      <c r="EB46">
        <v>101095.93</v>
      </c>
      <c r="EC46">
        <v>349110.34399999998</v>
      </c>
      <c r="ED46">
        <v>4641362.5</v>
      </c>
      <c r="EE46">
        <v>2651138</v>
      </c>
      <c r="EF46">
        <v>2337306.25</v>
      </c>
      <c r="EG46">
        <v>1547398</v>
      </c>
      <c r="EH46">
        <v>450970.46899999998</v>
      </c>
      <c r="EI46">
        <v>868938.375</v>
      </c>
      <c r="EJ46">
        <v>1561649.375</v>
      </c>
      <c r="EK46">
        <v>642816.56200000003</v>
      </c>
      <c r="EL46">
        <v>2560490.5</v>
      </c>
      <c r="EM46">
        <v>2204806.25</v>
      </c>
      <c r="EN46">
        <v>2187534.5</v>
      </c>
      <c r="EO46">
        <v>1479615</v>
      </c>
      <c r="EP46">
        <v>6092076</v>
      </c>
      <c r="EQ46">
        <v>4156269</v>
      </c>
      <c r="ER46">
        <v>3285809</v>
      </c>
      <c r="ES46">
        <v>5202790.5</v>
      </c>
      <c r="ET46">
        <v>2880002.5</v>
      </c>
      <c r="EU46">
        <v>1988383.25</v>
      </c>
      <c r="EV46">
        <v>129257.82799999999</v>
      </c>
      <c r="EW46">
        <v>3977013.5</v>
      </c>
      <c r="EX46">
        <v>677181.875</v>
      </c>
      <c r="EY46">
        <v>1858522.25</v>
      </c>
      <c r="EZ46">
        <v>1348243.375</v>
      </c>
      <c r="FA46">
        <v>2106442.25</v>
      </c>
      <c r="FB46">
        <v>1914171.25</v>
      </c>
      <c r="FC46">
        <v>6505752</v>
      </c>
      <c r="FD46">
        <v>3241289.5</v>
      </c>
      <c r="FE46">
        <v>594361.93799999997</v>
      </c>
      <c r="FF46">
        <v>2708782</v>
      </c>
      <c r="FG46">
        <v>1886607.5</v>
      </c>
      <c r="FH46">
        <v>247796.15599999999</v>
      </c>
      <c r="FI46">
        <v>1651745.625</v>
      </c>
      <c r="FJ46">
        <v>3621218.25</v>
      </c>
      <c r="FK46">
        <v>1713589.875</v>
      </c>
      <c r="FL46">
        <v>1187309.375</v>
      </c>
      <c r="FM46">
        <v>831791.875</v>
      </c>
      <c r="FN46">
        <v>670672</v>
      </c>
      <c r="FO46">
        <v>5754414.5</v>
      </c>
      <c r="FP46">
        <v>257671.71900000001</v>
      </c>
      <c r="FQ46">
        <v>210744.70300000001</v>
      </c>
      <c r="FR46">
        <v>541447.43799999997</v>
      </c>
      <c r="FS46">
        <v>2352296.5</v>
      </c>
      <c r="FT46">
        <v>376652.78100000002</v>
      </c>
      <c r="FU46">
        <v>85345.414000000004</v>
      </c>
      <c r="FV46">
        <v>8117542.5</v>
      </c>
      <c r="FW46">
        <v>1926064</v>
      </c>
      <c r="FX46">
        <v>2253092</v>
      </c>
      <c r="FY46">
        <v>3450454.75</v>
      </c>
      <c r="FZ46">
        <v>1486756.25</v>
      </c>
      <c r="GA46">
        <v>2105713.25</v>
      </c>
      <c r="GB46">
        <v>494238.875</v>
      </c>
      <c r="GC46">
        <v>4720046</v>
      </c>
      <c r="GD46">
        <v>2099357.5</v>
      </c>
      <c r="GE46">
        <v>88107.773000000001</v>
      </c>
      <c r="GF46">
        <v>2895254.75</v>
      </c>
      <c r="GG46">
        <v>2620572</v>
      </c>
      <c r="GH46">
        <v>251844.859</v>
      </c>
      <c r="GI46">
        <v>2694608.5</v>
      </c>
      <c r="GJ46">
        <v>433081.93800000002</v>
      </c>
      <c r="GK46">
        <v>214895.734</v>
      </c>
      <c r="GL46">
        <v>243479.125</v>
      </c>
      <c r="GM46">
        <v>3512012.25</v>
      </c>
      <c r="GN46">
        <v>50094.25</v>
      </c>
      <c r="GO46">
        <v>147184.641</v>
      </c>
      <c r="GP46">
        <v>1630681.125</v>
      </c>
      <c r="GQ46">
        <v>939752.375</v>
      </c>
      <c r="GR46">
        <v>2081220.25</v>
      </c>
      <c r="GS46">
        <v>117169.375</v>
      </c>
      <c r="GT46">
        <v>889970.43799999997</v>
      </c>
      <c r="GU46">
        <v>2426291.25</v>
      </c>
      <c r="GV46">
        <v>1497938.25</v>
      </c>
      <c r="GW46">
        <v>3199592.5</v>
      </c>
      <c r="GX46">
        <v>3190112.25</v>
      </c>
      <c r="GY46">
        <v>1595325.75</v>
      </c>
      <c r="GZ46">
        <v>1238156.625</v>
      </c>
      <c r="HA46">
        <v>414152.18800000002</v>
      </c>
      <c r="HB46">
        <v>1221899</v>
      </c>
      <c r="HC46">
        <v>2039444.625</v>
      </c>
      <c r="HD46">
        <v>1444691.125</v>
      </c>
      <c r="HE46">
        <v>1084617.75</v>
      </c>
      <c r="HF46">
        <v>10217.731</v>
      </c>
      <c r="HG46">
        <v>975407.56200000003</v>
      </c>
      <c r="HH46">
        <v>341389.43800000002</v>
      </c>
      <c r="HI46">
        <v>21901.013999999999</v>
      </c>
      <c r="HJ46">
        <v>510714.5</v>
      </c>
      <c r="HK46">
        <v>3418782.25</v>
      </c>
      <c r="HL46">
        <v>757481.93799999997</v>
      </c>
      <c r="HM46">
        <v>363011.46899999998</v>
      </c>
      <c r="HN46">
        <v>3245739.25</v>
      </c>
      <c r="HO46">
        <v>1777180</v>
      </c>
      <c r="HP46">
        <v>967398.875</v>
      </c>
      <c r="HQ46">
        <v>366834.75</v>
      </c>
      <c r="HR46">
        <v>461707.81199999998</v>
      </c>
      <c r="HS46">
        <v>2276696.5</v>
      </c>
      <c r="HT46">
        <v>286994.46899999998</v>
      </c>
      <c r="HU46">
        <v>2353020</v>
      </c>
      <c r="HV46">
        <v>118407.45299999999</v>
      </c>
      <c r="HW46">
        <v>1159639.875</v>
      </c>
      <c r="HX46">
        <v>241387.21900000001</v>
      </c>
      <c r="HY46">
        <v>170548.17199999999</v>
      </c>
      <c r="HZ46">
        <v>1524721</v>
      </c>
      <c r="IA46">
        <v>2959290</v>
      </c>
      <c r="IB46">
        <v>22562.77</v>
      </c>
      <c r="IC46">
        <v>2288080.5</v>
      </c>
      <c r="ID46">
        <v>402482.68800000002</v>
      </c>
      <c r="IE46">
        <v>153111.90599999999</v>
      </c>
      <c r="IF46">
        <v>1604576.625</v>
      </c>
      <c r="IG46">
        <v>4195.1670000000004</v>
      </c>
      <c r="IH46">
        <v>618235.75</v>
      </c>
      <c r="II46">
        <v>286037.875</v>
      </c>
      <c r="IJ46">
        <v>1938099.625</v>
      </c>
      <c r="IK46">
        <v>36207.718999999997</v>
      </c>
      <c r="IL46">
        <v>1193224.75</v>
      </c>
      <c r="IM46">
        <v>1195613.5</v>
      </c>
      <c r="IN46">
        <v>335976.28100000002</v>
      </c>
      <c r="IO46">
        <v>923784.18799999997</v>
      </c>
      <c r="IP46">
        <v>746372.31200000003</v>
      </c>
      <c r="IQ46">
        <v>294202.75</v>
      </c>
      <c r="IR46">
        <v>336325.31199999998</v>
      </c>
      <c r="IS46">
        <v>191790.375</v>
      </c>
      <c r="IT46">
        <v>17890.178</v>
      </c>
      <c r="IU46">
        <v>42288.406000000003</v>
      </c>
      <c r="IV46">
        <v>7894.9660000000003</v>
      </c>
    </row>
    <row r="47" spans="1:256" x14ac:dyDescent="0.15">
      <c r="A47">
        <v>31085.84</v>
      </c>
      <c r="B47">
        <v>49379.148000000001</v>
      </c>
      <c r="C47">
        <v>153731.516</v>
      </c>
      <c r="D47">
        <v>26263.266</v>
      </c>
      <c r="E47">
        <v>189118.40599999999</v>
      </c>
      <c r="F47">
        <v>30573.738000000001</v>
      </c>
      <c r="G47">
        <v>532202.625</v>
      </c>
      <c r="H47">
        <v>115600.75</v>
      </c>
      <c r="I47">
        <v>225150.53099999999</v>
      </c>
      <c r="J47">
        <v>787494.31200000003</v>
      </c>
      <c r="K47">
        <v>1218867.875</v>
      </c>
      <c r="L47">
        <v>649651</v>
      </c>
      <c r="M47">
        <v>1323060</v>
      </c>
      <c r="N47">
        <v>1688382.25</v>
      </c>
      <c r="O47">
        <v>180806.68799999999</v>
      </c>
      <c r="P47">
        <v>374357.18800000002</v>
      </c>
      <c r="Q47">
        <v>249519.516</v>
      </c>
      <c r="R47">
        <v>1060383.5</v>
      </c>
      <c r="S47">
        <v>345630.56199999998</v>
      </c>
      <c r="T47">
        <v>1039435</v>
      </c>
      <c r="U47">
        <v>28833.717000000001</v>
      </c>
      <c r="V47">
        <v>753605.18799999997</v>
      </c>
      <c r="W47">
        <v>3448167.25</v>
      </c>
      <c r="X47">
        <v>1644110.625</v>
      </c>
      <c r="Y47">
        <v>198414.56200000001</v>
      </c>
      <c r="Z47">
        <v>2413247.25</v>
      </c>
      <c r="AA47">
        <v>204785.75</v>
      </c>
      <c r="AB47">
        <v>1360605.875</v>
      </c>
      <c r="AC47">
        <v>2691614</v>
      </c>
      <c r="AD47">
        <v>504684.78100000002</v>
      </c>
      <c r="AE47">
        <v>917682.125</v>
      </c>
      <c r="AF47">
        <v>354360.06199999998</v>
      </c>
      <c r="AG47">
        <v>403727.28100000002</v>
      </c>
      <c r="AH47">
        <v>151629.95300000001</v>
      </c>
      <c r="AI47">
        <v>881719.06200000003</v>
      </c>
      <c r="AJ47">
        <v>322027.125</v>
      </c>
      <c r="AK47">
        <v>2226655.75</v>
      </c>
      <c r="AL47">
        <v>191258.59400000001</v>
      </c>
      <c r="AM47">
        <v>1332452.25</v>
      </c>
      <c r="AN47">
        <v>364270.96899999998</v>
      </c>
      <c r="AO47">
        <v>600512.875</v>
      </c>
      <c r="AP47">
        <v>338377.81199999998</v>
      </c>
      <c r="AQ47">
        <v>636194.68799999997</v>
      </c>
      <c r="AR47">
        <v>879933.375</v>
      </c>
      <c r="AS47">
        <v>2912923.75</v>
      </c>
      <c r="AT47">
        <v>2258119</v>
      </c>
      <c r="AU47">
        <v>911433.125</v>
      </c>
      <c r="AV47">
        <v>206018.90599999999</v>
      </c>
      <c r="AW47">
        <v>3451748.75</v>
      </c>
      <c r="AX47">
        <v>331477.625</v>
      </c>
      <c r="AY47">
        <v>1067169.625</v>
      </c>
      <c r="AZ47">
        <v>1213191.25</v>
      </c>
      <c r="BA47">
        <v>2252159.75</v>
      </c>
      <c r="BB47">
        <v>40025.887000000002</v>
      </c>
      <c r="BC47">
        <v>245058.375</v>
      </c>
      <c r="BD47">
        <v>395692.59399999998</v>
      </c>
      <c r="BE47">
        <v>2683946</v>
      </c>
      <c r="BF47">
        <v>1853787.75</v>
      </c>
      <c r="BG47">
        <v>1526417.5</v>
      </c>
      <c r="BH47">
        <v>1374481.375</v>
      </c>
      <c r="BI47">
        <v>1337391.5</v>
      </c>
      <c r="BJ47">
        <v>7981.4560000000001</v>
      </c>
      <c r="BK47">
        <v>2013632.25</v>
      </c>
      <c r="BL47">
        <v>1965.299</v>
      </c>
      <c r="BM47">
        <v>1753338.125</v>
      </c>
      <c r="BN47">
        <v>306757</v>
      </c>
      <c r="BO47">
        <v>1227237.75</v>
      </c>
      <c r="BP47">
        <v>645726.125</v>
      </c>
      <c r="BQ47">
        <v>956641.68799999997</v>
      </c>
      <c r="BR47">
        <v>1906225.75</v>
      </c>
      <c r="BS47">
        <v>2480017.5</v>
      </c>
      <c r="BT47">
        <v>1727781.75</v>
      </c>
      <c r="BU47">
        <v>3811023</v>
      </c>
      <c r="BV47">
        <v>3962060.5</v>
      </c>
      <c r="BW47">
        <v>1344689.625</v>
      </c>
      <c r="BX47">
        <v>6259880.5</v>
      </c>
      <c r="BY47">
        <v>1725851.5</v>
      </c>
      <c r="BZ47">
        <v>1040461.25</v>
      </c>
      <c r="CA47">
        <v>2108945.5</v>
      </c>
      <c r="CB47">
        <v>3135124</v>
      </c>
      <c r="CC47">
        <v>129258.32</v>
      </c>
      <c r="CD47">
        <v>950081.125</v>
      </c>
      <c r="CE47">
        <v>1163520.375</v>
      </c>
      <c r="CF47">
        <v>1279802.5</v>
      </c>
      <c r="CG47">
        <v>639494.625</v>
      </c>
      <c r="CH47">
        <v>201118.90599999999</v>
      </c>
      <c r="CI47">
        <v>430540.78100000002</v>
      </c>
      <c r="CJ47">
        <v>285811.18800000002</v>
      </c>
      <c r="CK47">
        <v>7836735</v>
      </c>
      <c r="CL47">
        <v>66647.148000000001</v>
      </c>
      <c r="CM47">
        <v>1089550.75</v>
      </c>
      <c r="CN47">
        <v>44956.277000000002</v>
      </c>
      <c r="CO47">
        <v>2193581.75</v>
      </c>
      <c r="CP47">
        <v>2705127</v>
      </c>
      <c r="CQ47">
        <v>2005280.25</v>
      </c>
      <c r="CR47">
        <v>1458908.625</v>
      </c>
      <c r="CS47">
        <v>70237.281000000003</v>
      </c>
      <c r="CT47">
        <v>7312671</v>
      </c>
      <c r="CU47">
        <v>83899.133000000002</v>
      </c>
      <c r="CV47">
        <v>459531.125</v>
      </c>
      <c r="CW47">
        <v>270314.18800000002</v>
      </c>
      <c r="CX47">
        <v>3433070.75</v>
      </c>
      <c r="CY47">
        <v>2074725.375</v>
      </c>
      <c r="CZ47">
        <v>2340894</v>
      </c>
      <c r="DA47">
        <v>610071.93799999997</v>
      </c>
      <c r="DB47">
        <v>10541784</v>
      </c>
      <c r="DC47">
        <v>3818449.75</v>
      </c>
      <c r="DD47">
        <v>298190.59399999998</v>
      </c>
      <c r="DE47">
        <v>471363.93800000002</v>
      </c>
      <c r="DF47">
        <v>1279245.75</v>
      </c>
      <c r="DG47">
        <v>170361.5</v>
      </c>
      <c r="DH47">
        <v>193534.07800000001</v>
      </c>
      <c r="DI47">
        <v>4885833.5</v>
      </c>
      <c r="DJ47">
        <v>4500009.5</v>
      </c>
      <c r="DK47">
        <v>3019118.25</v>
      </c>
      <c r="DL47">
        <v>787136.68799999997</v>
      </c>
      <c r="DM47">
        <v>4843182</v>
      </c>
      <c r="DN47">
        <v>986145.875</v>
      </c>
      <c r="DO47">
        <v>13836501</v>
      </c>
      <c r="DP47">
        <v>702503.93799999997</v>
      </c>
      <c r="DQ47">
        <v>2145703.25</v>
      </c>
      <c r="DR47">
        <v>1009010.188</v>
      </c>
      <c r="DS47">
        <v>3425250.25</v>
      </c>
      <c r="DT47">
        <v>178287.06200000001</v>
      </c>
      <c r="DU47">
        <v>2328437</v>
      </c>
      <c r="DV47">
        <v>2476453.5</v>
      </c>
      <c r="DW47">
        <v>2582910</v>
      </c>
      <c r="DX47">
        <v>401451.53100000002</v>
      </c>
      <c r="DY47" s="1">
        <v>44479.351999999999</v>
      </c>
      <c r="DZ47">
        <v>372743.65600000002</v>
      </c>
      <c r="EA47">
        <v>172893.04699999999</v>
      </c>
      <c r="EB47">
        <v>149043.016</v>
      </c>
      <c r="EC47">
        <v>354476.43800000002</v>
      </c>
      <c r="ED47">
        <v>1575483.5</v>
      </c>
      <c r="EE47">
        <v>596635.625</v>
      </c>
      <c r="EF47">
        <v>2024936.625</v>
      </c>
      <c r="EG47">
        <v>6734783</v>
      </c>
      <c r="EH47">
        <v>10990169</v>
      </c>
      <c r="EI47">
        <v>2135725.75</v>
      </c>
      <c r="EJ47">
        <v>1372056.75</v>
      </c>
      <c r="EK47">
        <v>5371277.5</v>
      </c>
      <c r="EL47">
        <v>3725278.75</v>
      </c>
      <c r="EM47">
        <v>229462.81200000001</v>
      </c>
      <c r="EN47">
        <v>1438971</v>
      </c>
      <c r="EO47">
        <v>13291818</v>
      </c>
      <c r="EP47">
        <v>303460.625</v>
      </c>
      <c r="EQ47">
        <v>806220.06200000003</v>
      </c>
      <c r="ER47">
        <v>5204354.5</v>
      </c>
      <c r="ES47">
        <v>3873449.75</v>
      </c>
      <c r="ET47">
        <v>585279.93799999997</v>
      </c>
      <c r="EU47">
        <v>5494038</v>
      </c>
      <c r="EV47">
        <v>3354979.5</v>
      </c>
      <c r="EW47">
        <v>10767351</v>
      </c>
      <c r="EX47">
        <v>6081502</v>
      </c>
      <c r="EY47">
        <v>5119175.5</v>
      </c>
      <c r="EZ47">
        <v>388671.78100000002</v>
      </c>
      <c r="FA47">
        <v>818382.625</v>
      </c>
      <c r="FB47">
        <v>495262</v>
      </c>
      <c r="FC47">
        <v>368423.56199999998</v>
      </c>
      <c r="FD47">
        <v>3543865</v>
      </c>
      <c r="FE47">
        <v>13987.772000000001</v>
      </c>
      <c r="FF47">
        <v>4885180</v>
      </c>
      <c r="FG47">
        <v>4425927.5</v>
      </c>
      <c r="FH47">
        <v>1275195.875</v>
      </c>
      <c r="FI47">
        <v>10203962</v>
      </c>
      <c r="FJ47">
        <v>3075458</v>
      </c>
      <c r="FK47">
        <v>566167.43799999997</v>
      </c>
      <c r="FL47">
        <v>3262356.25</v>
      </c>
      <c r="FM47">
        <v>274392.375</v>
      </c>
      <c r="FN47">
        <v>572285.375</v>
      </c>
      <c r="FO47">
        <v>177551.875</v>
      </c>
      <c r="FP47">
        <v>3587897.5</v>
      </c>
      <c r="FQ47">
        <v>1943736.5</v>
      </c>
      <c r="FR47">
        <v>813080.43799999997</v>
      </c>
      <c r="FS47">
        <v>2987018.75</v>
      </c>
      <c r="FT47">
        <v>1607181.375</v>
      </c>
      <c r="FU47">
        <v>347269.71899999998</v>
      </c>
      <c r="FV47">
        <v>2258306.5</v>
      </c>
      <c r="FW47">
        <v>147920.92199999999</v>
      </c>
      <c r="FX47">
        <v>1383607.25</v>
      </c>
      <c r="FY47">
        <v>319464.375</v>
      </c>
      <c r="FZ47">
        <v>9038.8559999999998</v>
      </c>
      <c r="GA47">
        <v>1589750.5</v>
      </c>
      <c r="GB47">
        <v>526826.875</v>
      </c>
      <c r="GC47">
        <v>1422148.5</v>
      </c>
      <c r="GD47">
        <v>1795657.75</v>
      </c>
      <c r="GE47">
        <v>3740352.5</v>
      </c>
      <c r="GF47">
        <v>512940.78100000002</v>
      </c>
      <c r="GG47">
        <v>3305335.5</v>
      </c>
      <c r="GH47">
        <v>476718.59399999998</v>
      </c>
      <c r="GI47">
        <v>1451735.5</v>
      </c>
      <c r="GJ47">
        <v>425092.56199999998</v>
      </c>
      <c r="GK47">
        <v>509680.43800000002</v>
      </c>
      <c r="GL47">
        <v>2574400</v>
      </c>
      <c r="GM47">
        <v>510500.93800000002</v>
      </c>
      <c r="GN47">
        <v>2055471.75</v>
      </c>
      <c r="GO47">
        <v>3371459.5</v>
      </c>
      <c r="GP47">
        <v>554411.625</v>
      </c>
      <c r="GQ47">
        <v>2673199</v>
      </c>
      <c r="GR47">
        <v>1922218</v>
      </c>
      <c r="GS47">
        <v>7697391.5</v>
      </c>
      <c r="GT47">
        <v>1046853.75</v>
      </c>
      <c r="GU47">
        <v>803638.56200000003</v>
      </c>
      <c r="GV47">
        <v>412362.56199999998</v>
      </c>
      <c r="GW47">
        <v>3003014.75</v>
      </c>
      <c r="GX47">
        <v>226179.81200000001</v>
      </c>
      <c r="GY47">
        <v>2210929.5</v>
      </c>
      <c r="GZ47">
        <v>227502.03099999999</v>
      </c>
      <c r="HA47">
        <v>661425.625</v>
      </c>
      <c r="HB47">
        <v>561012.375</v>
      </c>
      <c r="HC47">
        <v>75041.952999999994</v>
      </c>
      <c r="HD47">
        <v>2472782.75</v>
      </c>
      <c r="HE47">
        <v>1783383.75</v>
      </c>
      <c r="HF47">
        <v>451629.68800000002</v>
      </c>
      <c r="HG47">
        <v>483174.90600000002</v>
      </c>
      <c r="HH47">
        <v>3228901.25</v>
      </c>
      <c r="HI47">
        <v>230030.29699999999</v>
      </c>
      <c r="HJ47">
        <v>1409965.75</v>
      </c>
      <c r="HK47">
        <v>5167727</v>
      </c>
      <c r="HL47">
        <v>3525955</v>
      </c>
      <c r="HM47">
        <v>566316.375</v>
      </c>
      <c r="HN47">
        <v>304295.68800000002</v>
      </c>
      <c r="HO47">
        <v>623096.81200000003</v>
      </c>
      <c r="HP47">
        <v>1714496.5</v>
      </c>
      <c r="HQ47">
        <v>966432.875</v>
      </c>
      <c r="HR47">
        <v>554483.06200000003</v>
      </c>
      <c r="HS47">
        <v>1481450.25</v>
      </c>
      <c r="HT47">
        <v>2308819.75</v>
      </c>
      <c r="HU47">
        <v>144124.391</v>
      </c>
      <c r="HV47">
        <v>176544.40599999999</v>
      </c>
      <c r="HW47">
        <v>76738.258000000002</v>
      </c>
      <c r="HX47">
        <v>711129.18799999997</v>
      </c>
      <c r="HY47">
        <v>236582.359</v>
      </c>
      <c r="HZ47">
        <v>139833.78099999999</v>
      </c>
      <c r="IA47">
        <v>450357.21899999998</v>
      </c>
      <c r="IB47">
        <v>676786.75</v>
      </c>
      <c r="IC47">
        <v>11623.564</v>
      </c>
      <c r="ID47">
        <v>692038.375</v>
      </c>
      <c r="IE47">
        <v>1420602</v>
      </c>
      <c r="IF47">
        <v>66719.843999999997</v>
      </c>
      <c r="IG47">
        <v>4023706.25</v>
      </c>
      <c r="IH47">
        <v>185682.875</v>
      </c>
      <c r="II47">
        <v>337224.875</v>
      </c>
      <c r="IJ47">
        <v>442596.40600000002</v>
      </c>
      <c r="IK47">
        <v>1582927</v>
      </c>
      <c r="IL47">
        <v>25061.544999999998</v>
      </c>
      <c r="IM47">
        <v>434012.125</v>
      </c>
      <c r="IN47">
        <v>291864.5</v>
      </c>
      <c r="IO47">
        <v>771268.81200000003</v>
      </c>
      <c r="IP47">
        <v>138531.29699999999</v>
      </c>
      <c r="IQ47">
        <v>944819</v>
      </c>
      <c r="IR47">
        <v>270210.125</v>
      </c>
      <c r="IS47">
        <v>250373.15599999999</v>
      </c>
      <c r="IT47">
        <v>77706.233999999997</v>
      </c>
      <c r="IU47">
        <v>59356.472999999998</v>
      </c>
      <c r="IV47">
        <v>90825.226999999999</v>
      </c>
    </row>
    <row r="48" spans="1:256" x14ac:dyDescent="0.15">
      <c r="A48">
        <v>9497.3719999999994</v>
      </c>
      <c r="B48">
        <v>2762.2080000000001</v>
      </c>
      <c r="C48">
        <v>3740.27</v>
      </c>
      <c r="D48">
        <v>12179.380999999999</v>
      </c>
      <c r="E48">
        <v>52057.578000000001</v>
      </c>
      <c r="F48">
        <v>44946.601999999999</v>
      </c>
      <c r="G48">
        <v>350263.84399999998</v>
      </c>
      <c r="H48">
        <v>354333.09399999998</v>
      </c>
      <c r="I48">
        <v>234498.54699999999</v>
      </c>
      <c r="J48">
        <v>201071.484</v>
      </c>
      <c r="K48">
        <v>795016.18799999997</v>
      </c>
      <c r="L48">
        <v>709151.31200000003</v>
      </c>
      <c r="M48">
        <v>3539575.25</v>
      </c>
      <c r="N48">
        <v>1331044.625</v>
      </c>
      <c r="O48">
        <v>1276410.75</v>
      </c>
      <c r="P48">
        <v>748728.875</v>
      </c>
      <c r="Q48">
        <v>909491.375</v>
      </c>
      <c r="R48">
        <v>960947.625</v>
      </c>
      <c r="S48">
        <v>193255.84400000001</v>
      </c>
      <c r="T48">
        <v>568045.56200000003</v>
      </c>
      <c r="U48">
        <v>1134281</v>
      </c>
      <c r="V48">
        <v>1485684.625</v>
      </c>
      <c r="W48">
        <v>136187</v>
      </c>
      <c r="X48">
        <v>139765.90599999999</v>
      </c>
      <c r="Y48">
        <v>64827.805</v>
      </c>
      <c r="Z48">
        <v>1045286.062</v>
      </c>
      <c r="AA48">
        <v>1514186.875</v>
      </c>
      <c r="AB48">
        <v>1253814.125</v>
      </c>
      <c r="AC48">
        <v>1088567.625</v>
      </c>
      <c r="AD48">
        <v>659338.31200000003</v>
      </c>
      <c r="AE48">
        <v>357173.40600000002</v>
      </c>
      <c r="AF48">
        <v>1428974.5</v>
      </c>
      <c r="AG48">
        <v>93378.289000000004</v>
      </c>
      <c r="AH48">
        <v>1720919.5</v>
      </c>
      <c r="AI48">
        <v>893909.56200000003</v>
      </c>
      <c r="AJ48">
        <v>50827.711000000003</v>
      </c>
      <c r="AK48">
        <v>5008688.5</v>
      </c>
      <c r="AL48">
        <v>673495.31200000003</v>
      </c>
      <c r="AM48">
        <v>266988.71899999998</v>
      </c>
      <c r="AN48">
        <v>3627405.25</v>
      </c>
      <c r="AO48">
        <v>304913.71899999998</v>
      </c>
      <c r="AP48">
        <v>357246.56199999998</v>
      </c>
      <c r="AQ48">
        <v>3784573.75</v>
      </c>
      <c r="AR48">
        <v>388744.15600000002</v>
      </c>
      <c r="AS48">
        <v>90586.5</v>
      </c>
      <c r="AT48">
        <v>2168359.75</v>
      </c>
      <c r="AU48">
        <v>734900.625</v>
      </c>
      <c r="AV48">
        <v>3584561.75</v>
      </c>
      <c r="AW48">
        <v>267387.31199999998</v>
      </c>
      <c r="AX48">
        <v>1590304.375</v>
      </c>
      <c r="AY48">
        <v>891202.375</v>
      </c>
      <c r="AZ48">
        <v>447804.93800000002</v>
      </c>
      <c r="BA48">
        <v>2100942.5</v>
      </c>
      <c r="BB48">
        <v>3663419.75</v>
      </c>
      <c r="BC48">
        <v>2231376.5</v>
      </c>
      <c r="BD48">
        <v>3946760</v>
      </c>
      <c r="BE48">
        <v>484495.34399999998</v>
      </c>
      <c r="BF48">
        <v>250268.03099999999</v>
      </c>
      <c r="BG48">
        <v>629318.31200000003</v>
      </c>
      <c r="BH48">
        <v>312163</v>
      </c>
      <c r="BI48">
        <v>239027.016</v>
      </c>
      <c r="BJ48">
        <v>1036168.625</v>
      </c>
      <c r="BK48">
        <v>4878710</v>
      </c>
      <c r="BL48">
        <v>5157480.5</v>
      </c>
      <c r="BM48">
        <v>4095810.5</v>
      </c>
      <c r="BN48">
        <v>37409.938000000002</v>
      </c>
      <c r="BO48">
        <v>7483815</v>
      </c>
      <c r="BP48">
        <v>2950758</v>
      </c>
      <c r="BQ48">
        <v>101845.18</v>
      </c>
      <c r="BR48">
        <v>963403.375</v>
      </c>
      <c r="BS48">
        <v>534421.125</v>
      </c>
      <c r="BT48">
        <v>1891803.125</v>
      </c>
      <c r="BU48">
        <v>5934798</v>
      </c>
      <c r="BV48">
        <v>1636110.75</v>
      </c>
      <c r="BW48">
        <v>673870</v>
      </c>
      <c r="BX48">
        <v>1475954.875</v>
      </c>
      <c r="BY48">
        <v>751012.125</v>
      </c>
      <c r="BZ48">
        <v>466422.93800000002</v>
      </c>
      <c r="CA48">
        <v>3616494</v>
      </c>
      <c r="CB48">
        <v>3361949</v>
      </c>
      <c r="CC48">
        <v>2914034.75</v>
      </c>
      <c r="CD48">
        <v>559921.875</v>
      </c>
      <c r="CE48">
        <v>3956164</v>
      </c>
      <c r="CF48">
        <v>341712.43800000002</v>
      </c>
      <c r="CG48">
        <v>113480.406</v>
      </c>
      <c r="CH48">
        <v>996581.31200000003</v>
      </c>
      <c r="CI48">
        <v>2143465.25</v>
      </c>
      <c r="CJ48">
        <v>3205963</v>
      </c>
      <c r="CK48">
        <v>3778997</v>
      </c>
      <c r="CL48">
        <v>433177.875</v>
      </c>
      <c r="CM48">
        <v>2524955.5</v>
      </c>
      <c r="CN48">
        <v>1867530</v>
      </c>
      <c r="CO48">
        <v>977073.68799999997</v>
      </c>
      <c r="CP48">
        <v>1459828.625</v>
      </c>
      <c r="CQ48">
        <v>139085.43799999999</v>
      </c>
      <c r="CR48">
        <v>2875220.5</v>
      </c>
      <c r="CS48">
        <v>11265751</v>
      </c>
      <c r="CT48">
        <v>2147227</v>
      </c>
      <c r="CU48">
        <v>383102.34399999998</v>
      </c>
      <c r="CV48">
        <v>1350509.5</v>
      </c>
      <c r="CW48">
        <v>667044.68799999997</v>
      </c>
      <c r="CX48">
        <v>1299085.25</v>
      </c>
      <c r="CY48">
        <v>2311934.5</v>
      </c>
      <c r="CZ48">
        <v>473281.53100000002</v>
      </c>
      <c r="DA48">
        <v>1251353.25</v>
      </c>
      <c r="DB48">
        <v>1437500</v>
      </c>
      <c r="DC48">
        <v>662023.875</v>
      </c>
      <c r="DD48">
        <v>331483.28100000002</v>
      </c>
      <c r="DE48">
        <v>2971045.5</v>
      </c>
      <c r="DF48">
        <v>4643705</v>
      </c>
      <c r="DG48">
        <v>12180527</v>
      </c>
      <c r="DH48">
        <v>296086.96899999998</v>
      </c>
      <c r="DI48">
        <v>768802.75</v>
      </c>
      <c r="DJ48">
        <v>318378.43800000002</v>
      </c>
      <c r="DK48">
        <v>949488.875</v>
      </c>
      <c r="DL48">
        <v>7436825</v>
      </c>
      <c r="DM48">
        <v>1929215.5</v>
      </c>
      <c r="DN48">
        <v>6010154</v>
      </c>
      <c r="DO48">
        <v>1433707.875</v>
      </c>
      <c r="DP48">
        <v>4753238</v>
      </c>
      <c r="DQ48">
        <v>671042.375</v>
      </c>
      <c r="DR48">
        <v>1961579</v>
      </c>
      <c r="DS48">
        <v>2403833</v>
      </c>
      <c r="DT48">
        <v>3610543.5</v>
      </c>
      <c r="DU48">
        <v>5297629</v>
      </c>
      <c r="DV48">
        <v>2030974.75</v>
      </c>
      <c r="DW48">
        <v>395776.71899999998</v>
      </c>
      <c r="DX48">
        <v>7180943</v>
      </c>
      <c r="DY48" s="1">
        <v>1038369.188</v>
      </c>
      <c r="DZ48">
        <v>2047433.75</v>
      </c>
      <c r="EA48">
        <v>3039567</v>
      </c>
      <c r="EB48">
        <v>1463744.625</v>
      </c>
      <c r="EC48">
        <v>45879.777000000002</v>
      </c>
      <c r="ED48">
        <v>2580470</v>
      </c>
      <c r="EE48">
        <v>9616676</v>
      </c>
      <c r="EF48">
        <v>839108.375</v>
      </c>
      <c r="EG48">
        <v>3852525</v>
      </c>
      <c r="EH48">
        <v>125540.516</v>
      </c>
      <c r="EI48">
        <v>6552934.5</v>
      </c>
      <c r="EJ48">
        <v>3297298</v>
      </c>
      <c r="EK48">
        <v>1646511.375</v>
      </c>
      <c r="EL48">
        <v>2474392</v>
      </c>
      <c r="EM48">
        <v>918384.93799999997</v>
      </c>
      <c r="EN48">
        <v>687897.625</v>
      </c>
      <c r="EO48">
        <v>3541434</v>
      </c>
      <c r="EP48">
        <v>4340917</v>
      </c>
      <c r="EQ48">
        <v>353981.06199999998</v>
      </c>
      <c r="ER48">
        <v>166542.25</v>
      </c>
      <c r="ES48">
        <v>967609.81200000003</v>
      </c>
      <c r="ET48">
        <v>4159785</v>
      </c>
      <c r="EU48">
        <v>324821.96899999998</v>
      </c>
      <c r="EV48">
        <v>966370.625</v>
      </c>
      <c r="EW48">
        <v>2202694.5</v>
      </c>
      <c r="EX48">
        <v>2208892.75</v>
      </c>
      <c r="EY48">
        <v>4415147</v>
      </c>
      <c r="EZ48">
        <v>1561714.5</v>
      </c>
      <c r="FA48">
        <v>3403472</v>
      </c>
      <c r="FB48">
        <v>753956.875</v>
      </c>
      <c r="FC48">
        <v>762146.5</v>
      </c>
      <c r="FD48">
        <v>276550.125</v>
      </c>
      <c r="FE48">
        <v>12665610</v>
      </c>
      <c r="FF48">
        <v>2753370.75</v>
      </c>
      <c r="FG48">
        <v>2553478</v>
      </c>
      <c r="FH48">
        <v>4440607</v>
      </c>
      <c r="FI48">
        <v>1623928.375</v>
      </c>
      <c r="FJ48">
        <v>2394209</v>
      </c>
      <c r="FK48">
        <v>732994</v>
      </c>
      <c r="FL48">
        <v>10483908</v>
      </c>
      <c r="FM48">
        <v>331376.96899999998</v>
      </c>
      <c r="FN48">
        <v>4475664.5</v>
      </c>
      <c r="FO48">
        <v>1031192.562</v>
      </c>
      <c r="FP48">
        <v>2833122</v>
      </c>
      <c r="FQ48">
        <v>157811.15599999999</v>
      </c>
      <c r="FR48">
        <v>4216715</v>
      </c>
      <c r="FS48">
        <v>5292644</v>
      </c>
      <c r="FT48">
        <v>7559390.5</v>
      </c>
      <c r="FU48">
        <v>4279831</v>
      </c>
      <c r="FV48">
        <v>356388.125</v>
      </c>
      <c r="FW48">
        <v>4709505</v>
      </c>
      <c r="FX48">
        <v>2313790.75</v>
      </c>
      <c r="FY48">
        <v>494268.625</v>
      </c>
      <c r="FZ48">
        <v>582261.06200000003</v>
      </c>
      <c r="GA48">
        <v>1913102.625</v>
      </c>
      <c r="GB48">
        <v>6128581</v>
      </c>
      <c r="GC48">
        <v>2697703.5</v>
      </c>
      <c r="GD48">
        <v>3570328.25</v>
      </c>
      <c r="GE48">
        <v>1644269.75</v>
      </c>
      <c r="GF48">
        <v>877912</v>
      </c>
      <c r="GG48">
        <v>95886.960999999996</v>
      </c>
      <c r="GH48">
        <v>1558451.875</v>
      </c>
      <c r="GI48">
        <v>304387.03100000002</v>
      </c>
      <c r="GJ48">
        <v>3674271.25</v>
      </c>
      <c r="GK48">
        <v>931552.5</v>
      </c>
      <c r="GL48">
        <v>1826844</v>
      </c>
      <c r="GM48">
        <v>4583183</v>
      </c>
      <c r="GN48">
        <v>1882955.625</v>
      </c>
      <c r="GO48">
        <v>3271205.5</v>
      </c>
      <c r="GP48">
        <v>2181858</v>
      </c>
      <c r="GQ48">
        <v>786256.81200000003</v>
      </c>
      <c r="GR48">
        <v>1608351.625</v>
      </c>
      <c r="GS48">
        <v>5582553.5</v>
      </c>
      <c r="GT48">
        <v>894313.5</v>
      </c>
      <c r="GU48">
        <v>2247502</v>
      </c>
      <c r="GV48">
        <v>1098716.375</v>
      </c>
      <c r="GW48">
        <v>5745838.5</v>
      </c>
      <c r="GX48">
        <v>209504.96900000001</v>
      </c>
      <c r="GY48">
        <v>162899.891</v>
      </c>
      <c r="GZ48">
        <v>4952599</v>
      </c>
      <c r="HA48">
        <v>97758.858999999997</v>
      </c>
      <c r="HB48">
        <v>329652.75</v>
      </c>
      <c r="HC48">
        <v>5450440.5</v>
      </c>
      <c r="HD48">
        <v>393423.53100000002</v>
      </c>
      <c r="HE48">
        <v>1084728.5</v>
      </c>
      <c r="HF48">
        <v>2782768.5</v>
      </c>
      <c r="HG48">
        <v>659785.31200000003</v>
      </c>
      <c r="HH48">
        <v>1099030.875</v>
      </c>
      <c r="HI48">
        <v>1558722.625</v>
      </c>
      <c r="HJ48">
        <v>78993.656000000003</v>
      </c>
      <c r="HK48">
        <v>526474.375</v>
      </c>
      <c r="HL48">
        <v>3461410.75</v>
      </c>
      <c r="HM48">
        <v>810546.375</v>
      </c>
      <c r="HN48">
        <v>1102523.875</v>
      </c>
      <c r="HO48">
        <v>1225457.625</v>
      </c>
      <c r="HP48">
        <v>1567361.75</v>
      </c>
      <c r="HQ48">
        <v>63117.726999999999</v>
      </c>
      <c r="HR48">
        <v>1224195.375</v>
      </c>
      <c r="HS48">
        <v>1413343.5</v>
      </c>
      <c r="HT48">
        <v>318589.65600000002</v>
      </c>
      <c r="HU48">
        <v>105897.398</v>
      </c>
      <c r="HV48">
        <v>1247907.75</v>
      </c>
      <c r="HW48">
        <v>330347.90600000002</v>
      </c>
      <c r="HX48">
        <v>3162982.5</v>
      </c>
      <c r="HY48">
        <v>640989.68799999997</v>
      </c>
      <c r="HZ48">
        <v>723638.18799999997</v>
      </c>
      <c r="IA48">
        <v>2171331.5</v>
      </c>
      <c r="IB48">
        <v>261783.734</v>
      </c>
      <c r="IC48">
        <v>985778.25</v>
      </c>
      <c r="ID48">
        <v>340540.78100000002</v>
      </c>
      <c r="IE48">
        <v>1074534.75</v>
      </c>
      <c r="IF48">
        <v>729799.81200000003</v>
      </c>
      <c r="IG48">
        <v>1549519.75</v>
      </c>
      <c r="IH48">
        <v>216928.82800000001</v>
      </c>
      <c r="II48">
        <v>487436.59399999998</v>
      </c>
      <c r="IJ48">
        <v>475095.28100000002</v>
      </c>
      <c r="IK48">
        <v>625226.125</v>
      </c>
      <c r="IL48">
        <v>402976.25</v>
      </c>
      <c r="IM48">
        <v>840364</v>
      </c>
      <c r="IN48">
        <v>1734689.75</v>
      </c>
      <c r="IO48">
        <v>383397.46899999998</v>
      </c>
      <c r="IP48">
        <v>60588.601999999999</v>
      </c>
      <c r="IQ48">
        <v>263186.56199999998</v>
      </c>
      <c r="IR48">
        <v>189593.42199999999</v>
      </c>
      <c r="IS48">
        <v>239999.734</v>
      </c>
      <c r="IT48">
        <v>22146.148000000001</v>
      </c>
      <c r="IU48">
        <v>15461.125</v>
      </c>
      <c r="IV48">
        <v>37303.858999999997</v>
      </c>
    </row>
    <row r="49" spans="1:256" x14ac:dyDescent="0.15">
      <c r="A49">
        <v>14336.637000000001</v>
      </c>
      <c r="B49">
        <v>20588.901999999998</v>
      </c>
      <c r="C49">
        <v>43224.358999999997</v>
      </c>
      <c r="D49">
        <v>44733.858999999997</v>
      </c>
      <c r="E49">
        <v>281106.625</v>
      </c>
      <c r="F49">
        <v>17773.434000000001</v>
      </c>
      <c r="G49">
        <v>82666.008000000002</v>
      </c>
      <c r="H49">
        <v>655447.06200000003</v>
      </c>
      <c r="I49">
        <v>1878055.5</v>
      </c>
      <c r="J49">
        <v>12509.338</v>
      </c>
      <c r="K49">
        <v>4459582</v>
      </c>
      <c r="L49">
        <v>496528.68800000002</v>
      </c>
      <c r="M49">
        <v>2094202.625</v>
      </c>
      <c r="N49">
        <v>350658.125</v>
      </c>
      <c r="O49">
        <v>1579750.75</v>
      </c>
      <c r="P49">
        <v>5489759</v>
      </c>
      <c r="Q49">
        <v>115917.31200000001</v>
      </c>
      <c r="R49">
        <v>3010945.5</v>
      </c>
      <c r="S49">
        <v>1983364.125</v>
      </c>
      <c r="T49">
        <v>3222160.5</v>
      </c>
      <c r="U49">
        <v>387130.375</v>
      </c>
      <c r="V49">
        <v>1689199.75</v>
      </c>
      <c r="W49">
        <v>354843.15600000002</v>
      </c>
      <c r="X49">
        <v>410345.65600000002</v>
      </c>
      <c r="Y49">
        <v>3141996.75</v>
      </c>
      <c r="Z49">
        <v>7207.1940000000004</v>
      </c>
      <c r="AA49">
        <v>796942.43799999997</v>
      </c>
      <c r="AB49">
        <v>3052440</v>
      </c>
      <c r="AC49">
        <v>808330</v>
      </c>
      <c r="AD49">
        <v>2262385.75</v>
      </c>
      <c r="AE49">
        <v>463677.06199999998</v>
      </c>
      <c r="AF49">
        <v>261173.766</v>
      </c>
      <c r="AG49">
        <v>1474744.25</v>
      </c>
      <c r="AH49">
        <v>1207657</v>
      </c>
      <c r="AI49">
        <v>271478.375</v>
      </c>
      <c r="AJ49">
        <v>1976104.75</v>
      </c>
      <c r="AK49">
        <v>698261.81200000003</v>
      </c>
      <c r="AL49">
        <v>2046656.25</v>
      </c>
      <c r="AM49">
        <v>451235.75</v>
      </c>
      <c r="AN49">
        <v>3754927</v>
      </c>
      <c r="AO49">
        <v>357115.46899999998</v>
      </c>
      <c r="AP49">
        <v>958369.56200000003</v>
      </c>
      <c r="AQ49">
        <v>531768.68799999997</v>
      </c>
      <c r="AR49">
        <v>702942.5</v>
      </c>
      <c r="AS49">
        <v>1627711.125</v>
      </c>
      <c r="AT49">
        <v>1718555.25</v>
      </c>
      <c r="AU49">
        <v>895851.375</v>
      </c>
      <c r="AV49">
        <v>2199964.5</v>
      </c>
      <c r="AW49">
        <v>86241.016000000003</v>
      </c>
      <c r="AX49">
        <v>110794.031</v>
      </c>
      <c r="AY49">
        <v>145274.25</v>
      </c>
      <c r="AZ49">
        <v>308805.53100000002</v>
      </c>
      <c r="BA49">
        <v>295660.18800000002</v>
      </c>
      <c r="BB49">
        <v>65955.554999999993</v>
      </c>
      <c r="BC49">
        <v>2374857.5</v>
      </c>
      <c r="BD49">
        <v>488561.5</v>
      </c>
      <c r="BE49">
        <v>1084767.25</v>
      </c>
      <c r="BF49">
        <v>474570.90600000002</v>
      </c>
      <c r="BG49">
        <v>1997430</v>
      </c>
      <c r="BH49">
        <v>4310284</v>
      </c>
      <c r="BI49">
        <v>283117.31199999998</v>
      </c>
      <c r="BJ49">
        <v>1979265.875</v>
      </c>
      <c r="BK49">
        <v>2780023.5</v>
      </c>
      <c r="BL49">
        <v>2723364</v>
      </c>
      <c r="BM49">
        <v>2699052.5</v>
      </c>
      <c r="BN49">
        <v>91330.891000000003</v>
      </c>
      <c r="BO49">
        <v>7432046.5</v>
      </c>
      <c r="BP49">
        <v>193224.359</v>
      </c>
      <c r="BQ49">
        <v>1717685.125</v>
      </c>
      <c r="BR49">
        <v>290780.625</v>
      </c>
      <c r="BS49">
        <v>2130379</v>
      </c>
      <c r="BT49">
        <v>712331.5</v>
      </c>
      <c r="BU49">
        <v>408327.81199999998</v>
      </c>
      <c r="BV49">
        <v>2716482</v>
      </c>
      <c r="BW49">
        <v>1800135.25</v>
      </c>
      <c r="BX49">
        <v>19117.458999999999</v>
      </c>
      <c r="BY49">
        <v>201969.75</v>
      </c>
      <c r="BZ49">
        <v>751681.125</v>
      </c>
      <c r="CA49">
        <v>3046799.5</v>
      </c>
      <c r="CB49">
        <v>1536983.75</v>
      </c>
      <c r="CC49">
        <v>1764165.125</v>
      </c>
      <c r="CD49">
        <v>1265709.625</v>
      </c>
      <c r="CE49">
        <v>881387.81200000003</v>
      </c>
      <c r="CF49">
        <v>6512826</v>
      </c>
      <c r="CG49">
        <v>4309450</v>
      </c>
      <c r="CH49">
        <v>615827.625</v>
      </c>
      <c r="CI49">
        <v>30181.601999999999</v>
      </c>
      <c r="CJ49">
        <v>3107079</v>
      </c>
      <c r="CK49">
        <v>1172899.875</v>
      </c>
      <c r="CL49">
        <v>1207497.5</v>
      </c>
      <c r="CM49">
        <v>2158438</v>
      </c>
      <c r="CN49">
        <v>1108278.875</v>
      </c>
      <c r="CO49">
        <v>2290293.75</v>
      </c>
      <c r="CP49">
        <v>3307386.5</v>
      </c>
      <c r="CQ49">
        <v>305699.625</v>
      </c>
      <c r="CR49">
        <v>780823.25</v>
      </c>
      <c r="CS49">
        <v>702141.31200000003</v>
      </c>
      <c r="CT49">
        <v>4264251</v>
      </c>
      <c r="CU49">
        <v>3479993</v>
      </c>
      <c r="CV49">
        <v>438362.15600000002</v>
      </c>
      <c r="CW49">
        <v>3412443</v>
      </c>
      <c r="CX49">
        <v>3850151.75</v>
      </c>
      <c r="CY49">
        <v>3244876.75</v>
      </c>
      <c r="CZ49">
        <v>5051147</v>
      </c>
      <c r="DA49">
        <v>2324884</v>
      </c>
      <c r="DB49">
        <v>1480385</v>
      </c>
      <c r="DC49">
        <v>7174011.5</v>
      </c>
      <c r="DD49">
        <v>1754704.25</v>
      </c>
      <c r="DE49">
        <v>5173072.5</v>
      </c>
      <c r="DF49">
        <v>2343607.75</v>
      </c>
      <c r="DG49">
        <v>9535720</v>
      </c>
      <c r="DH49">
        <v>436922.40600000002</v>
      </c>
      <c r="DI49">
        <v>351268.75</v>
      </c>
      <c r="DJ49">
        <v>47383.625</v>
      </c>
      <c r="DK49">
        <v>6437082.5</v>
      </c>
      <c r="DL49">
        <v>1230734.5</v>
      </c>
      <c r="DM49">
        <v>276338.65600000002</v>
      </c>
      <c r="DN49">
        <v>2827127</v>
      </c>
      <c r="DO49">
        <v>2271409.25</v>
      </c>
      <c r="DP49">
        <v>5454363</v>
      </c>
      <c r="DQ49">
        <v>838423.375</v>
      </c>
      <c r="DR49">
        <v>2466025.5</v>
      </c>
      <c r="DS49">
        <v>3456702</v>
      </c>
      <c r="DT49">
        <v>5389765.5</v>
      </c>
      <c r="DU49">
        <v>147128.68799999999</v>
      </c>
      <c r="DV49">
        <v>688582.06200000003</v>
      </c>
      <c r="DW49">
        <v>2024556.75</v>
      </c>
      <c r="DX49">
        <v>1702377.125</v>
      </c>
      <c r="DY49" s="1">
        <v>1167469.625</v>
      </c>
      <c r="DZ49">
        <v>716032.625</v>
      </c>
      <c r="EA49">
        <v>2333078.25</v>
      </c>
      <c r="EB49">
        <v>758054.06200000003</v>
      </c>
      <c r="EC49">
        <v>380299.71899999998</v>
      </c>
      <c r="ED49">
        <v>3018871.75</v>
      </c>
      <c r="EE49">
        <v>449481.375</v>
      </c>
      <c r="EF49">
        <v>5731100.5</v>
      </c>
      <c r="EG49">
        <v>1670002.875</v>
      </c>
      <c r="EH49">
        <v>1429109.625</v>
      </c>
      <c r="EI49">
        <v>1183547.375</v>
      </c>
      <c r="EJ49">
        <v>2274265</v>
      </c>
      <c r="EK49">
        <v>158085.03099999999</v>
      </c>
      <c r="EL49">
        <v>4443624</v>
      </c>
      <c r="EM49" s="2">
        <v>657734.375</v>
      </c>
      <c r="EN49">
        <v>3465750.5</v>
      </c>
      <c r="EO49">
        <v>3000269.5</v>
      </c>
      <c r="EP49">
        <v>360710.31199999998</v>
      </c>
      <c r="EQ49">
        <v>1329250.125</v>
      </c>
      <c r="ER49">
        <v>2443725.25</v>
      </c>
      <c r="ES49">
        <v>279622.31199999998</v>
      </c>
      <c r="ET49">
        <v>1859404</v>
      </c>
      <c r="EU49">
        <v>348450.875</v>
      </c>
      <c r="EV49">
        <v>1015552.75</v>
      </c>
      <c r="EW49">
        <v>1231585.5</v>
      </c>
      <c r="EX49">
        <v>58.926000000000002</v>
      </c>
      <c r="EY49">
        <v>2346531.75</v>
      </c>
      <c r="EZ49">
        <v>3388148</v>
      </c>
      <c r="FA49">
        <v>6725844</v>
      </c>
      <c r="FB49">
        <v>3574681.75</v>
      </c>
      <c r="FC49">
        <v>4195731</v>
      </c>
      <c r="FD49">
        <v>4479829</v>
      </c>
      <c r="FE49">
        <v>1103809</v>
      </c>
      <c r="FF49">
        <v>2170559</v>
      </c>
      <c r="FG49">
        <v>66297.593999999997</v>
      </c>
      <c r="FH49">
        <v>1305289</v>
      </c>
      <c r="FI49">
        <v>2379903.75</v>
      </c>
      <c r="FJ49">
        <v>2668973.5</v>
      </c>
      <c r="FK49">
        <v>448902.28100000002</v>
      </c>
      <c r="FL49">
        <v>2685804.25</v>
      </c>
      <c r="FM49">
        <v>6949438</v>
      </c>
      <c r="FN49">
        <v>624348.375</v>
      </c>
      <c r="FO49">
        <v>1471538.625</v>
      </c>
      <c r="FP49">
        <v>2233902.25</v>
      </c>
      <c r="FQ49">
        <v>833114.875</v>
      </c>
      <c r="FR49">
        <v>2283738.5</v>
      </c>
      <c r="FS49">
        <v>2799847.5</v>
      </c>
      <c r="FT49">
        <v>995006.125</v>
      </c>
      <c r="FU49">
        <v>4056234.5</v>
      </c>
      <c r="FV49">
        <v>3227200.25</v>
      </c>
      <c r="FW49">
        <v>2212975</v>
      </c>
      <c r="FX49">
        <v>1878101.625</v>
      </c>
      <c r="FY49">
        <v>613610.25</v>
      </c>
      <c r="FZ49">
        <v>399079.90600000002</v>
      </c>
      <c r="GA49">
        <v>4376091</v>
      </c>
      <c r="GB49">
        <v>3026402.5</v>
      </c>
      <c r="GC49">
        <v>1702380.75</v>
      </c>
      <c r="GD49">
        <v>433587.18800000002</v>
      </c>
      <c r="GE49">
        <v>3865576.5</v>
      </c>
      <c r="GF49">
        <v>243560.96900000001</v>
      </c>
      <c r="GG49">
        <v>4650638</v>
      </c>
      <c r="GH49">
        <v>828428.56200000003</v>
      </c>
      <c r="GI49">
        <v>474855.875</v>
      </c>
      <c r="GJ49">
        <v>887376.875</v>
      </c>
      <c r="GK49">
        <v>1771720.125</v>
      </c>
      <c r="GL49">
        <v>444580.46899999998</v>
      </c>
      <c r="GM49">
        <v>3142586.25</v>
      </c>
      <c r="GN49">
        <v>856748.25</v>
      </c>
      <c r="GO49">
        <v>1546542.375</v>
      </c>
      <c r="GP49">
        <v>2704088</v>
      </c>
      <c r="GQ49">
        <v>94714.952999999994</v>
      </c>
      <c r="GR49">
        <v>1277360.75</v>
      </c>
      <c r="GS49">
        <v>37109.351999999999</v>
      </c>
      <c r="GT49">
        <v>472045.75</v>
      </c>
      <c r="GU49">
        <v>766515.375</v>
      </c>
      <c r="GV49">
        <v>4466141.5</v>
      </c>
      <c r="GW49">
        <v>1817325.875</v>
      </c>
      <c r="GX49">
        <v>4728675</v>
      </c>
      <c r="GY49">
        <v>1284697.5</v>
      </c>
      <c r="GZ49">
        <v>1417644.25</v>
      </c>
      <c r="HA49">
        <v>1065610.625</v>
      </c>
      <c r="HB49">
        <v>1159692.75</v>
      </c>
      <c r="HC49">
        <v>2551167</v>
      </c>
      <c r="HD49">
        <v>3058405.25</v>
      </c>
      <c r="HE49">
        <v>2530232</v>
      </c>
      <c r="HF49">
        <v>2020299.875</v>
      </c>
      <c r="HG49">
        <v>8376855.5</v>
      </c>
      <c r="HH49">
        <v>1007277.625</v>
      </c>
      <c r="HI49">
        <v>2904517.5</v>
      </c>
      <c r="HJ49">
        <v>10305.088</v>
      </c>
      <c r="HK49">
        <v>4496300.5</v>
      </c>
      <c r="HL49">
        <v>877944.375</v>
      </c>
      <c r="HM49">
        <v>1345945.375</v>
      </c>
      <c r="HN49">
        <v>844692.31200000003</v>
      </c>
      <c r="HO49">
        <v>350095</v>
      </c>
      <c r="HP49">
        <v>877379</v>
      </c>
      <c r="HQ49">
        <v>322384.96899999998</v>
      </c>
      <c r="HR49">
        <v>336171.625</v>
      </c>
      <c r="HS49">
        <v>2052407.75</v>
      </c>
      <c r="HT49">
        <v>968643.06200000003</v>
      </c>
      <c r="HU49">
        <v>1453171.375</v>
      </c>
      <c r="HV49">
        <v>133088.266</v>
      </c>
      <c r="HW49">
        <v>243876.84400000001</v>
      </c>
      <c r="HX49">
        <v>3129846</v>
      </c>
      <c r="HY49">
        <v>3036627.25</v>
      </c>
      <c r="HZ49">
        <v>434955.28100000002</v>
      </c>
      <c r="IA49">
        <v>642803.875</v>
      </c>
      <c r="IB49">
        <v>538437.56200000003</v>
      </c>
      <c r="IC49">
        <v>2843460.25</v>
      </c>
      <c r="ID49">
        <v>573268.68799999997</v>
      </c>
      <c r="IE49">
        <v>952145.375</v>
      </c>
      <c r="IF49">
        <v>52498.913999999997</v>
      </c>
      <c r="IG49">
        <v>32448.916000000001</v>
      </c>
      <c r="IH49">
        <v>145743.5</v>
      </c>
      <c r="II49">
        <v>1388742.75</v>
      </c>
      <c r="IJ49">
        <v>604973.81200000003</v>
      </c>
      <c r="IK49">
        <v>2429493</v>
      </c>
      <c r="IL49">
        <v>671791.81200000003</v>
      </c>
      <c r="IM49">
        <v>1210747.25</v>
      </c>
      <c r="IN49">
        <v>814488.25</v>
      </c>
      <c r="IO49">
        <v>1148470.25</v>
      </c>
      <c r="IP49">
        <v>183560.79699999999</v>
      </c>
      <c r="IQ49">
        <v>1397020</v>
      </c>
      <c r="IR49">
        <v>313212.65600000002</v>
      </c>
      <c r="IS49">
        <v>59194.394999999997</v>
      </c>
      <c r="IT49">
        <v>56575.163999999997</v>
      </c>
      <c r="IU49">
        <v>38120.648000000001</v>
      </c>
      <c r="IV49">
        <v>6502.7870000000003</v>
      </c>
    </row>
    <row r="50" spans="1:256" x14ac:dyDescent="0.15">
      <c r="A50">
        <v>41390.75</v>
      </c>
      <c r="B50">
        <v>69667.960999999996</v>
      </c>
      <c r="C50">
        <v>60973.851999999999</v>
      </c>
      <c r="D50">
        <v>13433.674999999999</v>
      </c>
      <c r="E50">
        <v>104202.57</v>
      </c>
      <c r="F50">
        <v>20554.491999999998</v>
      </c>
      <c r="G50">
        <v>677929.25</v>
      </c>
      <c r="H50">
        <v>281056.15600000002</v>
      </c>
      <c r="I50">
        <v>25439.096000000001</v>
      </c>
      <c r="J50">
        <v>132465</v>
      </c>
      <c r="K50">
        <v>95316.945000000007</v>
      </c>
      <c r="L50">
        <v>3484380.5</v>
      </c>
      <c r="M50">
        <v>387122.81199999998</v>
      </c>
      <c r="N50">
        <v>11767.008</v>
      </c>
      <c r="O50">
        <v>703319.75</v>
      </c>
      <c r="P50">
        <v>79515.702999999994</v>
      </c>
      <c r="Q50">
        <v>1533597</v>
      </c>
      <c r="R50">
        <v>636434.25</v>
      </c>
      <c r="S50">
        <v>1472320.75</v>
      </c>
      <c r="T50">
        <v>1947122.625</v>
      </c>
      <c r="U50">
        <v>182484.56200000001</v>
      </c>
      <c r="V50">
        <v>375948.68800000002</v>
      </c>
      <c r="W50">
        <v>564016</v>
      </c>
      <c r="X50">
        <v>1137306</v>
      </c>
      <c r="Y50">
        <v>797134.68799999997</v>
      </c>
      <c r="Z50">
        <v>2489755.25</v>
      </c>
      <c r="AA50">
        <v>2092525.5</v>
      </c>
      <c r="AB50">
        <v>3252526.25</v>
      </c>
      <c r="AC50">
        <v>620240</v>
      </c>
      <c r="AD50">
        <v>770414.875</v>
      </c>
      <c r="AE50">
        <v>261310.141</v>
      </c>
      <c r="AF50">
        <v>1229269</v>
      </c>
      <c r="AG50">
        <v>217270.90599999999</v>
      </c>
      <c r="AH50">
        <v>618886.06200000003</v>
      </c>
      <c r="AI50">
        <v>2235576.75</v>
      </c>
      <c r="AJ50">
        <v>755951.31200000003</v>
      </c>
      <c r="AK50">
        <v>468394.53100000002</v>
      </c>
      <c r="AL50">
        <v>1439295.875</v>
      </c>
      <c r="AM50">
        <v>1189036.125</v>
      </c>
      <c r="AN50">
        <v>2195158.5</v>
      </c>
      <c r="AO50">
        <v>977840.31200000003</v>
      </c>
      <c r="AP50">
        <v>1994368.375</v>
      </c>
      <c r="AQ50">
        <v>980140.81200000003</v>
      </c>
      <c r="AR50">
        <v>3430600.5</v>
      </c>
      <c r="AS50">
        <v>4871111.5</v>
      </c>
      <c r="AT50">
        <v>1475123</v>
      </c>
      <c r="AU50">
        <v>2625498.5</v>
      </c>
      <c r="AV50">
        <v>139273.875</v>
      </c>
      <c r="AW50">
        <v>162586.29699999999</v>
      </c>
      <c r="AX50">
        <v>844571.81200000003</v>
      </c>
      <c r="AY50">
        <v>2857076</v>
      </c>
      <c r="AZ50">
        <v>185255.21900000001</v>
      </c>
      <c r="BA50">
        <v>278688.93800000002</v>
      </c>
      <c r="BB50">
        <v>964604</v>
      </c>
      <c r="BC50">
        <v>2796648.25</v>
      </c>
      <c r="BD50">
        <v>1750745.5</v>
      </c>
      <c r="BE50">
        <v>1039948.75</v>
      </c>
      <c r="BF50">
        <v>561013.625</v>
      </c>
      <c r="BG50">
        <v>2656133.25</v>
      </c>
      <c r="BH50">
        <v>372394.68800000002</v>
      </c>
      <c r="BI50">
        <v>1387066.75</v>
      </c>
      <c r="BJ50">
        <v>876998.125</v>
      </c>
      <c r="BK50">
        <v>1923770.875</v>
      </c>
      <c r="BL50">
        <v>45242.938000000002</v>
      </c>
      <c r="BM50">
        <v>796787.875</v>
      </c>
      <c r="BN50">
        <v>1291266</v>
      </c>
      <c r="BO50">
        <v>1374164.75</v>
      </c>
      <c r="BP50">
        <v>2163385.25</v>
      </c>
      <c r="BQ50">
        <v>405253.21899999998</v>
      </c>
      <c r="BR50">
        <v>2211879.25</v>
      </c>
      <c r="BS50">
        <v>346721.875</v>
      </c>
      <c r="BT50">
        <v>3357200.5</v>
      </c>
      <c r="BU50">
        <v>10414521</v>
      </c>
      <c r="BV50">
        <v>377414.03100000002</v>
      </c>
      <c r="BW50">
        <v>349031.75</v>
      </c>
      <c r="BX50">
        <v>264953.21899999998</v>
      </c>
      <c r="BY50">
        <v>262963.125</v>
      </c>
      <c r="BZ50">
        <v>2044162.125</v>
      </c>
      <c r="CA50">
        <v>4088043.25</v>
      </c>
      <c r="CB50">
        <v>884548</v>
      </c>
      <c r="CC50">
        <v>2315718.75</v>
      </c>
      <c r="CD50">
        <v>2066687.875</v>
      </c>
      <c r="CE50">
        <v>722453.875</v>
      </c>
      <c r="CF50">
        <v>1442472.875</v>
      </c>
      <c r="CG50">
        <v>90870.108999999997</v>
      </c>
      <c r="CH50">
        <v>4851991.5</v>
      </c>
      <c r="CI50">
        <v>154164.31200000001</v>
      </c>
      <c r="CJ50">
        <v>513932.06199999998</v>
      </c>
      <c r="CK50">
        <v>4619663</v>
      </c>
      <c r="CL50">
        <v>1745027.875</v>
      </c>
      <c r="CM50">
        <v>230602.95300000001</v>
      </c>
      <c r="CN50">
        <v>3550506.75</v>
      </c>
      <c r="CO50">
        <v>2456980.5</v>
      </c>
      <c r="CP50">
        <v>750176.375</v>
      </c>
      <c r="CQ50">
        <v>3135884.5</v>
      </c>
      <c r="CR50">
        <v>609402.875</v>
      </c>
      <c r="CS50">
        <v>3937790</v>
      </c>
      <c r="CT50">
        <v>108415.117</v>
      </c>
      <c r="CU50">
        <v>2452866</v>
      </c>
      <c r="CV50">
        <v>1697153.5</v>
      </c>
      <c r="CW50">
        <v>1709568</v>
      </c>
      <c r="CX50">
        <v>2268558.5</v>
      </c>
      <c r="CY50">
        <v>163338.109</v>
      </c>
      <c r="CZ50">
        <v>1063034.75</v>
      </c>
      <c r="DA50">
        <v>207935.28099999999</v>
      </c>
      <c r="DB50">
        <v>3352366.75</v>
      </c>
      <c r="DC50">
        <v>544343.5</v>
      </c>
      <c r="DD50">
        <v>522150.15600000002</v>
      </c>
      <c r="DE50">
        <v>1035315.188</v>
      </c>
      <c r="DF50">
        <v>2962439.25</v>
      </c>
      <c r="DG50">
        <v>1934526.375</v>
      </c>
      <c r="DH50">
        <v>1042959.25</v>
      </c>
      <c r="DI50">
        <v>138800.92199999999</v>
      </c>
      <c r="DJ50">
        <v>3524850.5</v>
      </c>
      <c r="DK50">
        <v>85076.023000000001</v>
      </c>
      <c r="DL50">
        <v>1209421.125</v>
      </c>
      <c r="DM50">
        <v>1170211.375</v>
      </c>
      <c r="DN50">
        <v>1275548.25</v>
      </c>
      <c r="DO50">
        <v>3546452.5</v>
      </c>
      <c r="DP50">
        <v>2222095.75</v>
      </c>
      <c r="DQ50">
        <v>5994017.5</v>
      </c>
      <c r="DR50">
        <v>4175268.5</v>
      </c>
      <c r="DS50">
        <v>452485.56199999998</v>
      </c>
      <c r="DT50">
        <v>3903572.75</v>
      </c>
      <c r="DU50">
        <v>868994.125</v>
      </c>
      <c r="DV50">
        <v>7031607.5</v>
      </c>
      <c r="DW50">
        <v>632744.375</v>
      </c>
      <c r="DX50">
        <v>4499100.5</v>
      </c>
      <c r="DY50" s="1">
        <v>984862.56200000003</v>
      </c>
      <c r="DZ50">
        <v>46432.523000000001</v>
      </c>
      <c r="EA50">
        <v>5352262</v>
      </c>
      <c r="EB50">
        <v>553293.81200000003</v>
      </c>
      <c r="EC50">
        <v>706669.125</v>
      </c>
      <c r="ED50">
        <v>10744696</v>
      </c>
      <c r="EE50">
        <v>373867.40600000002</v>
      </c>
      <c r="EF50">
        <v>3634041</v>
      </c>
      <c r="EG50">
        <v>127037.45299999999</v>
      </c>
      <c r="EH50">
        <v>682001.25</v>
      </c>
      <c r="EI50">
        <v>4506333.5</v>
      </c>
      <c r="EJ50">
        <v>1435411</v>
      </c>
      <c r="EK50">
        <v>1615274</v>
      </c>
      <c r="EL50">
        <v>2915052.25</v>
      </c>
      <c r="EM50">
        <v>2908546</v>
      </c>
      <c r="EN50">
        <v>2156902.75</v>
      </c>
      <c r="EO50">
        <v>2473906.5</v>
      </c>
      <c r="EP50">
        <v>421837.28100000002</v>
      </c>
      <c r="EQ50">
        <v>967850.81200000003</v>
      </c>
      <c r="ER50">
        <v>226422.82800000001</v>
      </c>
      <c r="ES50">
        <v>244212.46900000001</v>
      </c>
      <c r="ET50">
        <v>4313190</v>
      </c>
      <c r="EU50">
        <v>605833.43799999997</v>
      </c>
      <c r="EV50">
        <v>188579.5</v>
      </c>
      <c r="EW50">
        <v>828692.625</v>
      </c>
      <c r="EX50">
        <v>499596.18800000002</v>
      </c>
      <c r="EY50">
        <v>3853482</v>
      </c>
      <c r="EZ50">
        <v>3823807.25</v>
      </c>
      <c r="FA50">
        <v>750928.625</v>
      </c>
      <c r="FB50">
        <v>4695284.5</v>
      </c>
      <c r="FC50">
        <v>2971382</v>
      </c>
      <c r="FD50">
        <v>978154.18799999997</v>
      </c>
      <c r="FE50">
        <v>115673.719</v>
      </c>
      <c r="FF50">
        <v>1255631</v>
      </c>
      <c r="FG50">
        <v>3167728.5</v>
      </c>
      <c r="FH50">
        <v>536074</v>
      </c>
      <c r="FI50">
        <v>3772822.5</v>
      </c>
      <c r="FJ50">
        <v>1186672.75</v>
      </c>
      <c r="FK50">
        <v>805750.68799999997</v>
      </c>
      <c r="FL50">
        <v>2454868.5</v>
      </c>
      <c r="FM50">
        <v>1005272.438</v>
      </c>
      <c r="FN50">
        <v>5070907.5</v>
      </c>
      <c r="FO50">
        <v>1207247.625</v>
      </c>
      <c r="FP50">
        <v>3972179.25</v>
      </c>
      <c r="FQ50">
        <v>1053046</v>
      </c>
      <c r="FR50">
        <v>3427768.5</v>
      </c>
      <c r="FS50">
        <v>1093.5650000000001</v>
      </c>
      <c r="FT50">
        <v>9134435</v>
      </c>
      <c r="FU50">
        <v>120779.625</v>
      </c>
      <c r="FV50">
        <v>239537.09400000001</v>
      </c>
      <c r="FW50">
        <v>2837445.5</v>
      </c>
      <c r="FX50">
        <v>723776.56200000003</v>
      </c>
      <c r="FY50">
        <v>2294188.75</v>
      </c>
      <c r="FZ50">
        <v>365843.18800000002</v>
      </c>
      <c r="GA50">
        <v>2836706.5</v>
      </c>
      <c r="GB50">
        <v>6403957.5</v>
      </c>
      <c r="GC50">
        <v>5921897.5</v>
      </c>
      <c r="GD50">
        <v>1271932.25</v>
      </c>
      <c r="GE50">
        <v>1200795.75</v>
      </c>
      <c r="GF50">
        <v>1904325.25</v>
      </c>
      <c r="GG50">
        <v>851516.25</v>
      </c>
      <c r="GH50">
        <v>327578.03100000002</v>
      </c>
      <c r="GI50">
        <v>9078071</v>
      </c>
      <c r="GJ50">
        <v>2467338</v>
      </c>
      <c r="GK50">
        <v>215795.25</v>
      </c>
      <c r="GL50">
        <v>4844236</v>
      </c>
      <c r="GM50">
        <v>1406354.875</v>
      </c>
      <c r="GN50">
        <v>3705995.75</v>
      </c>
      <c r="GO50">
        <v>1167508.25</v>
      </c>
      <c r="GP50">
        <v>1417180.125</v>
      </c>
      <c r="GQ50">
        <v>2694656.75</v>
      </c>
      <c r="GR50">
        <v>433483.25</v>
      </c>
      <c r="GS50">
        <v>1288544.625</v>
      </c>
      <c r="GT50">
        <v>1254309.875</v>
      </c>
      <c r="GU50">
        <v>2257104.25</v>
      </c>
      <c r="GV50">
        <v>757893.625</v>
      </c>
      <c r="GW50">
        <v>114609.20299999999</v>
      </c>
      <c r="GX50">
        <v>612965.68799999997</v>
      </c>
      <c r="GY50">
        <v>1658583.625</v>
      </c>
      <c r="GZ50">
        <v>693230.93799999997</v>
      </c>
      <c r="HA50">
        <v>121027.344</v>
      </c>
      <c r="HB50">
        <v>2142304.75</v>
      </c>
      <c r="HC50">
        <v>3849530.25</v>
      </c>
      <c r="HD50">
        <v>3493162.25</v>
      </c>
      <c r="HE50">
        <v>2678508.5</v>
      </c>
      <c r="HF50">
        <v>230207.03099999999</v>
      </c>
      <c r="HG50">
        <v>194363.625</v>
      </c>
      <c r="HH50">
        <v>14212.752</v>
      </c>
      <c r="HI50">
        <v>908438.06200000003</v>
      </c>
      <c r="HJ50">
        <v>158393.34400000001</v>
      </c>
      <c r="HK50">
        <v>176927.68799999999</v>
      </c>
      <c r="HL50">
        <v>832758.31200000003</v>
      </c>
      <c r="HM50">
        <v>205018.125</v>
      </c>
      <c r="HN50">
        <v>1090307.625</v>
      </c>
      <c r="HO50">
        <v>842544.06200000003</v>
      </c>
      <c r="HP50">
        <v>1512964.625</v>
      </c>
      <c r="HQ50">
        <v>267530.375</v>
      </c>
      <c r="HR50">
        <v>3415936</v>
      </c>
      <c r="HS50">
        <v>86885.491999999998</v>
      </c>
      <c r="HT50">
        <v>1582003</v>
      </c>
      <c r="HU50">
        <v>1048600.75</v>
      </c>
      <c r="HV50">
        <v>1733135.75</v>
      </c>
      <c r="HW50">
        <v>1214487.75</v>
      </c>
      <c r="HX50">
        <v>748688.25</v>
      </c>
      <c r="HY50">
        <v>1533621.875</v>
      </c>
      <c r="HZ50">
        <v>451825.84399999998</v>
      </c>
      <c r="IA50">
        <v>2115214</v>
      </c>
      <c r="IB50">
        <v>228091.81200000001</v>
      </c>
      <c r="IC50">
        <v>676966.06200000003</v>
      </c>
      <c r="ID50">
        <v>1975484.375</v>
      </c>
      <c r="IE50">
        <v>119711.234</v>
      </c>
      <c r="IF50">
        <v>2096163.75</v>
      </c>
      <c r="IG50">
        <v>564843.81200000003</v>
      </c>
      <c r="IH50">
        <v>2866106.75</v>
      </c>
      <c r="II50">
        <v>389150.18800000002</v>
      </c>
      <c r="IJ50">
        <v>386311.125</v>
      </c>
      <c r="IK50">
        <v>522115.25</v>
      </c>
      <c r="IL50">
        <v>455428.81199999998</v>
      </c>
      <c r="IM50">
        <v>279064.56199999998</v>
      </c>
      <c r="IN50">
        <v>813352.68799999997</v>
      </c>
      <c r="IO50">
        <v>165482.95300000001</v>
      </c>
      <c r="IP50">
        <v>98748.351999999999</v>
      </c>
      <c r="IQ50">
        <v>95347.266000000003</v>
      </c>
      <c r="IR50">
        <v>269944.25</v>
      </c>
      <c r="IS50">
        <v>308714.81199999998</v>
      </c>
      <c r="IT50">
        <v>14539.96</v>
      </c>
      <c r="IU50">
        <v>75201.077999999994</v>
      </c>
      <c r="IV50">
        <v>55992.921999999999</v>
      </c>
    </row>
    <row r="51" spans="1:256" x14ac:dyDescent="0.15">
      <c r="A51">
        <v>10912.605</v>
      </c>
      <c r="B51">
        <v>7562.5720000000001</v>
      </c>
      <c r="C51">
        <v>15728.325999999999</v>
      </c>
      <c r="D51">
        <v>9520.8080000000009</v>
      </c>
      <c r="E51">
        <v>256177.18799999999</v>
      </c>
      <c r="F51">
        <v>134608.375</v>
      </c>
      <c r="G51">
        <v>433282.875</v>
      </c>
      <c r="H51">
        <v>251839.71900000001</v>
      </c>
      <c r="I51">
        <v>137715.20300000001</v>
      </c>
      <c r="J51">
        <v>479203.375</v>
      </c>
      <c r="K51">
        <v>517738.81199999998</v>
      </c>
      <c r="L51">
        <v>366590.93800000002</v>
      </c>
      <c r="M51">
        <v>17871.895</v>
      </c>
      <c r="N51">
        <v>152505.78099999999</v>
      </c>
      <c r="O51">
        <v>3764566.25</v>
      </c>
      <c r="P51">
        <v>515775.90600000002</v>
      </c>
      <c r="Q51">
        <v>2023787.5</v>
      </c>
      <c r="R51">
        <v>471563.34399999998</v>
      </c>
      <c r="S51">
        <v>119027.75</v>
      </c>
      <c r="T51">
        <v>945273.31200000003</v>
      </c>
      <c r="U51">
        <v>1796378</v>
      </c>
      <c r="V51">
        <v>338275.93800000002</v>
      </c>
      <c r="W51">
        <v>190766.25</v>
      </c>
      <c r="X51">
        <v>6072.9639999999999</v>
      </c>
      <c r="Y51">
        <v>1378301.75</v>
      </c>
      <c r="Z51">
        <v>156596.90599999999</v>
      </c>
      <c r="AA51">
        <v>531732</v>
      </c>
      <c r="AB51">
        <v>5084153</v>
      </c>
      <c r="AC51">
        <v>513678.625</v>
      </c>
      <c r="AD51">
        <v>2344994</v>
      </c>
      <c r="AE51">
        <v>267050.93800000002</v>
      </c>
      <c r="AF51">
        <v>1896174.875</v>
      </c>
      <c r="AG51">
        <v>1307048.375</v>
      </c>
      <c r="AH51">
        <v>658317.75</v>
      </c>
      <c r="AI51">
        <v>835823.93799999997</v>
      </c>
      <c r="AJ51">
        <v>1266870</v>
      </c>
      <c r="AK51">
        <v>84527.491999999998</v>
      </c>
      <c r="AL51">
        <v>1621050.625</v>
      </c>
      <c r="AM51">
        <v>1204418</v>
      </c>
      <c r="AN51">
        <v>494555.53100000002</v>
      </c>
      <c r="AO51">
        <v>902688.875</v>
      </c>
      <c r="AP51">
        <v>630051.625</v>
      </c>
      <c r="AQ51">
        <v>7468.5290000000005</v>
      </c>
      <c r="AR51">
        <v>1200160.75</v>
      </c>
      <c r="AS51">
        <v>1808197.625</v>
      </c>
      <c r="AT51">
        <v>216606.67199999999</v>
      </c>
      <c r="AU51">
        <v>813842.75</v>
      </c>
      <c r="AV51">
        <v>1141327.75</v>
      </c>
      <c r="AW51">
        <v>65066.336000000003</v>
      </c>
      <c r="AX51">
        <v>867640</v>
      </c>
      <c r="AY51">
        <v>367150.09399999998</v>
      </c>
      <c r="AZ51">
        <v>5283032.5</v>
      </c>
      <c r="BA51">
        <v>1553223.5</v>
      </c>
      <c r="BB51">
        <v>1709881.25</v>
      </c>
      <c r="BC51">
        <v>1198655.5</v>
      </c>
      <c r="BD51">
        <v>3798369.5</v>
      </c>
      <c r="BE51">
        <v>234224.875</v>
      </c>
      <c r="BF51">
        <v>453418.56199999998</v>
      </c>
      <c r="BG51">
        <v>1156022.375</v>
      </c>
      <c r="BH51">
        <v>1708789.75</v>
      </c>
      <c r="BI51">
        <v>204999.42199999999</v>
      </c>
      <c r="BJ51">
        <v>2129568.75</v>
      </c>
      <c r="BK51">
        <v>1562146</v>
      </c>
      <c r="BL51">
        <v>730797.375</v>
      </c>
      <c r="BM51">
        <v>742097.56200000003</v>
      </c>
      <c r="BN51">
        <v>1128094.75</v>
      </c>
      <c r="BO51">
        <v>430282.40600000002</v>
      </c>
      <c r="BP51">
        <v>4645554</v>
      </c>
      <c r="BQ51">
        <v>2765167.75</v>
      </c>
      <c r="BR51">
        <v>2536836.25</v>
      </c>
      <c r="BS51">
        <v>3419207.5</v>
      </c>
      <c r="BT51">
        <v>3189194.75</v>
      </c>
      <c r="BU51">
        <v>372695.75</v>
      </c>
      <c r="BV51">
        <v>647586.625</v>
      </c>
      <c r="BW51">
        <v>9706973</v>
      </c>
      <c r="BX51">
        <v>67517.273000000001</v>
      </c>
      <c r="BY51">
        <v>1780647.375</v>
      </c>
      <c r="BZ51">
        <v>890865.125</v>
      </c>
      <c r="CA51">
        <v>831.60799999999995</v>
      </c>
      <c r="CB51">
        <v>2551116</v>
      </c>
      <c r="CC51">
        <v>7962385.5</v>
      </c>
      <c r="CD51">
        <v>434488.28100000002</v>
      </c>
      <c r="CE51">
        <v>6908865</v>
      </c>
      <c r="CF51">
        <v>400452.59399999998</v>
      </c>
      <c r="CG51">
        <v>118500.508</v>
      </c>
      <c r="CH51">
        <v>937021</v>
      </c>
      <c r="CI51">
        <v>774838.625</v>
      </c>
      <c r="CJ51">
        <v>7435233</v>
      </c>
      <c r="CK51">
        <v>2329184.75</v>
      </c>
      <c r="CL51">
        <v>6236801.5</v>
      </c>
      <c r="CM51">
        <v>1821203.625</v>
      </c>
      <c r="CN51">
        <v>2604433.5</v>
      </c>
      <c r="CO51">
        <v>686943.5</v>
      </c>
      <c r="CP51">
        <v>65766.343999999997</v>
      </c>
      <c r="CQ51">
        <v>2072042.875</v>
      </c>
      <c r="CR51">
        <v>1249149.75</v>
      </c>
      <c r="CS51">
        <v>4892618</v>
      </c>
      <c r="CT51">
        <v>1299544.75</v>
      </c>
      <c r="CU51">
        <v>7111504</v>
      </c>
      <c r="CV51">
        <v>1062.5640000000001</v>
      </c>
      <c r="CW51">
        <v>160609.84400000001</v>
      </c>
      <c r="CX51">
        <v>1721455.625</v>
      </c>
      <c r="CY51">
        <v>302079.40600000002</v>
      </c>
      <c r="CZ51">
        <v>1080757</v>
      </c>
      <c r="DA51">
        <v>1823531.875</v>
      </c>
      <c r="DB51">
        <v>2224267.75</v>
      </c>
      <c r="DC51">
        <v>757867.81200000003</v>
      </c>
      <c r="DD51">
        <v>2829994.75</v>
      </c>
      <c r="DE51">
        <v>1723327.375</v>
      </c>
      <c r="DF51">
        <v>1342355.75</v>
      </c>
      <c r="DG51">
        <v>3292609.5</v>
      </c>
      <c r="DH51">
        <v>9827669</v>
      </c>
      <c r="DI51">
        <v>576317.625</v>
      </c>
      <c r="DJ51">
        <v>862663.56200000003</v>
      </c>
      <c r="DK51">
        <v>1882832.25</v>
      </c>
      <c r="DL51">
        <v>622268.5</v>
      </c>
      <c r="DM51">
        <v>1785689.75</v>
      </c>
      <c r="DN51">
        <v>2599631</v>
      </c>
      <c r="DO51">
        <v>4910302</v>
      </c>
      <c r="DP51">
        <v>1784594</v>
      </c>
      <c r="DQ51">
        <v>2264426.25</v>
      </c>
      <c r="DR51">
        <v>5869570</v>
      </c>
      <c r="DS51">
        <v>9618938</v>
      </c>
      <c r="DT51">
        <v>5503449.5</v>
      </c>
      <c r="DU51">
        <v>150266.21900000001</v>
      </c>
      <c r="DV51">
        <v>326998.65600000002</v>
      </c>
      <c r="DW51">
        <v>777977.125</v>
      </c>
      <c r="DX51">
        <v>3332340.75</v>
      </c>
      <c r="DY51" s="1">
        <v>2515930</v>
      </c>
      <c r="DZ51">
        <v>4473380</v>
      </c>
      <c r="EA51">
        <v>4203843</v>
      </c>
      <c r="EB51">
        <v>2262677</v>
      </c>
      <c r="EC51">
        <v>2483838.5</v>
      </c>
      <c r="ED51">
        <v>7909048</v>
      </c>
      <c r="EE51">
        <v>2789292.5</v>
      </c>
      <c r="EF51">
        <v>3421341.5</v>
      </c>
      <c r="EG51">
        <v>679103.25</v>
      </c>
      <c r="EH51">
        <v>4885739</v>
      </c>
      <c r="EI51">
        <v>580444.06200000003</v>
      </c>
      <c r="EJ51">
        <v>7816593.5</v>
      </c>
      <c r="EK51">
        <v>5698176.5</v>
      </c>
      <c r="EL51">
        <v>1241851.375</v>
      </c>
      <c r="EM51">
        <v>595299.18799999997</v>
      </c>
      <c r="EN51">
        <v>13490820</v>
      </c>
      <c r="EO51">
        <v>217051.42199999999</v>
      </c>
      <c r="EP51">
        <v>2034246.75</v>
      </c>
      <c r="EQ51">
        <v>1457467.375</v>
      </c>
      <c r="ER51">
        <v>6622611</v>
      </c>
      <c r="ES51">
        <v>1204473.75</v>
      </c>
      <c r="ET51">
        <v>3217962.25</v>
      </c>
      <c r="EU51">
        <v>2442542</v>
      </c>
      <c r="EV51">
        <v>2821625.5</v>
      </c>
      <c r="EW51">
        <v>1816422</v>
      </c>
      <c r="EX51">
        <v>221421.67199999999</v>
      </c>
      <c r="EY51">
        <v>2322011.75</v>
      </c>
      <c r="EZ51">
        <v>544993.5</v>
      </c>
      <c r="FA51">
        <v>216747.21900000001</v>
      </c>
      <c r="FB51">
        <v>9056586</v>
      </c>
      <c r="FC51">
        <v>185702.375</v>
      </c>
      <c r="FD51">
        <v>377193.03100000002</v>
      </c>
      <c r="FE51">
        <v>1619067.375</v>
      </c>
      <c r="FF51">
        <v>2302245</v>
      </c>
      <c r="FG51">
        <v>1923745.625</v>
      </c>
      <c r="FH51">
        <v>1065977.75</v>
      </c>
      <c r="FI51">
        <v>1496844.375</v>
      </c>
      <c r="FJ51">
        <v>222838.375</v>
      </c>
      <c r="FK51">
        <v>559636.875</v>
      </c>
      <c r="FL51">
        <v>2337430</v>
      </c>
      <c r="FM51">
        <v>1324878.875</v>
      </c>
      <c r="FN51">
        <v>1303533.375</v>
      </c>
      <c r="FO51">
        <v>542200</v>
      </c>
      <c r="FP51">
        <v>1790260.5</v>
      </c>
      <c r="FQ51">
        <v>755922.5</v>
      </c>
      <c r="FR51">
        <v>6056739</v>
      </c>
      <c r="FS51">
        <v>3499050.75</v>
      </c>
      <c r="FT51">
        <v>583271.125</v>
      </c>
      <c r="FU51">
        <v>1408626</v>
      </c>
      <c r="FV51">
        <v>5277970.5</v>
      </c>
      <c r="FW51">
        <v>4395381.5</v>
      </c>
      <c r="FX51">
        <v>2418903</v>
      </c>
      <c r="FY51">
        <v>1143743.5</v>
      </c>
      <c r="FZ51">
        <v>1509330.125</v>
      </c>
      <c r="GA51">
        <v>4201659.5</v>
      </c>
      <c r="GB51">
        <v>1498265.25</v>
      </c>
      <c r="GC51">
        <v>937962.375</v>
      </c>
      <c r="GD51">
        <v>876022.68799999997</v>
      </c>
      <c r="GE51">
        <v>762008.375</v>
      </c>
      <c r="GF51">
        <v>1004192.688</v>
      </c>
      <c r="GG51">
        <v>7106549</v>
      </c>
      <c r="GH51">
        <v>1798936.875</v>
      </c>
      <c r="GI51">
        <v>6534688.5</v>
      </c>
      <c r="GJ51">
        <v>225941.28099999999</v>
      </c>
      <c r="GK51">
        <v>610252.68799999997</v>
      </c>
      <c r="GL51">
        <v>2470689</v>
      </c>
      <c r="GM51">
        <v>1165754.5</v>
      </c>
      <c r="GN51">
        <v>613129</v>
      </c>
      <c r="GO51">
        <v>2046881.25</v>
      </c>
      <c r="GP51">
        <v>366134.5</v>
      </c>
      <c r="GQ51">
        <v>71447.039000000004</v>
      </c>
      <c r="GR51">
        <v>2742772</v>
      </c>
      <c r="GS51">
        <v>637309</v>
      </c>
      <c r="GT51">
        <v>1450116.5</v>
      </c>
      <c r="GU51">
        <v>1253961.75</v>
      </c>
      <c r="GV51">
        <v>170173.891</v>
      </c>
      <c r="GW51">
        <v>361206.5</v>
      </c>
      <c r="GX51">
        <v>26960.081999999999</v>
      </c>
      <c r="GY51">
        <v>761746.875</v>
      </c>
      <c r="GZ51">
        <v>420292.56199999998</v>
      </c>
      <c r="HA51">
        <v>1885124.875</v>
      </c>
      <c r="HB51">
        <v>2021375.5</v>
      </c>
      <c r="HC51">
        <v>967601.875</v>
      </c>
      <c r="HD51">
        <v>2364838.75</v>
      </c>
      <c r="HE51">
        <v>935982.875</v>
      </c>
      <c r="HF51">
        <v>3669748</v>
      </c>
      <c r="HG51">
        <v>412469.625</v>
      </c>
      <c r="HH51">
        <v>1070178.875</v>
      </c>
      <c r="HI51">
        <v>369907.46899999998</v>
      </c>
      <c r="HJ51">
        <v>3879689.75</v>
      </c>
      <c r="HK51">
        <v>137791.90599999999</v>
      </c>
      <c r="HL51">
        <v>958960</v>
      </c>
      <c r="HM51">
        <v>483225.65600000002</v>
      </c>
      <c r="HN51">
        <v>1213377.25</v>
      </c>
      <c r="HO51">
        <v>2398379.5</v>
      </c>
      <c r="HP51">
        <v>850033.125</v>
      </c>
      <c r="HQ51">
        <v>2320119</v>
      </c>
      <c r="HR51">
        <v>166140.78099999999</v>
      </c>
      <c r="HS51">
        <v>2617962.5</v>
      </c>
      <c r="HT51">
        <v>2169726.75</v>
      </c>
      <c r="HU51">
        <v>930189.75</v>
      </c>
      <c r="HV51">
        <v>262659.06199999998</v>
      </c>
      <c r="HW51">
        <v>155755.391</v>
      </c>
      <c r="HX51">
        <v>124334.164</v>
      </c>
      <c r="HY51">
        <v>237913.54699999999</v>
      </c>
      <c r="HZ51">
        <v>691713</v>
      </c>
      <c r="IA51">
        <v>1736537</v>
      </c>
      <c r="IB51">
        <v>1505162.25</v>
      </c>
      <c r="IC51">
        <v>150574.54699999999</v>
      </c>
      <c r="ID51">
        <v>754460.18799999997</v>
      </c>
      <c r="IE51">
        <v>473196.81199999998</v>
      </c>
      <c r="IF51">
        <v>865219.875</v>
      </c>
      <c r="IG51">
        <v>2063869.25</v>
      </c>
      <c r="IH51">
        <v>419620.84399999998</v>
      </c>
      <c r="II51">
        <v>3473044</v>
      </c>
      <c r="IJ51">
        <v>1374399</v>
      </c>
      <c r="IK51">
        <v>1894492.125</v>
      </c>
      <c r="IL51">
        <v>56856.605000000003</v>
      </c>
      <c r="IM51">
        <v>1247669.375</v>
      </c>
      <c r="IN51">
        <v>981457.625</v>
      </c>
      <c r="IO51">
        <v>939687.31200000003</v>
      </c>
      <c r="IP51">
        <v>261896.79699999999</v>
      </c>
      <c r="IQ51">
        <v>32665.49</v>
      </c>
      <c r="IR51">
        <v>218896.5</v>
      </c>
      <c r="IS51">
        <v>37320.141000000003</v>
      </c>
      <c r="IT51">
        <v>103216.219</v>
      </c>
      <c r="IU51">
        <v>38191.495999999999</v>
      </c>
      <c r="IV51">
        <v>37576.188000000002</v>
      </c>
    </row>
    <row r="52" spans="1:256" x14ac:dyDescent="0.15">
      <c r="A52">
        <v>17063.495999999999</v>
      </c>
      <c r="B52">
        <v>14180.151</v>
      </c>
      <c r="C52">
        <v>35032.351999999999</v>
      </c>
      <c r="D52">
        <v>9424.1689999999999</v>
      </c>
      <c r="E52">
        <v>94203.116999999998</v>
      </c>
      <c r="F52">
        <v>367791.125</v>
      </c>
      <c r="G52">
        <v>104306.80499999999</v>
      </c>
      <c r="H52">
        <v>103424.07799999999</v>
      </c>
      <c r="I52">
        <v>321326.53100000002</v>
      </c>
      <c r="J52">
        <v>356709.59399999998</v>
      </c>
      <c r="K52">
        <v>387798.03100000002</v>
      </c>
      <c r="L52">
        <v>93051.812000000005</v>
      </c>
      <c r="M52">
        <v>827328.06200000003</v>
      </c>
      <c r="N52">
        <v>721314.68799999997</v>
      </c>
      <c r="O52">
        <v>1280968.125</v>
      </c>
      <c r="P52">
        <v>417086.75</v>
      </c>
      <c r="Q52">
        <v>230075.81200000001</v>
      </c>
      <c r="R52">
        <v>807141</v>
      </c>
      <c r="S52">
        <v>1108334.25</v>
      </c>
      <c r="T52">
        <v>700541.68799999997</v>
      </c>
      <c r="U52">
        <v>2601411</v>
      </c>
      <c r="V52">
        <v>738495.43799999997</v>
      </c>
      <c r="W52">
        <v>20391.734</v>
      </c>
      <c r="X52">
        <v>1170200.875</v>
      </c>
      <c r="Y52">
        <v>472104.06199999998</v>
      </c>
      <c r="Z52">
        <v>401061.40600000002</v>
      </c>
      <c r="AA52">
        <v>232328.79699999999</v>
      </c>
      <c r="AB52">
        <v>1459696</v>
      </c>
      <c r="AC52">
        <v>2429413</v>
      </c>
      <c r="AD52">
        <v>1218645.375</v>
      </c>
      <c r="AE52">
        <v>2824836.75</v>
      </c>
      <c r="AF52">
        <v>2416637</v>
      </c>
      <c r="AG52">
        <v>389301.96899999998</v>
      </c>
      <c r="AH52">
        <v>916189.125</v>
      </c>
      <c r="AI52">
        <v>1246887.375</v>
      </c>
      <c r="AJ52">
        <v>646487.625</v>
      </c>
      <c r="AK52">
        <v>1029567.125</v>
      </c>
      <c r="AL52">
        <v>374422.28100000002</v>
      </c>
      <c r="AM52">
        <v>102590.414</v>
      </c>
      <c r="AN52">
        <v>3130010.5</v>
      </c>
      <c r="AO52">
        <v>1285032.25</v>
      </c>
      <c r="AP52">
        <v>2997161</v>
      </c>
      <c r="AQ52">
        <v>1218728.75</v>
      </c>
      <c r="AR52">
        <v>435664.875</v>
      </c>
      <c r="AS52">
        <v>3917924.5</v>
      </c>
      <c r="AT52">
        <v>866190.375</v>
      </c>
      <c r="AU52">
        <v>528980.06200000003</v>
      </c>
      <c r="AV52">
        <v>896554.93799999997</v>
      </c>
      <c r="AW52">
        <v>4643984.5</v>
      </c>
      <c r="AX52">
        <v>652884.75</v>
      </c>
      <c r="AY52">
        <v>2994315.5</v>
      </c>
      <c r="AZ52">
        <v>316412.93800000002</v>
      </c>
      <c r="BA52">
        <v>201287.53099999999</v>
      </c>
      <c r="BB52">
        <v>143797.40599999999</v>
      </c>
      <c r="BC52">
        <v>2659070.75</v>
      </c>
      <c r="BD52">
        <v>1218099.5</v>
      </c>
      <c r="BE52">
        <v>3124821</v>
      </c>
      <c r="BF52">
        <v>210301.375</v>
      </c>
      <c r="BG52">
        <v>1357266.5</v>
      </c>
      <c r="BH52">
        <v>1203939.875</v>
      </c>
      <c r="BI52">
        <v>4234015</v>
      </c>
      <c r="BJ52">
        <v>18601.776999999998</v>
      </c>
      <c r="BK52">
        <v>793143.875</v>
      </c>
      <c r="BL52">
        <v>810252.125</v>
      </c>
      <c r="BM52">
        <v>1773585.5</v>
      </c>
      <c r="BN52">
        <v>612367.125</v>
      </c>
      <c r="BO52">
        <v>550162.06200000003</v>
      </c>
      <c r="BP52">
        <v>109071.633</v>
      </c>
      <c r="BQ52">
        <v>2527976</v>
      </c>
      <c r="BR52">
        <v>3467577</v>
      </c>
      <c r="BS52">
        <v>1637295.125</v>
      </c>
      <c r="BT52">
        <v>677138.06200000003</v>
      </c>
      <c r="BU52">
        <v>678225.625</v>
      </c>
      <c r="BV52">
        <v>405190.43800000002</v>
      </c>
      <c r="BW52">
        <v>1559904</v>
      </c>
      <c r="BX52">
        <v>934956.625</v>
      </c>
      <c r="BY52">
        <v>308626.15600000002</v>
      </c>
      <c r="BZ52">
        <v>3233989.5</v>
      </c>
      <c r="CA52">
        <v>4106201.5</v>
      </c>
      <c r="CB52">
        <v>2433488</v>
      </c>
      <c r="CC52">
        <v>155623.56200000001</v>
      </c>
      <c r="CD52">
        <v>590666.56200000003</v>
      </c>
      <c r="CE52">
        <v>4887277.5</v>
      </c>
      <c r="CF52">
        <v>1139177.125</v>
      </c>
      <c r="CG52">
        <v>69922.672000000006</v>
      </c>
      <c r="CH52">
        <v>1216249.875</v>
      </c>
      <c r="CI52">
        <v>1367759.875</v>
      </c>
      <c r="CJ52">
        <v>4010500.5</v>
      </c>
      <c r="CK52">
        <v>352531.125</v>
      </c>
      <c r="CL52">
        <v>4472262.5</v>
      </c>
      <c r="CM52">
        <v>1005911.438</v>
      </c>
      <c r="CN52">
        <v>2090608.75</v>
      </c>
      <c r="CO52">
        <v>1257.298</v>
      </c>
      <c r="CP52">
        <v>1327570.25</v>
      </c>
      <c r="CQ52">
        <v>1475138</v>
      </c>
      <c r="CR52">
        <v>580768.75</v>
      </c>
      <c r="CS52">
        <v>1534798.625</v>
      </c>
      <c r="CT52">
        <v>6479131.5</v>
      </c>
      <c r="CU52">
        <v>900932.375</v>
      </c>
      <c r="CV52">
        <v>10772993</v>
      </c>
      <c r="CW52">
        <v>3310583</v>
      </c>
      <c r="CX52">
        <v>1025501.625</v>
      </c>
      <c r="CY52">
        <v>2110895.75</v>
      </c>
      <c r="CZ52">
        <v>2577388.75</v>
      </c>
      <c r="DA52">
        <v>1665221.5</v>
      </c>
      <c r="DB52">
        <v>10441496</v>
      </c>
      <c r="DC52">
        <v>2699893.5</v>
      </c>
      <c r="DD52">
        <v>2584711</v>
      </c>
      <c r="DE52">
        <v>4727795</v>
      </c>
      <c r="DF52">
        <v>282013.68800000002</v>
      </c>
      <c r="DG52">
        <v>3624360.5</v>
      </c>
      <c r="DH52">
        <v>1126112</v>
      </c>
      <c r="DI52">
        <v>2500573.25</v>
      </c>
      <c r="DJ52">
        <v>4936108</v>
      </c>
      <c r="DK52">
        <v>2887105.75</v>
      </c>
      <c r="DL52">
        <v>2562319.25</v>
      </c>
      <c r="DM52">
        <v>243649.67199999999</v>
      </c>
      <c r="DN52">
        <v>233737.391</v>
      </c>
      <c r="DO52">
        <v>3006468.5</v>
      </c>
      <c r="DP52">
        <v>6620508.5</v>
      </c>
      <c r="DQ52">
        <v>6512636.5</v>
      </c>
      <c r="DR52">
        <v>957184.43799999997</v>
      </c>
      <c r="DS52">
        <v>2245269.5</v>
      </c>
      <c r="DT52">
        <v>1268844</v>
      </c>
      <c r="DU52">
        <v>2754916</v>
      </c>
      <c r="DV52">
        <v>758298.5</v>
      </c>
      <c r="DW52">
        <v>2726630.75</v>
      </c>
      <c r="DX52">
        <v>1479965.875</v>
      </c>
      <c r="DY52" s="1">
        <v>4125829.5</v>
      </c>
      <c r="DZ52">
        <v>6478920.5</v>
      </c>
      <c r="EA52">
        <v>862316.25</v>
      </c>
      <c r="EB52">
        <v>2351490.75</v>
      </c>
      <c r="EC52">
        <v>6428605.5</v>
      </c>
      <c r="ED52">
        <v>1440230.75</v>
      </c>
      <c r="EE52">
        <v>3350819.75</v>
      </c>
      <c r="EF52">
        <v>2619619.75</v>
      </c>
      <c r="EG52">
        <v>4626700</v>
      </c>
      <c r="EH52">
        <v>421343.84399999998</v>
      </c>
      <c r="EI52">
        <v>715804.25</v>
      </c>
      <c r="EJ52">
        <v>6860697</v>
      </c>
      <c r="EK52">
        <v>5371722</v>
      </c>
      <c r="EL52">
        <v>3000015</v>
      </c>
      <c r="EM52">
        <v>6503948</v>
      </c>
      <c r="EN52">
        <v>2995719.75</v>
      </c>
      <c r="EO52">
        <v>299812.28100000002</v>
      </c>
      <c r="EP52">
        <v>653460.81200000003</v>
      </c>
      <c r="EQ52">
        <v>1063128.375</v>
      </c>
      <c r="ER52">
        <v>1983979.625</v>
      </c>
      <c r="ES52">
        <v>1242204.5</v>
      </c>
      <c r="ET52">
        <v>383743.21899999998</v>
      </c>
      <c r="EU52">
        <v>2869210.75</v>
      </c>
      <c r="EV52">
        <v>464573.43800000002</v>
      </c>
      <c r="EW52">
        <v>2458487</v>
      </c>
      <c r="EX52">
        <v>2532496</v>
      </c>
      <c r="EY52">
        <v>5167341</v>
      </c>
      <c r="EZ52">
        <v>576328.875</v>
      </c>
      <c r="FA52">
        <v>75630.773000000001</v>
      </c>
      <c r="FB52">
        <v>468588</v>
      </c>
      <c r="FC52">
        <v>870876</v>
      </c>
      <c r="FD52">
        <v>1816484.75</v>
      </c>
      <c r="FE52">
        <v>4664368.5</v>
      </c>
      <c r="FF52">
        <v>6163128</v>
      </c>
      <c r="FG52">
        <v>680523.75</v>
      </c>
      <c r="FH52">
        <v>1540705.625</v>
      </c>
      <c r="FI52">
        <v>1233681</v>
      </c>
      <c r="FJ52">
        <v>2966163</v>
      </c>
      <c r="FK52">
        <v>3485186.5</v>
      </c>
      <c r="FL52">
        <v>992778.93799999997</v>
      </c>
      <c r="FM52">
        <v>2574231.25</v>
      </c>
      <c r="FN52">
        <v>738525.56200000003</v>
      </c>
      <c r="FO52">
        <v>2095915.125</v>
      </c>
      <c r="FP52">
        <v>4915287</v>
      </c>
      <c r="FQ52">
        <v>215190.016</v>
      </c>
      <c r="FR52">
        <v>1531176.5</v>
      </c>
      <c r="FS52">
        <v>1313060.25</v>
      </c>
      <c r="FT52">
        <v>347191.81199999998</v>
      </c>
      <c r="FU52">
        <v>163838.43799999999</v>
      </c>
      <c r="FV52">
        <v>1600347.25</v>
      </c>
      <c r="FW52">
        <v>2461735.5</v>
      </c>
      <c r="FX52">
        <v>2473538.25</v>
      </c>
      <c r="FY52">
        <v>1671317.125</v>
      </c>
      <c r="FZ52">
        <v>2443749.75</v>
      </c>
      <c r="GA52">
        <v>558992.5</v>
      </c>
      <c r="GB52">
        <v>1241589</v>
      </c>
      <c r="GC52">
        <v>849499.125</v>
      </c>
      <c r="GD52">
        <v>968912.25</v>
      </c>
      <c r="GE52">
        <v>4237388</v>
      </c>
      <c r="GF52">
        <v>2198469.5</v>
      </c>
      <c r="GG52">
        <v>377127.15600000002</v>
      </c>
      <c r="GH52">
        <v>1250033.75</v>
      </c>
      <c r="GI52">
        <v>2436961</v>
      </c>
      <c r="GJ52">
        <v>2241131.25</v>
      </c>
      <c r="GK52">
        <v>227337.391</v>
      </c>
      <c r="GL52">
        <v>1741145</v>
      </c>
      <c r="GM52">
        <v>1637337.75</v>
      </c>
      <c r="GN52">
        <v>793161.5</v>
      </c>
      <c r="GO52">
        <v>1897532.625</v>
      </c>
      <c r="GP52">
        <v>2189463</v>
      </c>
      <c r="GQ52">
        <v>2191370.25</v>
      </c>
      <c r="GR52">
        <v>86709.008000000002</v>
      </c>
      <c r="GS52">
        <v>897019.125</v>
      </c>
      <c r="GT52">
        <v>397913.625</v>
      </c>
      <c r="GU52">
        <v>4337383.5</v>
      </c>
      <c r="GV52">
        <v>394627.31199999998</v>
      </c>
      <c r="GW52">
        <v>3008969.5</v>
      </c>
      <c r="GX52">
        <v>73823.804999999993</v>
      </c>
      <c r="GY52">
        <v>1319247.25</v>
      </c>
      <c r="GZ52">
        <v>692838.375</v>
      </c>
      <c r="HA52">
        <v>147829.109</v>
      </c>
      <c r="HB52">
        <v>7896284</v>
      </c>
      <c r="HC52">
        <v>6056036</v>
      </c>
      <c r="HD52">
        <v>1732380.125</v>
      </c>
      <c r="HE52">
        <v>426388.90600000002</v>
      </c>
      <c r="HF52">
        <v>2106882.75</v>
      </c>
      <c r="HG52">
        <v>2752680</v>
      </c>
      <c r="HH52">
        <v>4663863</v>
      </c>
      <c r="HI52">
        <v>475172.125</v>
      </c>
      <c r="HJ52">
        <v>1898703.5</v>
      </c>
      <c r="HK52">
        <v>884790.93799999997</v>
      </c>
      <c r="HL52">
        <v>534863.18799999997</v>
      </c>
      <c r="HM52">
        <v>1442562</v>
      </c>
      <c r="HN52">
        <v>816856.5</v>
      </c>
      <c r="HO52">
        <v>868101.625</v>
      </c>
      <c r="HP52">
        <v>1925294.75</v>
      </c>
      <c r="HQ52">
        <v>641585.81200000003</v>
      </c>
      <c r="HR52">
        <v>360029.71899999998</v>
      </c>
      <c r="HS52">
        <v>3434530</v>
      </c>
      <c r="HT52">
        <v>1722743.5</v>
      </c>
      <c r="HU52">
        <v>1728434.375</v>
      </c>
      <c r="HV52">
        <v>1425354.5</v>
      </c>
      <c r="HW52">
        <v>373025.03100000002</v>
      </c>
      <c r="HX52">
        <v>886757.31200000003</v>
      </c>
      <c r="HY52">
        <v>347909.75</v>
      </c>
      <c r="HZ52">
        <v>268857.31199999998</v>
      </c>
      <c r="IA52">
        <v>3161272</v>
      </c>
      <c r="IB52">
        <v>2996769.75</v>
      </c>
      <c r="IC52">
        <v>2152123.5</v>
      </c>
      <c r="ID52">
        <v>1681814.375</v>
      </c>
      <c r="IE52">
        <v>1497092</v>
      </c>
      <c r="IF52">
        <v>131429.625</v>
      </c>
      <c r="IG52">
        <v>456668.375</v>
      </c>
      <c r="IH52">
        <v>73985.125</v>
      </c>
      <c r="II52">
        <v>2241562.75</v>
      </c>
      <c r="IJ52">
        <v>561428.875</v>
      </c>
      <c r="IK52">
        <v>1098787.5</v>
      </c>
      <c r="IL52">
        <v>120185.75</v>
      </c>
      <c r="IM52">
        <v>1234544.25</v>
      </c>
      <c r="IN52">
        <v>323879.56199999998</v>
      </c>
      <c r="IO52">
        <v>1769796.375</v>
      </c>
      <c r="IP52">
        <v>752772.25</v>
      </c>
      <c r="IQ52">
        <v>546285.81200000003</v>
      </c>
      <c r="IR52">
        <v>189875.641</v>
      </c>
      <c r="IS52">
        <v>33707.061999999998</v>
      </c>
      <c r="IT52">
        <v>26092.969000000001</v>
      </c>
      <c r="IU52">
        <v>1049.9110000000001</v>
      </c>
      <c r="IV52">
        <v>3574.3330000000001</v>
      </c>
    </row>
    <row r="53" spans="1:256" x14ac:dyDescent="0.15">
      <c r="A53">
        <v>12161.875</v>
      </c>
      <c r="B53">
        <v>15175.896000000001</v>
      </c>
      <c r="C53">
        <v>29978.945</v>
      </c>
      <c r="D53">
        <v>105186.664</v>
      </c>
      <c r="E53">
        <v>31201.085999999999</v>
      </c>
      <c r="F53">
        <v>51749.91</v>
      </c>
      <c r="G53">
        <v>255881.68799999999</v>
      </c>
      <c r="H53">
        <v>126073.039</v>
      </c>
      <c r="I53">
        <v>1494786.25</v>
      </c>
      <c r="J53">
        <v>1628822.75</v>
      </c>
      <c r="K53">
        <v>43425.383000000002</v>
      </c>
      <c r="L53">
        <v>1945748.25</v>
      </c>
      <c r="M53">
        <v>64683.351999999999</v>
      </c>
      <c r="N53">
        <v>810107.375</v>
      </c>
      <c r="O53">
        <v>175252.891</v>
      </c>
      <c r="P53">
        <v>542836.25</v>
      </c>
      <c r="Q53">
        <v>361085.5</v>
      </c>
      <c r="R53">
        <v>4574.1509999999998</v>
      </c>
      <c r="S53">
        <v>1550655.25</v>
      </c>
      <c r="T53">
        <v>1099299.75</v>
      </c>
      <c r="U53">
        <v>437882</v>
      </c>
      <c r="V53">
        <v>204953.484</v>
      </c>
      <c r="W53">
        <v>247681.984</v>
      </c>
      <c r="X53">
        <v>2485140</v>
      </c>
      <c r="Y53">
        <v>2054278.25</v>
      </c>
      <c r="Z53">
        <v>492135.84399999998</v>
      </c>
      <c r="AA53">
        <v>1069261.875</v>
      </c>
      <c r="AB53">
        <v>345240.625</v>
      </c>
      <c r="AC53">
        <v>1660722</v>
      </c>
      <c r="AD53">
        <v>4511111</v>
      </c>
      <c r="AE53">
        <v>860451.56200000003</v>
      </c>
      <c r="AF53">
        <v>343686.18800000002</v>
      </c>
      <c r="AG53">
        <v>1269443.5</v>
      </c>
      <c r="AH53">
        <v>341198.75</v>
      </c>
      <c r="AI53">
        <v>3224192.25</v>
      </c>
      <c r="AJ53">
        <v>2072545.75</v>
      </c>
      <c r="AK53">
        <v>573027.18799999997</v>
      </c>
      <c r="AL53">
        <v>3350021</v>
      </c>
      <c r="AM53">
        <v>1389865</v>
      </c>
      <c r="AN53">
        <v>1073287.75</v>
      </c>
      <c r="AO53">
        <v>2240392.5</v>
      </c>
      <c r="AP53">
        <v>287183.31199999998</v>
      </c>
      <c r="AQ53">
        <v>1265042.75</v>
      </c>
      <c r="AR53">
        <v>58280.858999999997</v>
      </c>
      <c r="AS53">
        <v>4657205</v>
      </c>
      <c r="AT53">
        <v>615905.875</v>
      </c>
      <c r="AU53">
        <v>827581.5</v>
      </c>
      <c r="AV53">
        <v>1567114.625</v>
      </c>
      <c r="AW53">
        <v>84043.733999999997</v>
      </c>
      <c r="AX53">
        <v>6007311</v>
      </c>
      <c r="AY53">
        <v>1496038</v>
      </c>
      <c r="AZ53">
        <v>1580841</v>
      </c>
      <c r="BA53">
        <v>1845884.875</v>
      </c>
      <c r="BB53">
        <v>641056.31200000003</v>
      </c>
      <c r="BC53">
        <v>1030525.688</v>
      </c>
      <c r="BD53">
        <v>715489.625</v>
      </c>
      <c r="BE53">
        <v>1067870.25</v>
      </c>
      <c r="BF53">
        <v>1895806</v>
      </c>
      <c r="BG53">
        <v>1675780.375</v>
      </c>
      <c r="BH53">
        <v>552812.43799999997</v>
      </c>
      <c r="BI53">
        <v>675135.56200000003</v>
      </c>
      <c r="BJ53">
        <v>252166.391</v>
      </c>
      <c r="BK53">
        <v>470313.15600000002</v>
      </c>
      <c r="BL53">
        <v>525805.5</v>
      </c>
      <c r="BM53">
        <v>674000.25</v>
      </c>
      <c r="BN53">
        <v>1233645.75</v>
      </c>
      <c r="BO53">
        <v>25268.93</v>
      </c>
      <c r="BP53">
        <v>504839.5</v>
      </c>
      <c r="BQ53">
        <v>684890.875</v>
      </c>
      <c r="BR53">
        <v>762831.875</v>
      </c>
      <c r="BS53">
        <v>5028824</v>
      </c>
      <c r="BT53">
        <v>7489056</v>
      </c>
      <c r="BU53">
        <v>3130529.5</v>
      </c>
      <c r="BV53">
        <v>2070143.5</v>
      </c>
      <c r="BW53">
        <v>992902.625</v>
      </c>
      <c r="BX53">
        <v>7763193.5</v>
      </c>
      <c r="BY53">
        <v>2979763.25</v>
      </c>
      <c r="BZ53">
        <v>4681249</v>
      </c>
      <c r="CA53">
        <v>323514.625</v>
      </c>
      <c r="CB53">
        <v>11365.873</v>
      </c>
      <c r="CC53">
        <v>376410.21899999998</v>
      </c>
      <c r="CD53">
        <v>2408218.75</v>
      </c>
      <c r="CE53">
        <v>2267960</v>
      </c>
      <c r="CF53">
        <v>2155385</v>
      </c>
      <c r="CG53">
        <v>347833.56199999998</v>
      </c>
      <c r="CH53">
        <v>3237108.25</v>
      </c>
      <c r="CI53">
        <v>2435126.5</v>
      </c>
      <c r="CJ53">
        <v>10220940</v>
      </c>
      <c r="CK53">
        <v>4677732.5</v>
      </c>
      <c r="CL53">
        <v>1746072.625</v>
      </c>
      <c r="CM53">
        <v>2797079.25</v>
      </c>
      <c r="CN53">
        <v>115217.94500000001</v>
      </c>
      <c r="CO53">
        <v>44247.453000000001</v>
      </c>
      <c r="CP53">
        <v>2281289.5</v>
      </c>
      <c r="CQ53">
        <v>223223.70300000001</v>
      </c>
      <c r="CR53">
        <v>1890007.875</v>
      </c>
      <c r="CS53">
        <v>10321987</v>
      </c>
      <c r="CT53">
        <v>3134456</v>
      </c>
      <c r="CU53">
        <v>194191.67199999999</v>
      </c>
      <c r="CV53">
        <v>1423319.75</v>
      </c>
      <c r="CW53">
        <v>868045.125</v>
      </c>
      <c r="CX53">
        <v>2711136</v>
      </c>
      <c r="CY53">
        <v>7139554</v>
      </c>
      <c r="CZ53">
        <v>1350650.75</v>
      </c>
      <c r="DA53">
        <v>3260501.75</v>
      </c>
      <c r="DB53">
        <v>2029164.25</v>
      </c>
      <c r="DC53">
        <v>4811823.5</v>
      </c>
      <c r="DD53">
        <v>4219030.5</v>
      </c>
      <c r="DE53">
        <v>1393049</v>
      </c>
      <c r="DF53">
        <v>1413771.625</v>
      </c>
      <c r="DG53">
        <v>1337097.625</v>
      </c>
      <c r="DH53">
        <v>7848552.5</v>
      </c>
      <c r="DI53">
        <v>1653621.5</v>
      </c>
      <c r="DJ53">
        <v>5492570.5</v>
      </c>
      <c r="DK53">
        <v>1204824.75</v>
      </c>
      <c r="DL53">
        <v>2777152.5</v>
      </c>
      <c r="DM53">
        <v>2985682.5</v>
      </c>
      <c r="DN53">
        <v>6605207</v>
      </c>
      <c r="DO53">
        <v>8706055</v>
      </c>
      <c r="DP53">
        <v>3090966</v>
      </c>
      <c r="DQ53">
        <v>425779.96899999998</v>
      </c>
      <c r="DR53">
        <v>3522651.75</v>
      </c>
      <c r="DS53">
        <v>1458649.625</v>
      </c>
      <c r="DT53">
        <v>5848496.5</v>
      </c>
      <c r="DU53">
        <v>2936897.25</v>
      </c>
      <c r="DV53">
        <v>4203004.5</v>
      </c>
      <c r="DW53">
        <v>2325123.75</v>
      </c>
      <c r="DX53">
        <v>568678.31200000003</v>
      </c>
      <c r="DY53" s="1">
        <v>2332285.5</v>
      </c>
      <c r="DZ53">
        <v>2046907.5</v>
      </c>
      <c r="EA53">
        <v>5502751.5</v>
      </c>
      <c r="EB53">
        <v>3535589.25</v>
      </c>
      <c r="EC53">
        <v>3230826.75</v>
      </c>
      <c r="ED53">
        <v>2131571</v>
      </c>
      <c r="EE53">
        <v>3208859.25</v>
      </c>
      <c r="EF53">
        <v>1457799</v>
      </c>
      <c r="EG53">
        <v>6238820</v>
      </c>
      <c r="EH53">
        <v>4672317.5</v>
      </c>
      <c r="EI53">
        <v>891068.81200000003</v>
      </c>
      <c r="EJ53">
        <v>1735301.625</v>
      </c>
      <c r="EK53">
        <v>3304087.75</v>
      </c>
      <c r="EL53">
        <v>734327</v>
      </c>
      <c r="EM53">
        <v>2810856.75</v>
      </c>
      <c r="EN53">
        <v>3056260.25</v>
      </c>
      <c r="EO53">
        <v>1572304.25</v>
      </c>
      <c r="EP53">
        <v>587184.06200000003</v>
      </c>
      <c r="EQ53">
        <v>1578172.25</v>
      </c>
      <c r="ER53">
        <v>1508589.75</v>
      </c>
      <c r="ES53">
        <v>1060238.75</v>
      </c>
      <c r="ET53">
        <v>1721086.5</v>
      </c>
      <c r="EU53">
        <v>67507.991999999998</v>
      </c>
      <c r="EV53">
        <v>226534.67199999999</v>
      </c>
      <c r="EW53">
        <v>5350989</v>
      </c>
      <c r="EX53">
        <v>3161973.5</v>
      </c>
      <c r="EY53">
        <v>917323.75</v>
      </c>
      <c r="EZ53">
        <v>437598.81199999998</v>
      </c>
      <c r="FA53">
        <v>481614.875</v>
      </c>
      <c r="FB53">
        <v>938296.5</v>
      </c>
      <c r="FC53">
        <v>5278566</v>
      </c>
      <c r="FD53">
        <v>751290</v>
      </c>
      <c r="FE53">
        <v>24329.098000000002</v>
      </c>
      <c r="FF53">
        <v>1077878.875</v>
      </c>
      <c r="FG53">
        <v>171599.81200000001</v>
      </c>
      <c r="FH53">
        <v>276330.25</v>
      </c>
      <c r="FI53">
        <v>3964232.5</v>
      </c>
      <c r="FJ53">
        <v>11218486</v>
      </c>
      <c r="FK53">
        <v>1306886.5</v>
      </c>
      <c r="FL53">
        <v>103117.18799999999</v>
      </c>
      <c r="FM53">
        <v>2030144.25</v>
      </c>
      <c r="FN53">
        <v>2176464.5</v>
      </c>
      <c r="FO53">
        <v>540671</v>
      </c>
      <c r="FP53">
        <v>2126573.25</v>
      </c>
      <c r="FQ53">
        <v>1762360.125</v>
      </c>
      <c r="FR53">
        <v>10904.106</v>
      </c>
      <c r="FS53">
        <v>621900.875</v>
      </c>
      <c r="FT53">
        <v>441285.96899999998</v>
      </c>
      <c r="FU53">
        <v>100051.602</v>
      </c>
      <c r="FV53">
        <v>8296429</v>
      </c>
      <c r="FW53">
        <v>3351178.75</v>
      </c>
      <c r="FX53">
        <v>1222682.25</v>
      </c>
      <c r="FY53">
        <v>3251793</v>
      </c>
      <c r="FZ53">
        <v>1347792.375</v>
      </c>
      <c r="GA53">
        <v>513807.96899999998</v>
      </c>
      <c r="GB53">
        <v>1705792.25</v>
      </c>
      <c r="GC53">
        <v>2843.5650000000001</v>
      </c>
      <c r="GD53">
        <v>1440341.75</v>
      </c>
      <c r="GE53">
        <v>281521.15600000002</v>
      </c>
      <c r="GF53">
        <v>1384520.25</v>
      </c>
      <c r="GG53">
        <v>419730.03100000002</v>
      </c>
      <c r="GH53">
        <v>502872</v>
      </c>
      <c r="GI53">
        <v>82030.593999999997</v>
      </c>
      <c r="GJ53">
        <v>2504956.75</v>
      </c>
      <c r="GK53">
        <v>1111757.625</v>
      </c>
      <c r="GL53">
        <v>367487.375</v>
      </c>
      <c r="GM53">
        <v>360489.625</v>
      </c>
      <c r="GN53">
        <v>56790.038999999997</v>
      </c>
      <c r="GO53">
        <v>34086.612999999998</v>
      </c>
      <c r="GP53">
        <v>314352.40600000002</v>
      </c>
      <c r="GQ53">
        <v>2442182.25</v>
      </c>
      <c r="GR53">
        <v>2095678.875</v>
      </c>
      <c r="GS53">
        <v>1499266.25</v>
      </c>
      <c r="GT53">
        <v>3799292.5</v>
      </c>
      <c r="GU53">
        <v>2216670.75</v>
      </c>
      <c r="GV53">
        <v>1853650.75</v>
      </c>
      <c r="GW53">
        <v>2469379.5</v>
      </c>
      <c r="GX53">
        <v>720259.75</v>
      </c>
      <c r="GY53">
        <v>1643543.5</v>
      </c>
      <c r="GZ53">
        <v>140565.79699999999</v>
      </c>
      <c r="HA53">
        <v>455126.21899999998</v>
      </c>
      <c r="HB53">
        <v>39795.695</v>
      </c>
      <c r="HC53">
        <v>19866.684000000001</v>
      </c>
      <c r="HD53">
        <v>27405.833999999999</v>
      </c>
      <c r="HE53">
        <v>853811.68799999997</v>
      </c>
      <c r="HF53">
        <v>192924.17199999999</v>
      </c>
      <c r="HG53">
        <v>1586161.625</v>
      </c>
      <c r="HH53">
        <v>214657.09400000001</v>
      </c>
      <c r="HI53">
        <v>1379746.25</v>
      </c>
      <c r="HJ53">
        <v>809074.93799999997</v>
      </c>
      <c r="HK53">
        <v>1429727.375</v>
      </c>
      <c r="HL53">
        <v>396296.75</v>
      </c>
      <c r="HM53">
        <v>215265.766</v>
      </c>
      <c r="HN53">
        <v>1202637.25</v>
      </c>
      <c r="HO53">
        <v>2585185.5</v>
      </c>
      <c r="HP53">
        <v>1967316.625</v>
      </c>
      <c r="HQ53">
        <v>62634.413999999997</v>
      </c>
      <c r="HR53">
        <v>431405.25</v>
      </c>
      <c r="HS53">
        <v>91798.687999999995</v>
      </c>
      <c r="HT53">
        <v>154674.67199999999</v>
      </c>
      <c r="HU53">
        <v>1486155.25</v>
      </c>
      <c r="HV53">
        <v>1455677.375</v>
      </c>
      <c r="HW53">
        <v>6037267.5</v>
      </c>
      <c r="HX53">
        <v>1232555.5</v>
      </c>
      <c r="HY53">
        <v>58329.98</v>
      </c>
      <c r="HZ53">
        <v>766895.81200000003</v>
      </c>
      <c r="IA53">
        <v>3889989.5</v>
      </c>
      <c r="IB53">
        <v>839923.375</v>
      </c>
      <c r="IC53">
        <v>1063230.625</v>
      </c>
      <c r="ID53">
        <v>2974190</v>
      </c>
      <c r="IE53">
        <v>410350.06199999998</v>
      </c>
      <c r="IF53">
        <v>3398586</v>
      </c>
      <c r="IG53">
        <v>556959</v>
      </c>
      <c r="IH53">
        <v>88094.391000000003</v>
      </c>
      <c r="II53">
        <v>996640.625</v>
      </c>
      <c r="IJ53">
        <v>528321.125</v>
      </c>
      <c r="IK53">
        <v>681388.31200000003</v>
      </c>
      <c r="IL53">
        <v>367834.25</v>
      </c>
      <c r="IM53">
        <v>32388.460999999999</v>
      </c>
      <c r="IN53">
        <v>1406569.25</v>
      </c>
      <c r="IO53">
        <v>735131.56200000003</v>
      </c>
      <c r="IP53">
        <v>95794.937999999995</v>
      </c>
      <c r="IQ53">
        <v>137751.90599999999</v>
      </c>
      <c r="IR53">
        <v>113474.617</v>
      </c>
      <c r="IS53">
        <v>54559.828000000001</v>
      </c>
      <c r="IT53">
        <v>12549.423000000001</v>
      </c>
      <c r="IU53">
        <v>26660.969000000001</v>
      </c>
      <c r="IV53">
        <v>11993.556</v>
      </c>
    </row>
    <row r="54" spans="1:256" x14ac:dyDescent="0.15">
      <c r="A54">
        <v>1248.0609999999999</v>
      </c>
      <c r="B54">
        <v>10701.172</v>
      </c>
      <c r="C54">
        <v>17825.543000000001</v>
      </c>
      <c r="D54">
        <v>16176.314</v>
      </c>
      <c r="E54">
        <v>258027.391</v>
      </c>
      <c r="F54">
        <v>199079.859</v>
      </c>
      <c r="G54">
        <v>455076.81199999998</v>
      </c>
      <c r="H54">
        <v>140796.82800000001</v>
      </c>
      <c r="I54">
        <v>165762.56200000001</v>
      </c>
      <c r="J54">
        <v>13187.712</v>
      </c>
      <c r="K54">
        <v>270614.875</v>
      </c>
      <c r="L54">
        <v>1632485.75</v>
      </c>
      <c r="M54">
        <v>129666</v>
      </c>
      <c r="N54">
        <v>348485.56199999998</v>
      </c>
      <c r="O54">
        <v>230488.95300000001</v>
      </c>
      <c r="P54">
        <v>225564.5</v>
      </c>
      <c r="Q54">
        <v>2876569.5</v>
      </c>
      <c r="R54">
        <v>985612.31200000003</v>
      </c>
      <c r="S54">
        <v>852090.56200000003</v>
      </c>
      <c r="T54">
        <v>4033583.5</v>
      </c>
      <c r="U54">
        <v>114748.539</v>
      </c>
      <c r="V54">
        <v>895442.93799999997</v>
      </c>
      <c r="W54">
        <v>453715.75</v>
      </c>
      <c r="X54">
        <v>291261.40600000002</v>
      </c>
      <c r="Y54">
        <v>1442723.75</v>
      </c>
      <c r="Z54">
        <v>12772.834999999999</v>
      </c>
      <c r="AA54">
        <v>858829.43799999997</v>
      </c>
      <c r="AB54">
        <v>585734.06200000003</v>
      </c>
      <c r="AC54">
        <v>164394.18799999999</v>
      </c>
      <c r="AD54">
        <v>543125.125</v>
      </c>
      <c r="AE54">
        <v>799925.75</v>
      </c>
      <c r="AF54">
        <v>465718.90600000002</v>
      </c>
      <c r="AG54">
        <v>308795.65600000002</v>
      </c>
      <c r="AH54">
        <v>1025747.625</v>
      </c>
      <c r="AI54">
        <v>3746116</v>
      </c>
      <c r="AJ54">
        <v>4233693</v>
      </c>
      <c r="AK54">
        <v>907073.81200000003</v>
      </c>
      <c r="AL54">
        <v>43954.858999999997</v>
      </c>
      <c r="AM54">
        <v>405218.59399999998</v>
      </c>
      <c r="AN54">
        <v>696424.81200000003</v>
      </c>
      <c r="AO54">
        <v>1407094</v>
      </c>
      <c r="AP54">
        <v>514605.31199999998</v>
      </c>
      <c r="AQ54">
        <v>1280886</v>
      </c>
      <c r="AR54">
        <v>446582.125</v>
      </c>
      <c r="AS54">
        <v>6598350.5</v>
      </c>
      <c r="AT54">
        <v>2130503.5</v>
      </c>
      <c r="AU54">
        <v>393930.96899999998</v>
      </c>
      <c r="AV54">
        <v>561480.125</v>
      </c>
      <c r="AW54">
        <v>4577345.5</v>
      </c>
      <c r="AX54">
        <v>1024528.312</v>
      </c>
      <c r="AY54">
        <v>689826.625</v>
      </c>
      <c r="AZ54">
        <v>1149534.5</v>
      </c>
      <c r="BA54">
        <v>187104.43799999999</v>
      </c>
      <c r="BB54">
        <v>1041172.5</v>
      </c>
      <c r="BC54">
        <v>3333642.25</v>
      </c>
      <c r="BD54">
        <v>1669078.5</v>
      </c>
      <c r="BE54">
        <v>2783670.25</v>
      </c>
      <c r="BF54">
        <v>686358.81200000003</v>
      </c>
      <c r="BG54">
        <v>3384293</v>
      </c>
      <c r="BH54">
        <v>985836.5</v>
      </c>
      <c r="BI54">
        <v>2676327.75</v>
      </c>
      <c r="BJ54">
        <v>4381393.5</v>
      </c>
      <c r="BK54">
        <v>2217704</v>
      </c>
      <c r="BL54">
        <v>2774273.25</v>
      </c>
      <c r="BM54">
        <v>2585108.75</v>
      </c>
      <c r="BN54">
        <v>213051.54699999999</v>
      </c>
      <c r="BO54">
        <v>229227.81200000001</v>
      </c>
      <c r="BP54">
        <v>2696006</v>
      </c>
      <c r="BQ54">
        <v>2473974.5</v>
      </c>
      <c r="BR54">
        <v>120183.156</v>
      </c>
      <c r="BS54">
        <v>2753021.25</v>
      </c>
      <c r="BT54">
        <v>2515913.25</v>
      </c>
      <c r="BU54">
        <v>1462109.375</v>
      </c>
      <c r="BV54">
        <v>2057977</v>
      </c>
      <c r="BW54">
        <v>8595728</v>
      </c>
      <c r="BX54">
        <v>1447738.25</v>
      </c>
      <c r="BY54">
        <v>2580501</v>
      </c>
      <c r="BZ54">
        <v>5771930</v>
      </c>
      <c r="CA54">
        <v>1804474.75</v>
      </c>
      <c r="CB54">
        <v>3409216</v>
      </c>
      <c r="CC54">
        <v>1324247.75</v>
      </c>
      <c r="CD54">
        <v>2199341.25</v>
      </c>
      <c r="CE54">
        <v>2561886.75</v>
      </c>
      <c r="CF54">
        <v>1581417.875</v>
      </c>
      <c r="CG54">
        <v>158087.68799999999</v>
      </c>
      <c r="CH54">
        <v>771591.56200000003</v>
      </c>
      <c r="CI54">
        <v>5391377.5</v>
      </c>
      <c r="CJ54">
        <v>1627984.25</v>
      </c>
      <c r="CK54">
        <v>3275599.5</v>
      </c>
      <c r="CL54">
        <v>1625065.5</v>
      </c>
      <c r="CM54">
        <v>1703450</v>
      </c>
      <c r="CN54">
        <v>177482.516</v>
      </c>
      <c r="CO54">
        <v>764038.25</v>
      </c>
      <c r="CP54">
        <v>4818795</v>
      </c>
      <c r="CQ54">
        <v>157986.82800000001</v>
      </c>
      <c r="CR54">
        <v>2815814.25</v>
      </c>
      <c r="CS54">
        <v>520214.375</v>
      </c>
      <c r="CT54">
        <v>932479.75</v>
      </c>
      <c r="CU54">
        <v>1845429.875</v>
      </c>
      <c r="CV54">
        <v>13381629</v>
      </c>
      <c r="CW54">
        <v>1984024.25</v>
      </c>
      <c r="CX54">
        <v>1983749</v>
      </c>
      <c r="CY54">
        <v>75747.164000000004</v>
      </c>
      <c r="CZ54">
        <v>1096280.875</v>
      </c>
      <c r="DA54">
        <v>394525.31199999998</v>
      </c>
      <c r="DB54">
        <v>2892045.5</v>
      </c>
      <c r="DC54">
        <v>373091.28100000002</v>
      </c>
      <c r="DD54">
        <v>9013218</v>
      </c>
      <c r="DE54">
        <v>97230.351999999999</v>
      </c>
      <c r="DF54">
        <v>4477704.5</v>
      </c>
      <c r="DG54">
        <v>1956474.75</v>
      </c>
      <c r="DH54">
        <v>2078498.125</v>
      </c>
      <c r="DI54">
        <v>6016640</v>
      </c>
      <c r="DJ54">
        <v>1887996.5</v>
      </c>
      <c r="DK54">
        <v>357164.625</v>
      </c>
      <c r="DL54">
        <v>1564705</v>
      </c>
      <c r="DM54">
        <v>8352572.5</v>
      </c>
      <c r="DN54">
        <v>335727.18800000002</v>
      </c>
      <c r="DO54">
        <v>1361712.5</v>
      </c>
      <c r="DP54">
        <v>4757497</v>
      </c>
      <c r="DQ54">
        <v>1133621.25</v>
      </c>
      <c r="DR54">
        <v>325366.21899999998</v>
      </c>
      <c r="DS54">
        <v>432461.18800000002</v>
      </c>
      <c r="DT54">
        <v>6075195</v>
      </c>
      <c r="DU54">
        <v>1952310.75</v>
      </c>
      <c r="DV54">
        <v>258870.18799999999</v>
      </c>
      <c r="DW54">
        <v>1745320.25</v>
      </c>
      <c r="DX54">
        <v>3369470.5</v>
      </c>
      <c r="DY54" s="1">
        <v>24071348</v>
      </c>
      <c r="DZ54">
        <v>958225.81200000003</v>
      </c>
      <c r="EA54">
        <v>8016781</v>
      </c>
      <c r="EB54">
        <v>2158020.75</v>
      </c>
      <c r="EC54">
        <v>891263.18799999997</v>
      </c>
      <c r="ED54">
        <v>1326308.25</v>
      </c>
      <c r="EE54">
        <v>639883.93799999997</v>
      </c>
      <c r="EF54">
        <v>780547.625</v>
      </c>
      <c r="EG54">
        <v>4169850.25</v>
      </c>
      <c r="EH54">
        <v>612876.875</v>
      </c>
      <c r="EI54">
        <v>4696166</v>
      </c>
      <c r="EJ54">
        <v>2509483.5</v>
      </c>
      <c r="EK54">
        <v>2572468.5</v>
      </c>
      <c r="EL54">
        <v>2862521.25</v>
      </c>
      <c r="EM54">
        <v>493259.90600000002</v>
      </c>
      <c r="EN54">
        <v>2414030.75</v>
      </c>
      <c r="EO54">
        <v>1165067</v>
      </c>
      <c r="EP54">
        <v>7736402</v>
      </c>
      <c r="EQ54">
        <v>8049620.5</v>
      </c>
      <c r="ER54">
        <v>2106443.25</v>
      </c>
      <c r="ES54">
        <v>4865669.5</v>
      </c>
      <c r="ET54">
        <v>2521409.5</v>
      </c>
      <c r="EU54">
        <v>2954346</v>
      </c>
      <c r="EV54">
        <v>1139563.5</v>
      </c>
      <c r="EW54">
        <v>1734647.25</v>
      </c>
      <c r="EX54">
        <v>2641783</v>
      </c>
      <c r="EY54">
        <v>599455.75</v>
      </c>
      <c r="EZ54">
        <v>2004684.25</v>
      </c>
      <c r="FA54">
        <v>543221.5</v>
      </c>
      <c r="FB54">
        <v>2076918</v>
      </c>
      <c r="FC54">
        <v>361023.93800000002</v>
      </c>
      <c r="FD54">
        <v>2884.183</v>
      </c>
      <c r="FE54">
        <v>721662.56200000003</v>
      </c>
      <c r="FF54">
        <v>498377.03100000002</v>
      </c>
      <c r="FG54">
        <v>1551097.625</v>
      </c>
      <c r="FH54">
        <v>1541040.875</v>
      </c>
      <c r="FI54">
        <v>629247.56200000003</v>
      </c>
      <c r="FJ54">
        <v>418905.93800000002</v>
      </c>
      <c r="FK54">
        <v>2676600</v>
      </c>
      <c r="FL54">
        <v>2915035</v>
      </c>
      <c r="FM54">
        <v>1277065.25</v>
      </c>
      <c r="FN54">
        <v>109072.81200000001</v>
      </c>
      <c r="FO54">
        <v>244312.29699999999</v>
      </c>
      <c r="FP54">
        <v>1089147.125</v>
      </c>
      <c r="FQ54">
        <v>1340535.75</v>
      </c>
      <c r="FR54">
        <v>4006910</v>
      </c>
      <c r="FS54">
        <v>310537.25</v>
      </c>
      <c r="FT54">
        <v>760438.75</v>
      </c>
      <c r="FU54">
        <v>3484052</v>
      </c>
      <c r="FV54">
        <v>4886189</v>
      </c>
      <c r="FW54">
        <v>3179059.25</v>
      </c>
      <c r="FX54">
        <v>44578.483999999997</v>
      </c>
      <c r="FY54">
        <v>3043519</v>
      </c>
      <c r="FZ54">
        <v>845802</v>
      </c>
      <c r="GA54">
        <v>1661146.75</v>
      </c>
      <c r="GB54">
        <v>969649.625</v>
      </c>
      <c r="GC54">
        <v>567774.56200000003</v>
      </c>
      <c r="GD54">
        <v>1426982.25</v>
      </c>
      <c r="GE54">
        <v>1033812.938</v>
      </c>
      <c r="GF54">
        <v>606600.06200000003</v>
      </c>
      <c r="GG54">
        <v>604504.75</v>
      </c>
      <c r="GH54">
        <v>2838395.5</v>
      </c>
      <c r="GI54">
        <v>62126.101999999999</v>
      </c>
      <c r="GJ54">
        <v>1573264.75</v>
      </c>
      <c r="GK54">
        <v>5005621</v>
      </c>
      <c r="GL54">
        <v>4266104.5</v>
      </c>
      <c r="GM54">
        <v>2635382.5</v>
      </c>
      <c r="GN54">
        <v>2342029</v>
      </c>
      <c r="GO54">
        <v>2759633</v>
      </c>
      <c r="GP54">
        <v>602983.125</v>
      </c>
      <c r="GQ54">
        <v>4206276.5</v>
      </c>
      <c r="GR54">
        <v>89174.656000000003</v>
      </c>
      <c r="GS54">
        <v>1324347.125</v>
      </c>
      <c r="GT54">
        <v>1714646.75</v>
      </c>
      <c r="GU54">
        <v>1390524.875</v>
      </c>
      <c r="GV54">
        <v>61100.190999999999</v>
      </c>
      <c r="GW54">
        <v>3261850.25</v>
      </c>
      <c r="GX54">
        <v>4066187.75</v>
      </c>
      <c r="GY54">
        <v>1960794.5</v>
      </c>
      <c r="GZ54">
        <v>672800.375</v>
      </c>
      <c r="HA54">
        <v>943449.68799999997</v>
      </c>
      <c r="HB54">
        <v>479492.31199999998</v>
      </c>
      <c r="HC54">
        <v>5331743.5</v>
      </c>
      <c r="HD54">
        <v>233783.21900000001</v>
      </c>
      <c r="HE54">
        <v>30831.794999999998</v>
      </c>
      <c r="HF54">
        <v>2036868.5</v>
      </c>
      <c r="HG54">
        <v>783206.875</v>
      </c>
      <c r="HH54">
        <v>1356677.125</v>
      </c>
      <c r="HI54">
        <v>71427.093999999997</v>
      </c>
      <c r="HJ54">
        <v>904648.18799999997</v>
      </c>
      <c r="HK54">
        <v>1465056.5</v>
      </c>
      <c r="HL54">
        <v>179166.84400000001</v>
      </c>
      <c r="HM54">
        <v>684458.56200000003</v>
      </c>
      <c r="HN54">
        <v>696796.25</v>
      </c>
      <c r="HO54">
        <v>483772.75</v>
      </c>
      <c r="HP54">
        <v>1846403</v>
      </c>
      <c r="HQ54">
        <v>124372.18799999999</v>
      </c>
      <c r="HR54">
        <v>411463.5</v>
      </c>
      <c r="HS54">
        <v>780866</v>
      </c>
      <c r="HT54">
        <v>3370899.25</v>
      </c>
      <c r="HU54">
        <v>735744.625</v>
      </c>
      <c r="HV54">
        <v>834882.31200000003</v>
      </c>
      <c r="HW54">
        <v>4711290</v>
      </c>
      <c r="HX54">
        <v>2935284.5</v>
      </c>
      <c r="HY54">
        <v>983201.625</v>
      </c>
      <c r="HZ54">
        <v>739726.75</v>
      </c>
      <c r="IA54">
        <v>2123020</v>
      </c>
      <c r="IB54">
        <v>1732467.625</v>
      </c>
      <c r="IC54">
        <v>3399248.25</v>
      </c>
      <c r="ID54">
        <v>925982.75</v>
      </c>
      <c r="IE54">
        <v>883127.125</v>
      </c>
      <c r="IF54">
        <v>335026.65600000002</v>
      </c>
      <c r="IG54">
        <v>750326.25</v>
      </c>
      <c r="IH54">
        <v>554904.18799999997</v>
      </c>
      <c r="II54">
        <v>1630322.5</v>
      </c>
      <c r="IJ54">
        <v>131497.391</v>
      </c>
      <c r="IK54">
        <v>1864428.25</v>
      </c>
      <c r="IL54">
        <v>5356334</v>
      </c>
      <c r="IM54">
        <v>1863468.75</v>
      </c>
      <c r="IN54">
        <v>79153.25</v>
      </c>
      <c r="IO54">
        <v>22478.391</v>
      </c>
      <c r="IP54">
        <v>251838.68799999999</v>
      </c>
      <c r="IQ54">
        <v>33730.663999999997</v>
      </c>
      <c r="IR54">
        <v>91939.226999999999</v>
      </c>
      <c r="IS54">
        <v>143065.75</v>
      </c>
      <c r="IT54">
        <v>160915.29699999999</v>
      </c>
      <c r="IU54">
        <v>13780.439</v>
      </c>
      <c r="IV54">
        <v>3327.4659999999999</v>
      </c>
    </row>
    <row r="55" spans="1:256" x14ac:dyDescent="0.15">
      <c r="A55">
        <v>88997.843999999997</v>
      </c>
      <c r="B55">
        <v>57145.875</v>
      </c>
      <c r="C55">
        <v>117003.789</v>
      </c>
      <c r="D55">
        <v>2525.8939999999998</v>
      </c>
      <c r="E55">
        <v>34034.292999999998</v>
      </c>
      <c r="F55">
        <v>22117.601999999999</v>
      </c>
      <c r="G55">
        <v>388987</v>
      </c>
      <c r="H55">
        <v>1313850</v>
      </c>
      <c r="I55">
        <v>735180.81200000003</v>
      </c>
      <c r="J55">
        <v>277923.90600000002</v>
      </c>
      <c r="K55">
        <v>605202.31200000003</v>
      </c>
      <c r="L55">
        <v>873007.875</v>
      </c>
      <c r="M55">
        <v>908533.68799999997</v>
      </c>
      <c r="N55">
        <v>394709.03100000002</v>
      </c>
      <c r="O55">
        <v>4930.0990000000002</v>
      </c>
      <c r="P55">
        <v>967828.68799999997</v>
      </c>
      <c r="Q55">
        <v>1669368.5</v>
      </c>
      <c r="R55">
        <v>2142890.5</v>
      </c>
      <c r="S55">
        <v>170031.70300000001</v>
      </c>
      <c r="T55">
        <v>1039366.312</v>
      </c>
      <c r="U55">
        <v>547667.75</v>
      </c>
      <c r="V55">
        <v>1091375.25</v>
      </c>
      <c r="W55">
        <v>1767442.5</v>
      </c>
      <c r="X55">
        <v>1212052</v>
      </c>
      <c r="Y55">
        <v>493884.68800000002</v>
      </c>
      <c r="Z55">
        <v>1186113.25</v>
      </c>
      <c r="AA55">
        <v>129082.68799999999</v>
      </c>
      <c r="AB55">
        <v>758244.25</v>
      </c>
      <c r="AC55">
        <v>2975500.5</v>
      </c>
      <c r="AD55">
        <v>70914.835999999996</v>
      </c>
      <c r="AE55">
        <v>142192.391</v>
      </c>
      <c r="AF55">
        <v>1378547.25</v>
      </c>
      <c r="AG55">
        <v>2371653.25</v>
      </c>
      <c r="AH55">
        <v>2298303.75</v>
      </c>
      <c r="AI55">
        <v>730826.25</v>
      </c>
      <c r="AJ55">
        <v>716544</v>
      </c>
      <c r="AK55">
        <v>2248929.25</v>
      </c>
      <c r="AL55">
        <v>2661778.5</v>
      </c>
      <c r="AM55">
        <v>608183.375</v>
      </c>
      <c r="AN55">
        <v>88831.991999999998</v>
      </c>
      <c r="AO55">
        <v>818127.75</v>
      </c>
      <c r="AP55">
        <v>1467404.125</v>
      </c>
      <c r="AQ55">
        <v>4573643</v>
      </c>
      <c r="AR55">
        <v>681550.375</v>
      </c>
      <c r="AS55">
        <v>978720.625</v>
      </c>
      <c r="AT55">
        <v>2271706</v>
      </c>
      <c r="AU55">
        <v>948095.31200000003</v>
      </c>
      <c r="AV55">
        <v>2491230.75</v>
      </c>
      <c r="AW55">
        <v>3988633.25</v>
      </c>
      <c r="AX55">
        <v>3652871.75</v>
      </c>
      <c r="AY55">
        <v>7088171</v>
      </c>
      <c r="AZ55">
        <v>1945572.5</v>
      </c>
      <c r="BA55">
        <v>607651.375</v>
      </c>
      <c r="BB55">
        <v>1175310.625</v>
      </c>
      <c r="BC55">
        <v>2891756.5</v>
      </c>
      <c r="BD55">
        <v>906169.5</v>
      </c>
      <c r="BE55">
        <v>4321820</v>
      </c>
      <c r="BF55">
        <v>1042259.312</v>
      </c>
      <c r="BG55">
        <v>331724.125</v>
      </c>
      <c r="BH55">
        <v>2535562</v>
      </c>
      <c r="BI55">
        <v>311372.125</v>
      </c>
      <c r="BJ55">
        <v>2112114.25</v>
      </c>
      <c r="BK55">
        <v>944023.125</v>
      </c>
      <c r="BL55">
        <v>1185427.875</v>
      </c>
      <c r="BM55">
        <v>263793.96899999998</v>
      </c>
      <c r="BN55">
        <v>326905.34399999998</v>
      </c>
      <c r="BO55">
        <v>571401.5</v>
      </c>
      <c r="BP55">
        <v>41255.160000000003</v>
      </c>
      <c r="BQ55">
        <v>4293100.5</v>
      </c>
      <c r="BR55">
        <v>1360805.625</v>
      </c>
      <c r="BS55">
        <v>1174128.25</v>
      </c>
      <c r="BT55">
        <v>2094494.75</v>
      </c>
      <c r="BU55">
        <v>3879034</v>
      </c>
      <c r="BV55">
        <v>323280.18800000002</v>
      </c>
      <c r="BW55">
        <v>510305.68800000002</v>
      </c>
      <c r="BX55">
        <v>1586052.375</v>
      </c>
      <c r="BY55">
        <v>283253.78100000002</v>
      </c>
      <c r="BZ55">
        <v>734479.875</v>
      </c>
      <c r="CA55">
        <v>2282533.75</v>
      </c>
      <c r="CB55">
        <v>147539.84400000001</v>
      </c>
      <c r="CC55">
        <v>2588730.5</v>
      </c>
      <c r="CD55">
        <v>4803286</v>
      </c>
      <c r="CE55">
        <v>1067468.625</v>
      </c>
      <c r="CF55">
        <v>1324824.625</v>
      </c>
      <c r="CG55">
        <v>150471.34400000001</v>
      </c>
      <c r="CH55">
        <v>1183614.875</v>
      </c>
      <c r="CI55">
        <v>254508.266</v>
      </c>
      <c r="CJ55">
        <v>3326548.5</v>
      </c>
      <c r="CK55">
        <v>6275010</v>
      </c>
      <c r="CL55">
        <v>1316943.75</v>
      </c>
      <c r="CM55">
        <v>1031650.875</v>
      </c>
      <c r="CN55">
        <v>1257629.875</v>
      </c>
      <c r="CO55">
        <v>1565968.125</v>
      </c>
      <c r="CP55">
        <v>208113.75</v>
      </c>
      <c r="CQ55">
        <v>642577.43799999997</v>
      </c>
      <c r="CR55">
        <v>1831786.25</v>
      </c>
      <c r="CS55">
        <v>5260235.5</v>
      </c>
      <c r="CT55">
        <v>8648546</v>
      </c>
      <c r="CU55">
        <v>2128587.5</v>
      </c>
      <c r="CV55">
        <v>1058445.25</v>
      </c>
      <c r="CW55">
        <v>2378297.75</v>
      </c>
      <c r="CX55">
        <v>10362448</v>
      </c>
      <c r="CY55">
        <v>1243551</v>
      </c>
      <c r="CZ55">
        <v>2245240</v>
      </c>
      <c r="DA55">
        <v>2774309</v>
      </c>
      <c r="DB55">
        <v>5428407</v>
      </c>
      <c r="DC55">
        <v>7031526.5</v>
      </c>
      <c r="DD55">
        <v>455581.5</v>
      </c>
      <c r="DE55">
        <v>1525957</v>
      </c>
      <c r="DF55">
        <v>2713471.5</v>
      </c>
      <c r="DG55">
        <v>1659475</v>
      </c>
      <c r="DH55">
        <v>4117460</v>
      </c>
      <c r="DI55">
        <v>3826127</v>
      </c>
      <c r="DJ55">
        <v>2367747</v>
      </c>
      <c r="DK55">
        <v>1485147.875</v>
      </c>
      <c r="DL55">
        <v>1149154.75</v>
      </c>
      <c r="DM55">
        <v>132656.375</v>
      </c>
      <c r="DN55">
        <v>1070134.375</v>
      </c>
      <c r="DO55">
        <v>987081.125</v>
      </c>
      <c r="DP55">
        <v>8455930</v>
      </c>
      <c r="DQ55">
        <v>5364168</v>
      </c>
      <c r="DR55">
        <v>1536049</v>
      </c>
      <c r="DS55">
        <v>3561270</v>
      </c>
      <c r="DT55">
        <v>564922.25</v>
      </c>
      <c r="DU55">
        <v>2577543.5</v>
      </c>
      <c r="DV55">
        <v>3782892</v>
      </c>
      <c r="DW55">
        <v>999257.5</v>
      </c>
      <c r="DX55">
        <v>875516.75</v>
      </c>
      <c r="DY55" s="1">
        <v>591986.68799999997</v>
      </c>
      <c r="DZ55">
        <v>473163.125</v>
      </c>
      <c r="EA55">
        <v>2980229.5</v>
      </c>
      <c r="EB55">
        <v>3395107</v>
      </c>
      <c r="EC55">
        <v>12932836</v>
      </c>
      <c r="ED55">
        <v>4145432</v>
      </c>
      <c r="EE55">
        <v>838321.875</v>
      </c>
      <c r="EF55">
        <v>2572166</v>
      </c>
      <c r="EG55">
        <v>6414336</v>
      </c>
      <c r="EH55">
        <v>947377.75</v>
      </c>
      <c r="EI55">
        <v>4086888.25</v>
      </c>
      <c r="EJ55">
        <v>3143856.5</v>
      </c>
      <c r="EK55">
        <v>10282606</v>
      </c>
      <c r="EL55">
        <v>1221636.625</v>
      </c>
      <c r="EM55">
        <v>4928215</v>
      </c>
      <c r="EN55">
        <v>898053.18799999997</v>
      </c>
      <c r="EO55">
        <v>524215.03100000002</v>
      </c>
      <c r="EP55">
        <v>341084.40600000002</v>
      </c>
      <c r="EQ55">
        <v>530644.625</v>
      </c>
      <c r="ER55">
        <v>5041134</v>
      </c>
      <c r="ES55">
        <v>1623448.5</v>
      </c>
      <c r="ET55">
        <v>402004.06199999998</v>
      </c>
      <c r="EU55">
        <v>5803188</v>
      </c>
      <c r="EV55">
        <v>392987.56199999998</v>
      </c>
      <c r="EW55">
        <v>1742226.875</v>
      </c>
      <c r="EX55">
        <v>930500.18799999997</v>
      </c>
      <c r="EY55">
        <v>3618463.75</v>
      </c>
      <c r="EZ55">
        <v>2102816.5</v>
      </c>
      <c r="FA55">
        <v>926915.56200000003</v>
      </c>
      <c r="FB55">
        <v>2413124.75</v>
      </c>
      <c r="FC55">
        <v>4112856</v>
      </c>
      <c r="FD55">
        <v>931524.625</v>
      </c>
      <c r="FE55">
        <v>152935.17199999999</v>
      </c>
      <c r="FF55">
        <v>477562.06199999998</v>
      </c>
      <c r="FG55">
        <v>1351418.375</v>
      </c>
      <c r="FH55">
        <v>3023136.5</v>
      </c>
      <c r="FI55">
        <v>4918935</v>
      </c>
      <c r="FJ55">
        <v>4331737.5</v>
      </c>
      <c r="FK55">
        <v>14301385</v>
      </c>
      <c r="FL55">
        <v>4358550</v>
      </c>
      <c r="FM55">
        <v>1065557.25</v>
      </c>
      <c r="FN55">
        <v>2000595.75</v>
      </c>
      <c r="FO55">
        <v>1286108.25</v>
      </c>
      <c r="FP55">
        <v>521230.03100000002</v>
      </c>
      <c r="FQ55">
        <v>2280174.75</v>
      </c>
      <c r="FR55">
        <v>15132.960999999999</v>
      </c>
      <c r="FS55">
        <v>2544656.75</v>
      </c>
      <c r="FT55">
        <v>2251971.25</v>
      </c>
      <c r="FU55">
        <v>694074.875</v>
      </c>
      <c r="FV55">
        <v>590789.875</v>
      </c>
      <c r="FW55">
        <v>1570491.125</v>
      </c>
      <c r="FX55">
        <v>6733436</v>
      </c>
      <c r="FY55">
        <v>835073.125</v>
      </c>
      <c r="FZ55">
        <v>3478970.75</v>
      </c>
      <c r="GA55">
        <v>272691.03100000002</v>
      </c>
      <c r="GB55">
        <v>6056210</v>
      </c>
      <c r="GC55">
        <v>1588180.875</v>
      </c>
      <c r="GD55">
        <v>2938942.5</v>
      </c>
      <c r="GE55">
        <v>5085448</v>
      </c>
      <c r="GF55">
        <v>1276783.5</v>
      </c>
      <c r="GG55">
        <v>55929.398000000001</v>
      </c>
      <c r="GH55">
        <v>1268810.375</v>
      </c>
      <c r="GI55">
        <v>1009126.375</v>
      </c>
      <c r="GJ55">
        <v>5507872.5</v>
      </c>
      <c r="GK55">
        <v>1272195.125</v>
      </c>
      <c r="GL55">
        <v>198745.25</v>
      </c>
      <c r="GM55">
        <v>3077039.25</v>
      </c>
      <c r="GN55">
        <v>2506377</v>
      </c>
      <c r="GO55">
        <v>3769619.75</v>
      </c>
      <c r="GP55">
        <v>2671848</v>
      </c>
      <c r="GQ55">
        <v>809095.375</v>
      </c>
      <c r="GR55">
        <v>407292.625</v>
      </c>
      <c r="GS55">
        <v>2482674.5</v>
      </c>
      <c r="GT55">
        <v>2548806</v>
      </c>
      <c r="GU55">
        <v>732355.875</v>
      </c>
      <c r="GV55">
        <v>88145.883000000002</v>
      </c>
      <c r="GW55">
        <v>921900.125</v>
      </c>
      <c r="GX55">
        <v>207940.609</v>
      </c>
      <c r="GY55">
        <v>2465579.25</v>
      </c>
      <c r="GZ55">
        <v>9703311</v>
      </c>
      <c r="HA55">
        <v>514367.43800000002</v>
      </c>
      <c r="HB55">
        <v>46636.391000000003</v>
      </c>
      <c r="HC55">
        <v>1106514.5</v>
      </c>
      <c r="HD55">
        <v>3570940.75</v>
      </c>
      <c r="HE55">
        <v>2238459.5</v>
      </c>
      <c r="HF55">
        <v>704308.68799999997</v>
      </c>
      <c r="HG55">
        <v>1526650.875</v>
      </c>
      <c r="HH55">
        <v>707424.81200000003</v>
      </c>
      <c r="HI55">
        <v>48996.711000000003</v>
      </c>
      <c r="HJ55">
        <v>3705964.75</v>
      </c>
      <c r="HK55">
        <v>191475.78099999999</v>
      </c>
      <c r="HL55">
        <v>435698.06199999998</v>
      </c>
      <c r="HM55">
        <v>860367.5</v>
      </c>
      <c r="HN55">
        <v>2325723.75</v>
      </c>
      <c r="HO55">
        <v>475547.5</v>
      </c>
      <c r="HP55">
        <v>520207.43800000002</v>
      </c>
      <c r="HQ55">
        <v>969597.75</v>
      </c>
      <c r="HR55">
        <v>553883</v>
      </c>
      <c r="HS55">
        <v>886758.75</v>
      </c>
      <c r="HT55">
        <v>1571985.125</v>
      </c>
      <c r="HU55">
        <v>2905238.5</v>
      </c>
      <c r="HV55">
        <v>231920.56200000001</v>
      </c>
      <c r="HW55">
        <v>1778565.125</v>
      </c>
      <c r="HX55">
        <v>2612229.75</v>
      </c>
      <c r="HY55">
        <v>1060228.25</v>
      </c>
      <c r="HZ55">
        <v>1553262.125</v>
      </c>
      <c r="IA55">
        <v>3284645</v>
      </c>
      <c r="IB55">
        <v>1107293.5</v>
      </c>
      <c r="IC55">
        <v>494940.71899999998</v>
      </c>
      <c r="ID55">
        <v>248831.21900000001</v>
      </c>
      <c r="IE55">
        <v>1402161.5</v>
      </c>
      <c r="IF55">
        <v>1329121</v>
      </c>
      <c r="IG55">
        <v>2013404.5</v>
      </c>
      <c r="IH55">
        <v>2022733.5</v>
      </c>
      <c r="II55">
        <v>95097.297000000006</v>
      </c>
      <c r="IJ55">
        <v>154247.984</v>
      </c>
      <c r="IK55">
        <v>291608.78100000002</v>
      </c>
      <c r="IL55">
        <v>740031</v>
      </c>
      <c r="IM55">
        <v>582710.56200000003</v>
      </c>
      <c r="IN55">
        <v>636804.875</v>
      </c>
      <c r="IO55">
        <v>666521.875</v>
      </c>
      <c r="IP55">
        <v>678927.18799999997</v>
      </c>
      <c r="IQ55">
        <v>121303.18</v>
      </c>
      <c r="IR55">
        <v>508983.15600000002</v>
      </c>
      <c r="IS55">
        <v>78103.672000000006</v>
      </c>
      <c r="IT55">
        <v>14127.643</v>
      </c>
      <c r="IU55">
        <v>22320.129000000001</v>
      </c>
      <c r="IV55">
        <v>29891.559000000001</v>
      </c>
    </row>
    <row r="56" spans="1:256" x14ac:dyDescent="0.15">
      <c r="A56">
        <v>585.54600000000005</v>
      </c>
      <c r="B56">
        <v>21928.76</v>
      </c>
      <c r="C56">
        <v>15783.561</v>
      </c>
      <c r="D56">
        <v>866.56899999999996</v>
      </c>
      <c r="E56">
        <v>237502.516</v>
      </c>
      <c r="F56">
        <v>11955.793</v>
      </c>
      <c r="G56">
        <v>809308.875</v>
      </c>
      <c r="H56">
        <v>193031.96900000001</v>
      </c>
      <c r="I56">
        <v>6880.6270000000004</v>
      </c>
      <c r="J56">
        <v>2120875</v>
      </c>
      <c r="K56">
        <v>2095420.5</v>
      </c>
      <c r="L56">
        <v>225203.984</v>
      </c>
      <c r="M56">
        <v>2404996.75</v>
      </c>
      <c r="N56">
        <v>299744.31199999998</v>
      </c>
      <c r="O56">
        <v>750020.625</v>
      </c>
      <c r="P56">
        <v>198857.67199999999</v>
      </c>
      <c r="Q56">
        <v>1356381.375</v>
      </c>
      <c r="R56">
        <v>183195.25</v>
      </c>
      <c r="S56">
        <v>1248754.75</v>
      </c>
      <c r="T56">
        <v>1557133.875</v>
      </c>
      <c r="U56">
        <v>445552.75</v>
      </c>
      <c r="V56">
        <v>38315.144999999997</v>
      </c>
      <c r="W56">
        <v>441633.65600000002</v>
      </c>
      <c r="X56">
        <v>1171147.375</v>
      </c>
      <c r="Y56">
        <v>584115.875</v>
      </c>
      <c r="Z56">
        <v>1816807.25</v>
      </c>
      <c r="AA56">
        <v>852428</v>
      </c>
      <c r="AB56">
        <v>2332797.5</v>
      </c>
      <c r="AC56">
        <v>2020672.5</v>
      </c>
      <c r="AD56">
        <v>269650.65600000002</v>
      </c>
      <c r="AE56">
        <v>1138608.875</v>
      </c>
      <c r="AF56">
        <v>691182.625</v>
      </c>
      <c r="AG56">
        <v>554439.43799999997</v>
      </c>
      <c r="AH56">
        <v>2929273.5</v>
      </c>
      <c r="AI56">
        <v>2371044.75</v>
      </c>
      <c r="AJ56">
        <v>165167.45300000001</v>
      </c>
      <c r="AK56">
        <v>1763182.5</v>
      </c>
      <c r="AL56">
        <v>396135.875</v>
      </c>
      <c r="AM56">
        <v>47570.343999999997</v>
      </c>
      <c r="AN56">
        <v>695222.875</v>
      </c>
      <c r="AO56">
        <v>1564065.75</v>
      </c>
      <c r="AP56">
        <v>1435422.125</v>
      </c>
      <c r="AQ56">
        <v>103554.875</v>
      </c>
      <c r="AR56">
        <v>127024.039</v>
      </c>
      <c r="AS56">
        <v>1525662.125</v>
      </c>
      <c r="AT56">
        <v>4783963.5</v>
      </c>
      <c r="AU56">
        <v>1469498.125</v>
      </c>
      <c r="AV56">
        <v>3070904.25</v>
      </c>
      <c r="AW56">
        <v>1355947.25</v>
      </c>
      <c r="AX56">
        <v>3822385.5</v>
      </c>
      <c r="AY56">
        <v>374869.43800000002</v>
      </c>
      <c r="AZ56">
        <v>338067.68800000002</v>
      </c>
      <c r="BA56">
        <v>1768217.75</v>
      </c>
      <c r="BB56">
        <v>5898573</v>
      </c>
      <c r="BC56">
        <v>26004.976999999999</v>
      </c>
      <c r="BD56">
        <v>185098.016</v>
      </c>
      <c r="BE56">
        <v>1147619.625</v>
      </c>
      <c r="BF56">
        <v>4041542.75</v>
      </c>
      <c r="BG56">
        <v>751300.18799999997</v>
      </c>
      <c r="BH56">
        <v>2088112.125</v>
      </c>
      <c r="BI56">
        <v>768513.375</v>
      </c>
      <c r="BJ56">
        <v>1612475.5</v>
      </c>
      <c r="BK56">
        <v>3090116.5</v>
      </c>
      <c r="BL56">
        <v>180488.32800000001</v>
      </c>
      <c r="BM56">
        <v>198375.67199999999</v>
      </c>
      <c r="BN56">
        <v>3724683.5</v>
      </c>
      <c r="BO56">
        <v>3482401</v>
      </c>
      <c r="BP56">
        <v>2447986.5</v>
      </c>
      <c r="BQ56">
        <v>216559.79699999999</v>
      </c>
      <c r="BR56">
        <v>1346306.625</v>
      </c>
      <c r="BS56">
        <v>716030.375</v>
      </c>
      <c r="BT56">
        <v>845623.18799999997</v>
      </c>
      <c r="BU56">
        <v>289945.59399999998</v>
      </c>
      <c r="BV56">
        <v>483277.56199999998</v>
      </c>
      <c r="BW56">
        <v>2641889.75</v>
      </c>
      <c r="BX56">
        <v>1436883.5</v>
      </c>
      <c r="BY56">
        <v>289616.625</v>
      </c>
      <c r="BZ56">
        <v>2864520</v>
      </c>
      <c r="CA56">
        <v>1871992.5</v>
      </c>
      <c r="CB56">
        <v>486742.53100000002</v>
      </c>
      <c r="CC56">
        <v>909558.43799999997</v>
      </c>
      <c r="CD56">
        <v>930885.125</v>
      </c>
      <c r="CE56">
        <v>499742.21899999998</v>
      </c>
      <c r="CF56">
        <v>5339.5460000000003</v>
      </c>
      <c r="CG56">
        <v>688797.68799999997</v>
      </c>
      <c r="CH56">
        <v>547892.125</v>
      </c>
      <c r="CI56">
        <v>351411.06199999998</v>
      </c>
      <c r="CJ56">
        <v>1642439</v>
      </c>
      <c r="CK56">
        <v>589544.81200000003</v>
      </c>
      <c r="CL56">
        <v>2111679</v>
      </c>
      <c r="CM56">
        <v>5271890</v>
      </c>
      <c r="CN56">
        <v>1228142.875</v>
      </c>
      <c r="CO56">
        <v>192985.34400000001</v>
      </c>
      <c r="CP56">
        <v>569869.375</v>
      </c>
      <c r="CQ56">
        <v>546477.68799999997</v>
      </c>
      <c r="CR56">
        <v>1598711.5</v>
      </c>
      <c r="CS56">
        <v>8773208</v>
      </c>
      <c r="CT56">
        <v>254470.09400000001</v>
      </c>
      <c r="CU56">
        <v>160918.31200000001</v>
      </c>
      <c r="CV56">
        <v>322147.5</v>
      </c>
      <c r="CW56">
        <v>6413432</v>
      </c>
      <c r="CX56">
        <v>2457383.75</v>
      </c>
      <c r="CY56">
        <v>181102.81200000001</v>
      </c>
      <c r="CZ56">
        <v>15726.026</v>
      </c>
      <c r="DA56">
        <v>947167.125</v>
      </c>
      <c r="DB56">
        <v>2412884.25</v>
      </c>
      <c r="DC56">
        <v>5062314</v>
      </c>
      <c r="DD56">
        <v>3153802.75</v>
      </c>
      <c r="DE56">
        <v>388979.5</v>
      </c>
      <c r="DF56">
        <v>2599459.75</v>
      </c>
      <c r="DG56">
        <v>4091632.25</v>
      </c>
      <c r="DH56">
        <v>4818039.5</v>
      </c>
      <c r="DI56">
        <v>6473323</v>
      </c>
      <c r="DJ56">
        <v>1751923.625</v>
      </c>
      <c r="DK56">
        <v>8725488</v>
      </c>
      <c r="DL56">
        <v>147168.141</v>
      </c>
      <c r="DM56">
        <v>1128024</v>
      </c>
      <c r="DN56">
        <v>133000.68799999999</v>
      </c>
      <c r="DO56">
        <v>4388556.5</v>
      </c>
      <c r="DP56">
        <v>418273.46899999998</v>
      </c>
      <c r="DQ56">
        <v>485487.03100000002</v>
      </c>
      <c r="DR56">
        <v>2252420.25</v>
      </c>
      <c r="DS56">
        <v>8679806</v>
      </c>
      <c r="DT56">
        <v>1117032.625</v>
      </c>
      <c r="DU56">
        <v>73564.773000000001</v>
      </c>
      <c r="DV56">
        <v>2590425</v>
      </c>
      <c r="DW56">
        <v>701048.18799999997</v>
      </c>
      <c r="DX56">
        <v>4587665</v>
      </c>
      <c r="DY56" s="1">
        <v>12937235</v>
      </c>
      <c r="DZ56">
        <v>3090162.75</v>
      </c>
      <c r="EA56">
        <v>412003.875</v>
      </c>
      <c r="EB56">
        <v>3356931.25</v>
      </c>
      <c r="EC56">
        <v>47667.608999999997</v>
      </c>
      <c r="ED56">
        <v>5437608</v>
      </c>
      <c r="EE56">
        <v>3040272.75</v>
      </c>
      <c r="EF56">
        <v>729511.5</v>
      </c>
      <c r="EG56">
        <v>128551.234</v>
      </c>
      <c r="EH56">
        <v>3944953</v>
      </c>
      <c r="EI56">
        <v>1752410.75</v>
      </c>
      <c r="EJ56">
        <v>533557.43799999997</v>
      </c>
      <c r="EK56">
        <v>2017320.5</v>
      </c>
      <c r="EL56">
        <v>2186211.75</v>
      </c>
      <c r="EM56">
        <v>579670.125</v>
      </c>
      <c r="EN56">
        <v>4897761</v>
      </c>
      <c r="EO56">
        <v>1412214.625</v>
      </c>
      <c r="EP56">
        <v>78045.766000000003</v>
      </c>
      <c r="EQ56">
        <v>647975.06200000003</v>
      </c>
      <c r="ER56">
        <v>6931700.5</v>
      </c>
      <c r="ES56">
        <v>2391841</v>
      </c>
      <c r="ET56">
        <v>191338.891</v>
      </c>
      <c r="EU56">
        <v>779915.06200000003</v>
      </c>
      <c r="EV56">
        <v>574651.43799999997</v>
      </c>
      <c r="EW56">
        <v>5087003</v>
      </c>
      <c r="EX56">
        <v>2094215.375</v>
      </c>
      <c r="EY56">
        <v>739893</v>
      </c>
      <c r="EZ56">
        <v>1707685.625</v>
      </c>
      <c r="FA56">
        <v>1454868.5</v>
      </c>
      <c r="FB56">
        <v>1590397.375</v>
      </c>
      <c r="FC56">
        <v>1427939.75</v>
      </c>
      <c r="FD56">
        <v>2361014</v>
      </c>
      <c r="FE56">
        <v>7027119.5</v>
      </c>
      <c r="FF56">
        <v>9773750</v>
      </c>
      <c r="FG56">
        <v>60566.277000000002</v>
      </c>
      <c r="FH56">
        <v>965436.31200000003</v>
      </c>
      <c r="FI56">
        <v>640190.06200000003</v>
      </c>
      <c r="FJ56">
        <v>1465512.875</v>
      </c>
      <c r="FK56">
        <v>6694940.5</v>
      </c>
      <c r="FL56">
        <v>3787916.75</v>
      </c>
      <c r="FM56">
        <v>9241022</v>
      </c>
      <c r="FN56">
        <v>3631086.5</v>
      </c>
      <c r="FO56">
        <v>705381.625</v>
      </c>
      <c r="FP56">
        <v>464852.59399999998</v>
      </c>
      <c r="FQ56">
        <v>3521074.5</v>
      </c>
      <c r="FR56">
        <v>3095921.5</v>
      </c>
      <c r="FS56">
        <v>4444441</v>
      </c>
      <c r="FT56">
        <v>3536169</v>
      </c>
      <c r="FU56">
        <v>1758341.625</v>
      </c>
      <c r="FV56">
        <v>3376728</v>
      </c>
      <c r="FW56">
        <v>1375623.5</v>
      </c>
      <c r="FX56">
        <v>690184.25</v>
      </c>
      <c r="FY56">
        <v>2312261.75</v>
      </c>
      <c r="FZ56">
        <v>1834929.125</v>
      </c>
      <c r="GA56">
        <v>4561631</v>
      </c>
      <c r="GB56">
        <v>277425.5</v>
      </c>
      <c r="GC56">
        <v>661004.25</v>
      </c>
      <c r="GD56">
        <v>6297848.5</v>
      </c>
      <c r="GE56">
        <v>1374523.5</v>
      </c>
      <c r="GF56">
        <v>2231057.25</v>
      </c>
      <c r="GG56">
        <v>12602630</v>
      </c>
      <c r="GH56">
        <v>1025971.062</v>
      </c>
      <c r="GI56">
        <v>874926.18799999997</v>
      </c>
      <c r="GJ56">
        <v>504961.5</v>
      </c>
      <c r="GK56">
        <v>2613426.25</v>
      </c>
      <c r="GL56">
        <v>1300888.75</v>
      </c>
      <c r="GM56">
        <v>14134321</v>
      </c>
      <c r="GN56">
        <v>1882985.875</v>
      </c>
      <c r="GO56">
        <v>556138.43799999997</v>
      </c>
      <c r="GP56">
        <v>79443.437999999995</v>
      </c>
      <c r="GQ56">
        <v>409755.43800000002</v>
      </c>
      <c r="GR56">
        <v>865308.68799999997</v>
      </c>
      <c r="GS56">
        <v>2964680.5</v>
      </c>
      <c r="GT56">
        <v>451076.375</v>
      </c>
      <c r="GU56">
        <v>805698.75</v>
      </c>
      <c r="GV56">
        <v>635271.625</v>
      </c>
      <c r="GW56">
        <v>2575666</v>
      </c>
      <c r="GX56">
        <v>3976688</v>
      </c>
      <c r="GY56">
        <v>1229610.125</v>
      </c>
      <c r="GZ56">
        <v>2027876.75</v>
      </c>
      <c r="HA56">
        <v>1070912.625</v>
      </c>
      <c r="HB56">
        <v>3332416.5</v>
      </c>
      <c r="HC56">
        <v>1393295.625</v>
      </c>
      <c r="HD56">
        <v>630944.93799999997</v>
      </c>
      <c r="HE56">
        <v>1619756.25</v>
      </c>
      <c r="HF56">
        <v>352382.68800000002</v>
      </c>
      <c r="HG56">
        <v>3062623</v>
      </c>
      <c r="HH56">
        <v>1296275</v>
      </c>
      <c r="HI56">
        <v>4704537</v>
      </c>
      <c r="HJ56">
        <v>3141420.25</v>
      </c>
      <c r="HK56">
        <v>849181.5</v>
      </c>
      <c r="HL56">
        <v>3414817.5</v>
      </c>
      <c r="HM56">
        <v>2445787.75</v>
      </c>
      <c r="HN56">
        <v>535516.43799999997</v>
      </c>
      <c r="HO56">
        <v>741875.31200000003</v>
      </c>
      <c r="HP56">
        <v>100691.859</v>
      </c>
      <c r="HQ56">
        <v>1048700</v>
      </c>
      <c r="HR56">
        <v>7807.7719999999999</v>
      </c>
      <c r="HS56">
        <v>963889.125</v>
      </c>
      <c r="HT56">
        <v>1629117.125</v>
      </c>
      <c r="HU56">
        <v>1984210.25</v>
      </c>
      <c r="HV56">
        <v>2016393.75</v>
      </c>
      <c r="HW56">
        <v>943721.625</v>
      </c>
      <c r="HX56">
        <v>3480534</v>
      </c>
      <c r="HY56">
        <v>1539969.625</v>
      </c>
      <c r="HZ56">
        <v>2659.2689999999998</v>
      </c>
      <c r="IA56">
        <v>488577.53100000002</v>
      </c>
      <c r="IB56">
        <v>94016</v>
      </c>
      <c r="IC56">
        <v>106872.227</v>
      </c>
      <c r="ID56">
        <v>804523.625</v>
      </c>
      <c r="IE56">
        <v>1957090.5</v>
      </c>
      <c r="IF56">
        <v>690212.75</v>
      </c>
      <c r="IG56">
        <v>1042008.875</v>
      </c>
      <c r="IH56">
        <v>1019620.625</v>
      </c>
      <c r="II56">
        <v>769312.125</v>
      </c>
      <c r="IJ56">
        <v>451169.34399999998</v>
      </c>
      <c r="IK56">
        <v>810209.93799999997</v>
      </c>
      <c r="IL56">
        <v>1748933.375</v>
      </c>
      <c r="IM56">
        <v>524216.18800000002</v>
      </c>
      <c r="IN56">
        <v>161434.78099999999</v>
      </c>
      <c r="IO56">
        <v>729908.18799999997</v>
      </c>
      <c r="IP56">
        <v>109811.344</v>
      </c>
      <c r="IQ56">
        <v>494176.625</v>
      </c>
      <c r="IR56">
        <v>46711.629000000001</v>
      </c>
      <c r="IS56">
        <v>243237.266</v>
      </c>
      <c r="IT56">
        <v>39657.898000000001</v>
      </c>
      <c r="IU56">
        <v>1914.3979999999999</v>
      </c>
      <c r="IV56">
        <v>32079.313999999998</v>
      </c>
    </row>
    <row r="57" spans="1:256" x14ac:dyDescent="0.15">
      <c r="A57">
        <v>5175.009</v>
      </c>
      <c r="B57">
        <v>15736.24</v>
      </c>
      <c r="C57">
        <v>48041.394999999997</v>
      </c>
      <c r="D57">
        <v>95576.062000000005</v>
      </c>
      <c r="E57">
        <v>244278.95300000001</v>
      </c>
      <c r="F57">
        <v>152026.95300000001</v>
      </c>
      <c r="G57">
        <v>102588.05499999999</v>
      </c>
      <c r="H57">
        <v>22389.145</v>
      </c>
      <c r="I57">
        <v>353103.68800000002</v>
      </c>
      <c r="J57">
        <v>213948.17199999999</v>
      </c>
      <c r="K57">
        <v>559126.43799999997</v>
      </c>
      <c r="L57">
        <v>148161.484</v>
      </c>
      <c r="M57">
        <v>809008.06200000003</v>
      </c>
      <c r="N57">
        <v>171519.53099999999</v>
      </c>
      <c r="O57">
        <v>657873.18799999997</v>
      </c>
      <c r="P57">
        <v>770418.56200000003</v>
      </c>
      <c r="Q57">
        <v>415954.40600000002</v>
      </c>
      <c r="R57">
        <v>257724.84400000001</v>
      </c>
      <c r="S57">
        <v>612610.625</v>
      </c>
      <c r="T57">
        <v>817286</v>
      </c>
      <c r="U57">
        <v>233888.34400000001</v>
      </c>
      <c r="V57">
        <v>35139.718999999997</v>
      </c>
      <c r="W57">
        <v>188317.93799999999</v>
      </c>
      <c r="X57">
        <v>919223.5</v>
      </c>
      <c r="Y57">
        <v>275685.625</v>
      </c>
      <c r="Z57">
        <v>2523691.75</v>
      </c>
      <c r="AA57">
        <v>1005799.562</v>
      </c>
      <c r="AB57">
        <v>1570908.25</v>
      </c>
      <c r="AC57">
        <v>766216.125</v>
      </c>
      <c r="AD57">
        <v>1822231</v>
      </c>
      <c r="AE57">
        <v>1189291.375</v>
      </c>
      <c r="AF57">
        <v>698231.68799999997</v>
      </c>
      <c r="AG57">
        <v>1137673.625</v>
      </c>
      <c r="AH57">
        <v>2171683.25</v>
      </c>
      <c r="AI57">
        <v>490180.06199999998</v>
      </c>
      <c r="AJ57">
        <v>632201.68799999997</v>
      </c>
      <c r="AK57">
        <v>2724432</v>
      </c>
      <c r="AL57">
        <v>1640.885</v>
      </c>
      <c r="AM57">
        <v>676169.25</v>
      </c>
      <c r="AN57">
        <v>93076.562000000005</v>
      </c>
      <c r="AO57">
        <v>150277.90599999999</v>
      </c>
      <c r="AP57">
        <v>1769940.75</v>
      </c>
      <c r="AQ57">
        <v>2347631.5</v>
      </c>
      <c r="AR57">
        <v>2223705.25</v>
      </c>
      <c r="AS57">
        <v>350103.71899999998</v>
      </c>
      <c r="AT57">
        <v>1800292.875</v>
      </c>
      <c r="AU57">
        <v>202973.90599999999</v>
      </c>
      <c r="AV57">
        <v>551126</v>
      </c>
      <c r="AW57">
        <v>1052790.25</v>
      </c>
      <c r="AX57">
        <v>1721803.375</v>
      </c>
      <c r="AY57">
        <v>51502.309000000001</v>
      </c>
      <c r="AZ57">
        <v>2473410.75</v>
      </c>
      <c r="BA57">
        <v>1977418.25</v>
      </c>
      <c r="BB57">
        <v>6452017</v>
      </c>
      <c r="BC57">
        <v>1234924.75</v>
      </c>
      <c r="BD57">
        <v>585180.25</v>
      </c>
      <c r="BE57">
        <v>446999.68800000002</v>
      </c>
      <c r="BF57">
        <v>1997621.25</v>
      </c>
      <c r="BG57">
        <v>1792548.75</v>
      </c>
      <c r="BH57">
        <v>1086703.75</v>
      </c>
      <c r="BI57">
        <v>1487151.5</v>
      </c>
      <c r="BJ57">
        <v>845668.93799999997</v>
      </c>
      <c r="BK57">
        <v>4348371</v>
      </c>
      <c r="BL57">
        <v>300628.06199999998</v>
      </c>
      <c r="BM57">
        <v>5442311.5</v>
      </c>
      <c r="BN57">
        <v>1269863.75</v>
      </c>
      <c r="BO57">
        <v>3139533.75</v>
      </c>
      <c r="BP57">
        <v>777322.875</v>
      </c>
      <c r="BQ57">
        <v>2283555</v>
      </c>
      <c r="BR57">
        <v>145035.141</v>
      </c>
      <c r="BS57">
        <v>566836.56200000003</v>
      </c>
      <c r="BT57">
        <v>2034047.25</v>
      </c>
      <c r="BU57">
        <v>1588342.375</v>
      </c>
      <c r="BV57">
        <v>2601433.5</v>
      </c>
      <c r="BW57">
        <v>1111352.75</v>
      </c>
      <c r="BX57">
        <v>1765883</v>
      </c>
      <c r="BY57">
        <v>2824336.5</v>
      </c>
      <c r="BZ57">
        <v>1059691.875</v>
      </c>
      <c r="CA57">
        <v>272896.5</v>
      </c>
      <c r="CB57">
        <v>796301.375</v>
      </c>
      <c r="CC57">
        <v>989603</v>
      </c>
      <c r="CD57">
        <v>1252133.5</v>
      </c>
      <c r="CE57">
        <v>1966920.625</v>
      </c>
      <c r="CF57">
        <v>649555.25</v>
      </c>
      <c r="CG57">
        <v>699453.875</v>
      </c>
      <c r="CH57">
        <v>590621.375</v>
      </c>
      <c r="CI57">
        <v>597208.06200000003</v>
      </c>
      <c r="CJ57">
        <v>6153032.5</v>
      </c>
      <c r="CK57">
        <v>3701474.5</v>
      </c>
      <c r="CL57">
        <v>3591037.5</v>
      </c>
      <c r="CM57">
        <v>5874429</v>
      </c>
      <c r="CN57">
        <v>614423.375</v>
      </c>
      <c r="CO57">
        <v>1270020</v>
      </c>
      <c r="CP57">
        <v>1222982.25</v>
      </c>
      <c r="CQ57">
        <v>3236707</v>
      </c>
      <c r="CR57">
        <v>7216682</v>
      </c>
      <c r="CS57">
        <v>2338048.25</v>
      </c>
      <c r="CT57">
        <v>468405.375</v>
      </c>
      <c r="CU57">
        <v>7341874.5</v>
      </c>
      <c r="CV57">
        <v>1084244.125</v>
      </c>
      <c r="CW57">
        <v>1404343.75</v>
      </c>
      <c r="CX57">
        <v>489118.18800000002</v>
      </c>
      <c r="CY57">
        <v>4293319.5</v>
      </c>
      <c r="CZ57">
        <v>1880834.625</v>
      </c>
      <c r="DA57">
        <v>792662.125</v>
      </c>
      <c r="DB57">
        <v>9445808</v>
      </c>
      <c r="DC57">
        <v>7056749</v>
      </c>
      <c r="DD57">
        <v>931476.06200000003</v>
      </c>
      <c r="DE57">
        <v>344450.78100000002</v>
      </c>
      <c r="DF57">
        <v>308718.71899999998</v>
      </c>
      <c r="DG57">
        <v>1967091.875</v>
      </c>
      <c r="DH57">
        <v>1047448</v>
      </c>
      <c r="DI57">
        <v>7517579</v>
      </c>
      <c r="DJ57">
        <v>2828720.25</v>
      </c>
      <c r="DK57">
        <v>1481205.5</v>
      </c>
      <c r="DL57">
        <v>1200962.75</v>
      </c>
      <c r="DM57">
        <v>1615006.5</v>
      </c>
      <c r="DN57">
        <v>472783.84399999998</v>
      </c>
      <c r="DO57">
        <v>8265228</v>
      </c>
      <c r="DP57">
        <v>1056470.75</v>
      </c>
      <c r="DQ57">
        <v>1729946.25</v>
      </c>
      <c r="DR57">
        <v>167577.43799999999</v>
      </c>
      <c r="DS57">
        <v>6861515</v>
      </c>
      <c r="DT57">
        <v>5571813</v>
      </c>
      <c r="DU57">
        <v>4913815.5</v>
      </c>
      <c r="DV57">
        <v>685013.5</v>
      </c>
      <c r="DW57">
        <v>398979.125</v>
      </c>
      <c r="DX57">
        <v>1619819.5</v>
      </c>
      <c r="DY57" s="1">
        <v>1126089</v>
      </c>
      <c r="DZ57">
        <v>2235033.25</v>
      </c>
      <c r="EA57">
        <v>421456.06199999998</v>
      </c>
      <c r="EB57">
        <v>4563876</v>
      </c>
      <c r="EC57">
        <v>5178715</v>
      </c>
      <c r="ED57">
        <v>10493623</v>
      </c>
      <c r="EE57">
        <v>858664.5</v>
      </c>
      <c r="EF57">
        <v>3765154.25</v>
      </c>
      <c r="EG57">
        <v>3697522.75</v>
      </c>
      <c r="EH57">
        <v>3994457</v>
      </c>
      <c r="EI57">
        <v>5430582</v>
      </c>
      <c r="EJ57">
        <v>1316905.5</v>
      </c>
      <c r="EK57">
        <v>2320538.25</v>
      </c>
      <c r="EL57">
        <v>3721450</v>
      </c>
      <c r="EM57">
        <v>4825549</v>
      </c>
      <c r="EN57">
        <v>842176.43799999997</v>
      </c>
      <c r="EO57">
        <v>2792843</v>
      </c>
      <c r="EP57">
        <v>632568.06200000003</v>
      </c>
      <c r="EQ57">
        <v>4806414</v>
      </c>
      <c r="ER57">
        <v>440282.56199999998</v>
      </c>
      <c r="ES57">
        <v>4772870.5</v>
      </c>
      <c r="ET57">
        <v>1450385.625</v>
      </c>
      <c r="EU57">
        <v>1327405.25</v>
      </c>
      <c r="EV57">
        <v>1533306</v>
      </c>
      <c r="EW57">
        <v>109135.258</v>
      </c>
      <c r="EX57">
        <v>6924090</v>
      </c>
      <c r="EY57">
        <v>112795.148</v>
      </c>
      <c r="EZ57">
        <v>1500640</v>
      </c>
      <c r="FA57">
        <v>2340780.75</v>
      </c>
      <c r="FB57" s="2">
        <v>904504.625</v>
      </c>
      <c r="FC57">
        <v>876577.68799999997</v>
      </c>
      <c r="FD57">
        <v>239399.07800000001</v>
      </c>
      <c r="FE57">
        <v>4127959.75</v>
      </c>
      <c r="FF57">
        <v>4582499.5</v>
      </c>
      <c r="FG57">
        <v>461615.25</v>
      </c>
      <c r="FH57">
        <v>5702549</v>
      </c>
      <c r="FI57">
        <v>663148</v>
      </c>
      <c r="FJ57">
        <v>6027146</v>
      </c>
      <c r="FK57">
        <v>1668002.75</v>
      </c>
      <c r="FL57">
        <v>1090613.625</v>
      </c>
      <c r="FM57">
        <v>684663.68799999997</v>
      </c>
      <c r="FN57">
        <v>3265438.5</v>
      </c>
      <c r="FO57">
        <v>8571796</v>
      </c>
      <c r="FP57">
        <v>1967474.25</v>
      </c>
      <c r="FQ57">
        <v>1072710.25</v>
      </c>
      <c r="FR57">
        <v>1862114.75</v>
      </c>
      <c r="FS57">
        <v>648630.75</v>
      </c>
      <c r="FT57">
        <v>307455.15600000002</v>
      </c>
      <c r="FU57">
        <v>897585.75</v>
      </c>
      <c r="FV57">
        <v>3448208</v>
      </c>
      <c r="FW57">
        <v>3843464.5</v>
      </c>
      <c r="FX57">
        <v>2902334.5</v>
      </c>
      <c r="FY57">
        <v>864824.875</v>
      </c>
      <c r="FZ57">
        <v>5348915</v>
      </c>
      <c r="GA57">
        <v>335651.90600000002</v>
      </c>
      <c r="GB57">
        <v>2451213.25</v>
      </c>
      <c r="GC57">
        <v>1752183.5</v>
      </c>
      <c r="GD57">
        <v>5336832.5</v>
      </c>
      <c r="GE57">
        <v>272633.5</v>
      </c>
      <c r="GF57">
        <v>2223745</v>
      </c>
      <c r="GG57">
        <v>6794574</v>
      </c>
      <c r="GH57">
        <v>830675.68799999997</v>
      </c>
      <c r="GI57">
        <v>221783.109</v>
      </c>
      <c r="GJ57">
        <v>138414.875</v>
      </c>
      <c r="GK57">
        <v>439848.59399999998</v>
      </c>
      <c r="GL57">
        <v>4054082</v>
      </c>
      <c r="GM57">
        <v>434677.5</v>
      </c>
      <c r="GN57">
        <v>75153.866999999998</v>
      </c>
      <c r="GO57">
        <v>3165817.75</v>
      </c>
      <c r="GP57">
        <v>848799.625</v>
      </c>
      <c r="GQ57">
        <v>2060210.25</v>
      </c>
      <c r="GR57">
        <v>4483620.5</v>
      </c>
      <c r="GS57">
        <v>210105.06200000001</v>
      </c>
      <c r="GT57">
        <v>4058.277</v>
      </c>
      <c r="GU57">
        <v>1514812.25</v>
      </c>
      <c r="GV57">
        <v>493216.25</v>
      </c>
      <c r="GW57">
        <v>4911988</v>
      </c>
      <c r="GX57">
        <v>833234.875</v>
      </c>
      <c r="GY57">
        <v>1350485.125</v>
      </c>
      <c r="GZ57">
        <v>4108299</v>
      </c>
      <c r="HA57">
        <v>3452344.25</v>
      </c>
      <c r="HB57">
        <v>416000.25</v>
      </c>
      <c r="HC57">
        <v>835873.68799999997</v>
      </c>
      <c r="HD57">
        <v>3573754</v>
      </c>
      <c r="HE57">
        <v>685267</v>
      </c>
      <c r="HF57">
        <v>1174775.5</v>
      </c>
      <c r="HG57">
        <v>3156150</v>
      </c>
      <c r="HH57">
        <v>2673840.25</v>
      </c>
      <c r="HI57">
        <v>291751.18800000002</v>
      </c>
      <c r="HJ57">
        <v>440804</v>
      </c>
      <c r="HK57">
        <v>4448479</v>
      </c>
      <c r="HL57">
        <v>870435.875</v>
      </c>
      <c r="HM57">
        <v>200089.68799999999</v>
      </c>
      <c r="HN57">
        <v>37025.586000000003</v>
      </c>
      <c r="HO57">
        <v>103648.25</v>
      </c>
      <c r="HP57">
        <v>1113233.75</v>
      </c>
      <c r="HQ57">
        <v>300973</v>
      </c>
      <c r="HR57">
        <v>1410564.625</v>
      </c>
      <c r="HS57">
        <v>1699659.5</v>
      </c>
      <c r="HT57">
        <v>917728.56200000003</v>
      </c>
      <c r="HU57">
        <v>249332.43799999999</v>
      </c>
      <c r="HV57">
        <v>975390.25</v>
      </c>
      <c r="HW57">
        <v>743447.31200000003</v>
      </c>
      <c r="HX57">
        <v>396328.375</v>
      </c>
      <c r="HY57">
        <v>2178564.75</v>
      </c>
      <c r="HZ57">
        <v>1496169.125</v>
      </c>
      <c r="IA57">
        <v>1293728</v>
      </c>
      <c r="IB57">
        <v>309594</v>
      </c>
      <c r="IC57">
        <v>324554.18800000002</v>
      </c>
      <c r="ID57">
        <v>763140.375</v>
      </c>
      <c r="IE57">
        <v>1268080.125</v>
      </c>
      <c r="IF57">
        <v>329273.93800000002</v>
      </c>
      <c r="IG57">
        <v>1181362.875</v>
      </c>
      <c r="IH57">
        <v>73398.429999999993</v>
      </c>
      <c r="II57">
        <v>1463564.625</v>
      </c>
      <c r="IJ57">
        <v>949713.56200000003</v>
      </c>
      <c r="IK57">
        <v>64633.343999999997</v>
      </c>
      <c r="IL57">
        <v>213285.766</v>
      </c>
      <c r="IM57">
        <v>359679.75</v>
      </c>
      <c r="IN57">
        <v>229113.84400000001</v>
      </c>
      <c r="IO57">
        <v>104190.56200000001</v>
      </c>
      <c r="IP57">
        <v>168851.17199999999</v>
      </c>
      <c r="IQ57">
        <v>1142210.25</v>
      </c>
      <c r="IR57">
        <v>437453.25</v>
      </c>
      <c r="IS57">
        <v>2329.067</v>
      </c>
      <c r="IT57">
        <v>691.00800000000004</v>
      </c>
      <c r="IU57">
        <v>27375.84</v>
      </c>
      <c r="IV57">
        <v>198.767</v>
      </c>
    </row>
    <row r="58" spans="1:256" x14ac:dyDescent="0.15">
      <c r="A58">
        <v>6490.875</v>
      </c>
      <c r="B58">
        <v>14565.897999999999</v>
      </c>
      <c r="C58">
        <v>5788.9960000000001</v>
      </c>
      <c r="D58">
        <v>189671.45300000001</v>
      </c>
      <c r="E58">
        <v>62314.824000000001</v>
      </c>
      <c r="F58">
        <v>243051.15599999999</v>
      </c>
      <c r="G58">
        <v>178414.78099999999</v>
      </c>
      <c r="H58">
        <v>286299.56199999998</v>
      </c>
      <c r="I58">
        <v>434621.81199999998</v>
      </c>
      <c r="J58">
        <v>982368.875</v>
      </c>
      <c r="K58">
        <v>9832.2929999999997</v>
      </c>
      <c r="L58">
        <v>1811195.125</v>
      </c>
      <c r="M58">
        <v>712591.5</v>
      </c>
      <c r="N58">
        <v>3743157.25</v>
      </c>
      <c r="O58">
        <v>408254.43800000002</v>
      </c>
      <c r="P58">
        <v>711817.43799999997</v>
      </c>
      <c r="Q58">
        <v>1006312.562</v>
      </c>
      <c r="R58">
        <v>498701.875</v>
      </c>
      <c r="S58">
        <v>3098993.5</v>
      </c>
      <c r="T58">
        <v>622040.31200000003</v>
      </c>
      <c r="U58">
        <v>327277.93800000002</v>
      </c>
      <c r="V58">
        <v>339321.125</v>
      </c>
      <c r="W58">
        <v>402478.43800000002</v>
      </c>
      <c r="X58">
        <v>179597.5</v>
      </c>
      <c r="Y58">
        <v>1256658.75</v>
      </c>
      <c r="Z58">
        <v>1630052.25</v>
      </c>
      <c r="AA58">
        <v>1894079.25</v>
      </c>
      <c r="AB58">
        <v>1570888.25</v>
      </c>
      <c r="AC58">
        <v>685871.93799999997</v>
      </c>
      <c r="AD58">
        <v>173498.34400000001</v>
      </c>
      <c r="AE58">
        <v>1266678.125</v>
      </c>
      <c r="AF58">
        <v>1794204.125</v>
      </c>
      <c r="AG58">
        <v>6425820</v>
      </c>
      <c r="AH58">
        <v>3221488.5</v>
      </c>
      <c r="AI58">
        <v>1383681.75</v>
      </c>
      <c r="AJ58">
        <v>533427.25</v>
      </c>
      <c r="AK58">
        <v>477294.28100000002</v>
      </c>
      <c r="AL58">
        <v>831996.75</v>
      </c>
      <c r="AM58">
        <v>2695748.5</v>
      </c>
      <c r="AN58">
        <v>739936.06200000003</v>
      </c>
      <c r="AO58">
        <v>721705.125</v>
      </c>
      <c r="AP58">
        <v>861821.31200000003</v>
      </c>
      <c r="AQ58">
        <v>2756377.25</v>
      </c>
      <c r="AR58">
        <v>1437597.75</v>
      </c>
      <c r="AS58">
        <v>2394227</v>
      </c>
      <c r="AT58">
        <v>209377.859</v>
      </c>
      <c r="AU58">
        <v>3764.567</v>
      </c>
      <c r="AV58">
        <v>3640154</v>
      </c>
      <c r="AW58">
        <v>95789.804999999993</v>
      </c>
      <c r="AX58">
        <v>2342738</v>
      </c>
      <c r="AY58">
        <v>4513803</v>
      </c>
      <c r="AZ58">
        <v>966632.93799999997</v>
      </c>
      <c r="BA58">
        <v>5165208</v>
      </c>
      <c r="BB58">
        <v>2135426</v>
      </c>
      <c r="BC58">
        <v>33170.362999999998</v>
      </c>
      <c r="BD58">
        <v>453154.96899999998</v>
      </c>
      <c r="BE58">
        <v>4347824</v>
      </c>
      <c r="BF58">
        <v>4940868</v>
      </c>
      <c r="BG58">
        <v>264666.34399999998</v>
      </c>
      <c r="BH58">
        <v>1398256</v>
      </c>
      <c r="BI58">
        <v>3075591.25</v>
      </c>
      <c r="BJ58">
        <v>1223188.375</v>
      </c>
      <c r="BK58">
        <v>28567.460999999999</v>
      </c>
      <c r="BL58">
        <v>127513.82799999999</v>
      </c>
      <c r="BM58">
        <v>1316628.875</v>
      </c>
      <c r="BN58">
        <v>3231460.5</v>
      </c>
      <c r="BO58">
        <v>693085.68799999997</v>
      </c>
      <c r="BP58">
        <v>66410.718999999997</v>
      </c>
      <c r="BQ58">
        <v>1913102.25</v>
      </c>
      <c r="BR58">
        <v>1029822.688</v>
      </c>
      <c r="BS58">
        <v>1065169.875</v>
      </c>
      <c r="BT58">
        <v>3536903</v>
      </c>
      <c r="BU58">
        <v>2075446</v>
      </c>
      <c r="BV58">
        <v>994196.06200000003</v>
      </c>
      <c r="BW58">
        <v>1157981.25</v>
      </c>
      <c r="BX58">
        <v>2929083.25</v>
      </c>
      <c r="BY58">
        <v>1049191.5</v>
      </c>
      <c r="BZ58">
        <v>4288007</v>
      </c>
      <c r="CA58">
        <v>5104582</v>
      </c>
      <c r="CB58">
        <v>778686.25</v>
      </c>
      <c r="CC58">
        <v>2670569.5</v>
      </c>
      <c r="CD58">
        <v>3900014.5</v>
      </c>
      <c r="CE58">
        <v>343578.09399999998</v>
      </c>
      <c r="CF58">
        <v>2705772.25</v>
      </c>
      <c r="CG58">
        <v>2005381.5</v>
      </c>
      <c r="CH58">
        <v>970531</v>
      </c>
      <c r="CI58">
        <v>1575285.625</v>
      </c>
      <c r="CJ58">
        <v>6248078</v>
      </c>
      <c r="CK58">
        <v>6563085</v>
      </c>
      <c r="CL58">
        <v>689966.375</v>
      </c>
      <c r="CM58">
        <v>1679645.75</v>
      </c>
      <c r="CN58">
        <v>77912.983999999997</v>
      </c>
      <c r="CO58">
        <v>100288.969</v>
      </c>
      <c r="CP58">
        <v>868496.875</v>
      </c>
      <c r="CQ58">
        <v>813359.43799999997</v>
      </c>
      <c r="CR58">
        <v>1789439</v>
      </c>
      <c r="CS58">
        <v>1383428</v>
      </c>
      <c r="CT58">
        <v>1389692.625</v>
      </c>
      <c r="CU58">
        <v>1729127.875</v>
      </c>
      <c r="CV58">
        <v>733422.75</v>
      </c>
      <c r="CW58">
        <v>2552813.75</v>
      </c>
      <c r="CX58">
        <v>2007318.5</v>
      </c>
      <c r="CY58">
        <v>1718677.5</v>
      </c>
      <c r="CZ58">
        <v>4199819</v>
      </c>
      <c r="DA58">
        <v>3909340.25</v>
      </c>
      <c r="DB58">
        <v>2918579.5</v>
      </c>
      <c r="DC58">
        <v>145535.625</v>
      </c>
      <c r="DD58">
        <v>7787325</v>
      </c>
      <c r="DE58">
        <v>5082713.5</v>
      </c>
      <c r="DF58">
        <v>456134</v>
      </c>
      <c r="DG58">
        <v>649994.56200000003</v>
      </c>
      <c r="DH58">
        <v>1530883.5</v>
      </c>
      <c r="DI58">
        <v>3620775.25</v>
      </c>
      <c r="DJ58">
        <v>1986396.75</v>
      </c>
      <c r="DK58">
        <v>7640590.5</v>
      </c>
      <c r="DL58">
        <v>2045208.75</v>
      </c>
      <c r="DM58">
        <v>2771425</v>
      </c>
      <c r="DN58">
        <v>11322146</v>
      </c>
      <c r="DO58">
        <v>1874783.125</v>
      </c>
      <c r="DP58">
        <v>47413.453000000001</v>
      </c>
      <c r="DQ58">
        <v>9910561</v>
      </c>
      <c r="DR58">
        <v>85350.906000000003</v>
      </c>
      <c r="DS58">
        <v>5656928</v>
      </c>
      <c r="DT58">
        <v>3873283.5</v>
      </c>
      <c r="DU58">
        <v>1936976.25</v>
      </c>
      <c r="DV58">
        <v>140228.56200000001</v>
      </c>
      <c r="DW58">
        <v>13830528</v>
      </c>
      <c r="DX58">
        <v>4269252.5</v>
      </c>
      <c r="DY58" s="1">
        <v>650610.875</v>
      </c>
      <c r="DZ58">
        <v>19261862</v>
      </c>
      <c r="EA58">
        <v>4806750</v>
      </c>
      <c r="EB58">
        <v>3537639.5</v>
      </c>
      <c r="EC58">
        <v>2014495</v>
      </c>
      <c r="ED58">
        <v>1959651.5</v>
      </c>
      <c r="EE58">
        <v>1262733.125</v>
      </c>
      <c r="EF58">
        <v>3294147.25</v>
      </c>
      <c r="EG58">
        <v>1847030.5</v>
      </c>
      <c r="EH58">
        <v>471059.21899999998</v>
      </c>
      <c r="EI58">
        <v>907520.31200000003</v>
      </c>
      <c r="EJ58">
        <v>3323120.5</v>
      </c>
      <c r="EK58">
        <v>425469.59399999998</v>
      </c>
      <c r="EL58">
        <v>297982.84399999998</v>
      </c>
      <c r="EM58">
        <v>1255111.125</v>
      </c>
      <c r="EN58">
        <v>3848967</v>
      </c>
      <c r="EO58">
        <v>1698875.375</v>
      </c>
      <c r="EP58">
        <v>2801258.75</v>
      </c>
      <c r="EQ58">
        <v>133357.81200000001</v>
      </c>
      <c r="ER58">
        <v>403060.81199999998</v>
      </c>
      <c r="ES58">
        <v>1823175</v>
      </c>
      <c r="ET58">
        <v>1708919</v>
      </c>
      <c r="EU58">
        <v>4877915</v>
      </c>
      <c r="EV58">
        <v>352500.46899999998</v>
      </c>
      <c r="EW58">
        <v>72270.437999999995</v>
      </c>
      <c r="EX58">
        <v>5925773.5</v>
      </c>
      <c r="EY58">
        <v>9751232</v>
      </c>
      <c r="EZ58">
        <v>1944941.5</v>
      </c>
      <c r="FA58">
        <v>123204.039</v>
      </c>
      <c r="FB58">
        <v>1455853.625</v>
      </c>
      <c r="FC58">
        <v>461518.31199999998</v>
      </c>
      <c r="FD58">
        <v>1030645.125</v>
      </c>
      <c r="FE58">
        <v>2725892.25</v>
      </c>
      <c r="FF58">
        <v>1011893.25</v>
      </c>
      <c r="FG58">
        <v>799651</v>
      </c>
      <c r="FH58">
        <v>5064076</v>
      </c>
      <c r="FI58">
        <v>5429280</v>
      </c>
      <c r="FJ58">
        <v>42773.233999999997</v>
      </c>
      <c r="FK58">
        <v>1304779</v>
      </c>
      <c r="FL58">
        <v>4634550.5</v>
      </c>
      <c r="FM58">
        <v>1136754.25</v>
      </c>
      <c r="FN58">
        <v>1702064.25</v>
      </c>
      <c r="FO58">
        <v>2007678.75</v>
      </c>
      <c r="FP58">
        <v>313180.18800000002</v>
      </c>
      <c r="FQ58">
        <v>185368.18799999999</v>
      </c>
      <c r="FR58">
        <v>1738002.125</v>
      </c>
      <c r="FS58">
        <v>3825395.25</v>
      </c>
      <c r="FT58">
        <v>2362878.25</v>
      </c>
      <c r="FU58">
        <v>5808542.5</v>
      </c>
      <c r="FV58">
        <v>2590213.25</v>
      </c>
      <c r="FW58">
        <v>383299.84399999998</v>
      </c>
      <c r="FX58">
        <v>7092282</v>
      </c>
      <c r="FY58">
        <v>797745.31200000003</v>
      </c>
      <c r="FZ58">
        <v>3283286</v>
      </c>
      <c r="GA58">
        <v>1184139.5</v>
      </c>
      <c r="GB58">
        <v>1136138.625</v>
      </c>
      <c r="GC58">
        <v>114886.508</v>
      </c>
      <c r="GD58">
        <v>585846.68799999997</v>
      </c>
      <c r="GE58">
        <v>2422400</v>
      </c>
      <c r="GF58">
        <v>1523696.25</v>
      </c>
      <c r="GG58">
        <v>463921.15600000002</v>
      </c>
      <c r="GH58">
        <v>3873535.5</v>
      </c>
      <c r="GI58">
        <v>21349.41</v>
      </c>
      <c r="GJ58">
        <v>135251.234</v>
      </c>
      <c r="GK58">
        <v>2791474.5</v>
      </c>
      <c r="GL58">
        <v>1743929.375</v>
      </c>
      <c r="GM58">
        <v>7254413.5</v>
      </c>
      <c r="GN58">
        <v>6764958</v>
      </c>
      <c r="GO58">
        <v>52745.578000000001</v>
      </c>
      <c r="GP58">
        <v>1181059.75</v>
      </c>
      <c r="GQ58">
        <v>106736.719</v>
      </c>
      <c r="GR58">
        <v>1713686.75</v>
      </c>
      <c r="GS58">
        <v>1613455.25</v>
      </c>
      <c r="GT58">
        <v>516372.09399999998</v>
      </c>
      <c r="GU58">
        <v>3764536.5</v>
      </c>
      <c r="GV58">
        <v>476974.09399999998</v>
      </c>
      <c r="GW58">
        <v>20110.101999999999</v>
      </c>
      <c r="GX58">
        <v>1880384.25</v>
      </c>
      <c r="GY58">
        <v>53744.870999999999</v>
      </c>
      <c r="GZ58">
        <v>482374.68800000002</v>
      </c>
      <c r="HA58">
        <v>1091824.75</v>
      </c>
      <c r="HB58">
        <v>981860.93799999997</v>
      </c>
      <c r="HC58">
        <v>186905.21900000001</v>
      </c>
      <c r="HD58">
        <v>174229.92199999999</v>
      </c>
      <c r="HE58">
        <v>613846.43799999997</v>
      </c>
      <c r="HF58">
        <v>4483525.5</v>
      </c>
      <c r="HG58">
        <v>296586.53100000002</v>
      </c>
      <c r="HH58">
        <v>552101.06200000003</v>
      </c>
      <c r="HI58">
        <v>445399.375</v>
      </c>
      <c r="HJ58">
        <v>434076.375</v>
      </c>
      <c r="HK58">
        <v>183338.266</v>
      </c>
      <c r="HL58">
        <v>1246966.25</v>
      </c>
      <c r="HM58">
        <v>3875755.5</v>
      </c>
      <c r="HN58">
        <v>913214.125</v>
      </c>
      <c r="HO58">
        <v>260737.92199999999</v>
      </c>
      <c r="HP58">
        <v>1823664.125</v>
      </c>
      <c r="HQ58">
        <v>1025937.125</v>
      </c>
      <c r="HR58">
        <v>1036589.562</v>
      </c>
      <c r="HS58">
        <v>884733.43799999997</v>
      </c>
      <c r="HT58">
        <v>552116.125</v>
      </c>
      <c r="HU58">
        <v>1773175.375</v>
      </c>
      <c r="HV58">
        <v>1667071.75</v>
      </c>
      <c r="HW58">
        <v>86572.827999999994</v>
      </c>
      <c r="HX58">
        <v>1297210.375</v>
      </c>
      <c r="HY58">
        <v>1088735.125</v>
      </c>
      <c r="HZ58">
        <v>497347.18800000002</v>
      </c>
      <c r="IA58">
        <v>373601.65600000002</v>
      </c>
      <c r="IB58">
        <v>1210124.625</v>
      </c>
      <c r="IC58">
        <v>105616.969</v>
      </c>
      <c r="ID58">
        <v>915530.875</v>
      </c>
      <c r="IE58">
        <v>709730.56200000003</v>
      </c>
      <c r="IF58">
        <v>380256.875</v>
      </c>
      <c r="IG58">
        <v>1466544.5</v>
      </c>
      <c r="IH58">
        <v>86456.952999999994</v>
      </c>
      <c r="II58">
        <v>2101789.5</v>
      </c>
      <c r="IJ58">
        <v>2388198</v>
      </c>
      <c r="IK58">
        <v>216944.59400000001</v>
      </c>
      <c r="IL58">
        <v>183791.31200000001</v>
      </c>
      <c r="IM58">
        <v>215219.68799999999</v>
      </c>
      <c r="IN58">
        <v>865512</v>
      </c>
      <c r="IO58">
        <v>143572.57800000001</v>
      </c>
      <c r="IP58">
        <v>567380.75</v>
      </c>
      <c r="IQ58">
        <v>56569.09</v>
      </c>
      <c r="IR58">
        <v>152596.40599999999</v>
      </c>
      <c r="IS58">
        <v>380398.71899999998</v>
      </c>
      <c r="IT58">
        <v>62027.940999999999</v>
      </c>
      <c r="IU58">
        <v>9833.35</v>
      </c>
      <c r="IV58">
        <v>2596.8069999999998</v>
      </c>
    </row>
    <row r="59" spans="1:256" x14ac:dyDescent="0.15">
      <c r="A59">
        <v>1362.771</v>
      </c>
      <c r="B59">
        <v>5164.8209999999999</v>
      </c>
      <c r="C59">
        <v>2897.873</v>
      </c>
      <c r="D59">
        <v>32096.002</v>
      </c>
      <c r="E59">
        <v>18284.203000000001</v>
      </c>
      <c r="F59">
        <v>14013.227999999999</v>
      </c>
      <c r="G59">
        <v>374161.59399999998</v>
      </c>
      <c r="H59">
        <v>684981.68799999997</v>
      </c>
      <c r="I59">
        <v>157272.54699999999</v>
      </c>
      <c r="J59">
        <v>919790.56200000003</v>
      </c>
      <c r="K59">
        <v>750561.625</v>
      </c>
      <c r="L59">
        <v>69394.297000000006</v>
      </c>
      <c r="M59">
        <v>1049512.125</v>
      </c>
      <c r="N59">
        <v>1058969.25</v>
      </c>
      <c r="O59">
        <v>450161.09399999998</v>
      </c>
      <c r="P59">
        <v>1925471</v>
      </c>
      <c r="Q59">
        <v>1694307.75</v>
      </c>
      <c r="R59">
        <v>1858096.875</v>
      </c>
      <c r="S59">
        <v>698397.875</v>
      </c>
      <c r="T59">
        <v>668418</v>
      </c>
      <c r="U59">
        <v>555647.75</v>
      </c>
      <c r="V59">
        <v>1460337.625</v>
      </c>
      <c r="W59">
        <v>1536542.5</v>
      </c>
      <c r="X59">
        <v>512711.875</v>
      </c>
      <c r="Y59">
        <v>1593511.125</v>
      </c>
      <c r="Z59">
        <v>329155.03100000002</v>
      </c>
      <c r="AA59">
        <v>3137560.5</v>
      </c>
      <c r="AB59">
        <v>450244</v>
      </c>
      <c r="AC59">
        <v>1564767.25</v>
      </c>
      <c r="AD59">
        <v>679883.875</v>
      </c>
      <c r="AE59">
        <v>4892639</v>
      </c>
      <c r="AF59">
        <v>59423.902000000002</v>
      </c>
      <c r="AG59">
        <v>578439.56200000003</v>
      </c>
      <c r="AH59">
        <v>874023.93799999997</v>
      </c>
      <c r="AI59">
        <v>457811.15600000002</v>
      </c>
      <c r="AJ59">
        <v>145433.391</v>
      </c>
      <c r="AK59">
        <v>1750961.25</v>
      </c>
      <c r="AL59">
        <v>3278365.75</v>
      </c>
      <c r="AM59">
        <v>231103.125</v>
      </c>
      <c r="AN59">
        <v>783655.25</v>
      </c>
      <c r="AO59">
        <v>453818.81199999998</v>
      </c>
      <c r="AP59">
        <v>521937.06199999998</v>
      </c>
      <c r="AQ59">
        <v>2528332.5</v>
      </c>
      <c r="AR59">
        <v>4187561.25</v>
      </c>
      <c r="AS59">
        <v>683218.75</v>
      </c>
      <c r="AT59">
        <v>1266055.375</v>
      </c>
      <c r="AU59">
        <v>716939.75</v>
      </c>
      <c r="AV59">
        <v>634481.25</v>
      </c>
      <c r="AW59">
        <v>3882083.25</v>
      </c>
      <c r="AX59">
        <v>652110.125</v>
      </c>
      <c r="AY59">
        <v>1953740.625</v>
      </c>
      <c r="AZ59">
        <v>2377632.25</v>
      </c>
      <c r="BA59">
        <v>2069598.375</v>
      </c>
      <c r="BB59">
        <v>5382224.5</v>
      </c>
      <c r="BC59">
        <v>2708522.5</v>
      </c>
      <c r="BD59">
        <v>1234042.625</v>
      </c>
      <c r="BE59">
        <v>1371813.375</v>
      </c>
      <c r="BF59">
        <v>172987.92199999999</v>
      </c>
      <c r="BG59">
        <v>3936242</v>
      </c>
      <c r="BH59">
        <v>1832268</v>
      </c>
      <c r="BI59">
        <v>376828.78100000002</v>
      </c>
      <c r="BJ59">
        <v>659405.18799999997</v>
      </c>
      <c r="BK59">
        <v>150167.875</v>
      </c>
      <c r="BL59">
        <v>875890.875</v>
      </c>
      <c r="BM59">
        <v>3312287.5</v>
      </c>
      <c r="BN59">
        <v>1702693.125</v>
      </c>
      <c r="BO59">
        <v>4603010.5</v>
      </c>
      <c r="BP59">
        <v>1429458.75</v>
      </c>
      <c r="BQ59">
        <v>1894310.625</v>
      </c>
      <c r="BR59">
        <v>1015552.688</v>
      </c>
      <c r="BS59">
        <v>6103012</v>
      </c>
      <c r="BT59">
        <v>3952576.75</v>
      </c>
      <c r="BU59">
        <v>6710959.5</v>
      </c>
      <c r="BV59">
        <v>3190878.75</v>
      </c>
      <c r="BW59">
        <v>226627.82800000001</v>
      </c>
      <c r="BX59">
        <v>2710895</v>
      </c>
      <c r="BY59">
        <v>543033.18799999997</v>
      </c>
      <c r="BZ59">
        <v>2116707.5</v>
      </c>
      <c r="CA59">
        <v>22871.638999999999</v>
      </c>
      <c r="CB59">
        <v>1403493.375</v>
      </c>
      <c r="CC59">
        <v>6847667</v>
      </c>
      <c r="CD59">
        <v>5138958</v>
      </c>
      <c r="CE59">
        <v>844594.93799999997</v>
      </c>
      <c r="CF59">
        <v>2428093.5</v>
      </c>
      <c r="CG59">
        <v>7318498</v>
      </c>
      <c r="CH59">
        <v>452893.59399999998</v>
      </c>
      <c r="CI59">
        <v>1532597.875</v>
      </c>
      <c r="CJ59">
        <v>2892993.5</v>
      </c>
      <c r="CK59">
        <v>1357877.25</v>
      </c>
      <c r="CL59">
        <v>156191.32800000001</v>
      </c>
      <c r="CM59">
        <v>5239803</v>
      </c>
      <c r="CN59">
        <v>1379389</v>
      </c>
      <c r="CO59">
        <v>2539940</v>
      </c>
      <c r="CP59">
        <v>1306005.75</v>
      </c>
      <c r="CQ59">
        <v>4275782</v>
      </c>
      <c r="CR59">
        <v>6321648.5</v>
      </c>
      <c r="CS59">
        <v>1958130</v>
      </c>
      <c r="CT59">
        <v>693608.875</v>
      </c>
      <c r="CU59">
        <v>1038372.875</v>
      </c>
      <c r="CV59">
        <v>149261.391</v>
      </c>
      <c r="CW59">
        <v>324547.06199999998</v>
      </c>
      <c r="CX59">
        <v>2027044.875</v>
      </c>
      <c r="CY59">
        <v>1747229.5</v>
      </c>
      <c r="CZ59">
        <v>12791788</v>
      </c>
      <c r="DA59">
        <v>801236.75</v>
      </c>
      <c r="DB59">
        <v>4624911</v>
      </c>
      <c r="DC59">
        <v>3278796</v>
      </c>
      <c r="DD59">
        <v>65715.827999999994</v>
      </c>
      <c r="DE59">
        <v>1537427.375</v>
      </c>
      <c r="DF59">
        <v>1016815.938</v>
      </c>
      <c r="DG59">
        <v>3142443.5</v>
      </c>
      <c r="DH59">
        <v>1246902.875</v>
      </c>
      <c r="DI59">
        <v>591636.25</v>
      </c>
      <c r="DJ59">
        <v>2055955.75</v>
      </c>
      <c r="DK59">
        <v>2637114.5</v>
      </c>
      <c r="DL59">
        <v>2827042</v>
      </c>
      <c r="DM59">
        <v>631733.75</v>
      </c>
      <c r="DN59">
        <v>508915.375</v>
      </c>
      <c r="DO59">
        <v>358289.28100000002</v>
      </c>
      <c r="DP59">
        <v>640945.75</v>
      </c>
      <c r="DQ59">
        <v>1494861.25</v>
      </c>
      <c r="DR59">
        <v>3246234.5</v>
      </c>
      <c r="DS59">
        <v>825213.43799999997</v>
      </c>
      <c r="DT59">
        <v>2463292.25</v>
      </c>
      <c r="DU59">
        <v>1000424.188</v>
      </c>
      <c r="DV59">
        <v>921414.125</v>
      </c>
      <c r="DW59">
        <v>7787979</v>
      </c>
      <c r="DX59">
        <v>2715097.25</v>
      </c>
      <c r="DY59" s="1">
        <v>575866.43799999997</v>
      </c>
      <c r="DZ59">
        <v>7036609</v>
      </c>
      <c r="EA59">
        <v>6221636.5</v>
      </c>
      <c r="EB59">
        <v>1677352.5</v>
      </c>
      <c r="EC59">
        <v>6386292</v>
      </c>
      <c r="ED59">
        <v>273009.78100000002</v>
      </c>
      <c r="EE59">
        <v>5605958.5</v>
      </c>
      <c r="EF59">
        <v>2623588</v>
      </c>
      <c r="EG59">
        <v>4480403</v>
      </c>
      <c r="EH59">
        <v>10094451</v>
      </c>
      <c r="EI59">
        <v>848871.68799999997</v>
      </c>
      <c r="EJ59">
        <v>235627.32800000001</v>
      </c>
      <c r="EK59">
        <v>3465369.5</v>
      </c>
      <c r="EL59">
        <v>4908464.5</v>
      </c>
      <c r="EM59">
        <v>5123913.5</v>
      </c>
      <c r="EN59">
        <v>1188458.875</v>
      </c>
      <c r="EO59">
        <v>400190.21899999998</v>
      </c>
      <c r="EP59">
        <v>7252216</v>
      </c>
      <c r="EQ59">
        <v>2786669</v>
      </c>
      <c r="ER59">
        <v>3310108.5</v>
      </c>
      <c r="ES59">
        <v>171144.5</v>
      </c>
      <c r="ET59">
        <v>246190.34400000001</v>
      </c>
      <c r="EU59">
        <v>540874.5</v>
      </c>
      <c r="EV59">
        <v>5977524</v>
      </c>
      <c r="EW59">
        <v>371610.21899999998</v>
      </c>
      <c r="EX59">
        <v>5819500</v>
      </c>
      <c r="EY59">
        <v>3017836.5</v>
      </c>
      <c r="EZ59">
        <v>92731.898000000001</v>
      </c>
      <c r="FA59">
        <v>1332657.375</v>
      </c>
      <c r="FB59">
        <v>2964883.25</v>
      </c>
      <c r="FC59">
        <v>4507424</v>
      </c>
      <c r="FD59">
        <v>591345.375</v>
      </c>
      <c r="FE59">
        <v>1559007.5</v>
      </c>
      <c r="FF59">
        <v>5837376</v>
      </c>
      <c r="FG59">
        <v>783314</v>
      </c>
      <c r="FH59">
        <v>1068118.25</v>
      </c>
      <c r="FI59">
        <v>882262.31200000003</v>
      </c>
      <c r="FJ59">
        <v>3700326.5</v>
      </c>
      <c r="FK59">
        <v>981940.125</v>
      </c>
      <c r="FL59">
        <v>4095527.5</v>
      </c>
      <c r="FM59">
        <v>1121314.25</v>
      </c>
      <c r="FN59">
        <v>410696.75</v>
      </c>
      <c r="FO59">
        <v>1532409.125</v>
      </c>
      <c r="FP59">
        <v>749795.93799999997</v>
      </c>
      <c r="FQ59">
        <v>2138631</v>
      </c>
      <c r="FR59">
        <v>2559471.5</v>
      </c>
      <c r="FS59">
        <v>69123.366999999998</v>
      </c>
      <c r="FT59">
        <v>2340145.75</v>
      </c>
      <c r="FU59">
        <v>754071.75</v>
      </c>
      <c r="FV59">
        <v>943121.875</v>
      </c>
      <c r="FW59">
        <v>1594407.5</v>
      </c>
      <c r="FX59">
        <v>476322</v>
      </c>
      <c r="FY59">
        <v>2083186.25</v>
      </c>
      <c r="FZ59">
        <v>878427.875</v>
      </c>
      <c r="GA59">
        <v>3537076.75</v>
      </c>
      <c r="GB59">
        <v>204671.18799999999</v>
      </c>
      <c r="GC59">
        <v>989306.43799999997</v>
      </c>
      <c r="GD59">
        <v>2159021.75</v>
      </c>
      <c r="GE59">
        <v>1159592.75</v>
      </c>
      <c r="GF59">
        <v>426493.375</v>
      </c>
      <c r="GG59">
        <v>566917.56200000003</v>
      </c>
      <c r="GH59">
        <v>435806.31199999998</v>
      </c>
      <c r="GI59">
        <v>365569.78100000002</v>
      </c>
      <c r="GJ59">
        <v>135810.96900000001</v>
      </c>
      <c r="GK59">
        <v>1703588.875</v>
      </c>
      <c r="GL59">
        <v>1099366.25</v>
      </c>
      <c r="GM59">
        <v>2107972.5</v>
      </c>
      <c r="GN59">
        <v>8856817</v>
      </c>
      <c r="GO59">
        <v>2977818.5</v>
      </c>
      <c r="GP59">
        <v>297091.75</v>
      </c>
      <c r="GQ59">
        <v>78647</v>
      </c>
      <c r="GR59">
        <v>2813575</v>
      </c>
      <c r="GS59">
        <v>2040812.5</v>
      </c>
      <c r="GT59">
        <v>737444.06200000003</v>
      </c>
      <c r="GU59">
        <v>2052380.875</v>
      </c>
      <c r="GV59">
        <v>2244263</v>
      </c>
      <c r="GW59">
        <v>995718.81200000003</v>
      </c>
      <c r="GX59">
        <v>3255311.75</v>
      </c>
      <c r="GY59">
        <v>96401.562000000005</v>
      </c>
      <c r="GZ59">
        <v>301842.90600000002</v>
      </c>
      <c r="HA59">
        <v>6224812.5</v>
      </c>
      <c r="HB59">
        <v>3571006</v>
      </c>
      <c r="HC59">
        <v>1234034.875</v>
      </c>
      <c r="HD59">
        <v>272259.5</v>
      </c>
      <c r="HE59">
        <v>384028.96899999998</v>
      </c>
      <c r="HF59">
        <v>1405017.375</v>
      </c>
      <c r="HG59">
        <v>271945.93800000002</v>
      </c>
      <c r="HH59">
        <v>1067182.875</v>
      </c>
      <c r="HI59">
        <v>135689.20300000001</v>
      </c>
      <c r="HJ59">
        <v>967670.875</v>
      </c>
      <c r="HK59">
        <v>1756621.25</v>
      </c>
      <c r="HL59">
        <v>554939</v>
      </c>
      <c r="HM59">
        <v>901147.06200000003</v>
      </c>
      <c r="HN59">
        <v>21108.488000000001</v>
      </c>
      <c r="HO59">
        <v>498899.78100000002</v>
      </c>
      <c r="HP59">
        <v>1225461.875</v>
      </c>
      <c r="HQ59">
        <v>1816757.375</v>
      </c>
      <c r="HR59">
        <v>909150.5</v>
      </c>
      <c r="HS59">
        <v>40193.097999999998</v>
      </c>
      <c r="HT59">
        <v>1879623.5</v>
      </c>
      <c r="HU59">
        <v>828305.375</v>
      </c>
      <c r="HV59">
        <v>435880.125</v>
      </c>
      <c r="HW59">
        <v>4355723</v>
      </c>
      <c r="HX59">
        <v>4640.9359999999997</v>
      </c>
      <c r="HY59">
        <v>1350149.625</v>
      </c>
      <c r="HZ59">
        <v>150861.34400000001</v>
      </c>
      <c r="IA59">
        <v>227663.609</v>
      </c>
      <c r="IB59">
        <v>227542.859</v>
      </c>
      <c r="IC59">
        <v>309476.5</v>
      </c>
      <c r="ID59">
        <v>181243.109</v>
      </c>
      <c r="IE59">
        <v>2600204.5</v>
      </c>
      <c r="IF59">
        <v>131703.34400000001</v>
      </c>
      <c r="IG59">
        <v>359125.81199999998</v>
      </c>
      <c r="IH59">
        <v>32943.277000000002</v>
      </c>
      <c r="II59">
        <v>401961.09399999998</v>
      </c>
      <c r="IJ59">
        <v>1095707.75</v>
      </c>
      <c r="IK59">
        <v>394345.25</v>
      </c>
      <c r="IL59">
        <v>159097.391</v>
      </c>
      <c r="IM59">
        <v>2082372</v>
      </c>
      <c r="IN59">
        <v>360765.65600000002</v>
      </c>
      <c r="IO59">
        <v>351792.21899999998</v>
      </c>
      <c r="IP59">
        <v>2366325.25</v>
      </c>
      <c r="IQ59">
        <v>132027.84400000001</v>
      </c>
      <c r="IR59">
        <v>38621.211000000003</v>
      </c>
      <c r="IS59">
        <v>382560.09399999998</v>
      </c>
      <c r="IT59">
        <v>148993.391</v>
      </c>
      <c r="IU59">
        <v>82342.625</v>
      </c>
      <c r="IV59">
        <v>8250.3649999999998</v>
      </c>
    </row>
    <row r="60" spans="1:256" x14ac:dyDescent="0.15">
      <c r="A60">
        <v>6479.9949999999999</v>
      </c>
      <c r="B60">
        <v>3009.5810000000001</v>
      </c>
      <c r="C60">
        <v>33357.656000000003</v>
      </c>
      <c r="D60">
        <v>8717.527</v>
      </c>
      <c r="E60">
        <v>128484.398</v>
      </c>
      <c r="F60">
        <v>48270.781000000003</v>
      </c>
      <c r="G60">
        <v>22576.141</v>
      </c>
      <c r="H60">
        <v>865123.43799999997</v>
      </c>
      <c r="I60">
        <v>458375.125</v>
      </c>
      <c r="J60">
        <v>1293600.375</v>
      </c>
      <c r="K60">
        <v>1344228.5</v>
      </c>
      <c r="L60">
        <v>1631455.75</v>
      </c>
      <c r="M60">
        <v>88286.883000000002</v>
      </c>
      <c r="N60">
        <v>435203.25</v>
      </c>
      <c r="O60">
        <v>1573680</v>
      </c>
      <c r="P60">
        <v>127267.93</v>
      </c>
      <c r="Q60">
        <v>248866.984</v>
      </c>
      <c r="R60">
        <v>947607.625</v>
      </c>
      <c r="S60">
        <v>2649339</v>
      </c>
      <c r="T60">
        <v>514388.375</v>
      </c>
      <c r="U60">
        <v>967954.5</v>
      </c>
      <c r="V60">
        <v>1778210.75</v>
      </c>
      <c r="W60">
        <v>674643.625</v>
      </c>
      <c r="X60">
        <v>1366095.75</v>
      </c>
      <c r="Y60">
        <v>865114.375</v>
      </c>
      <c r="Z60">
        <v>485134.03100000002</v>
      </c>
      <c r="AA60">
        <v>1425532</v>
      </c>
      <c r="AB60">
        <v>2919626.5</v>
      </c>
      <c r="AC60">
        <v>102966.94500000001</v>
      </c>
      <c r="AD60">
        <v>203938.016</v>
      </c>
      <c r="AE60">
        <v>643640.81200000003</v>
      </c>
      <c r="AF60">
        <v>2936896.75</v>
      </c>
      <c r="AG60">
        <v>1764770.875</v>
      </c>
      <c r="AH60">
        <v>5113.72</v>
      </c>
      <c r="AI60">
        <v>632993.375</v>
      </c>
      <c r="AJ60">
        <v>2709323.75</v>
      </c>
      <c r="AK60">
        <v>816107.06200000003</v>
      </c>
      <c r="AL60">
        <v>1700251.375</v>
      </c>
      <c r="AM60">
        <v>605869.68799999997</v>
      </c>
      <c r="AN60">
        <v>474107.375</v>
      </c>
      <c r="AO60">
        <v>1039235.625</v>
      </c>
      <c r="AP60">
        <v>727047</v>
      </c>
      <c r="AQ60">
        <v>1597286.5</v>
      </c>
      <c r="AR60">
        <v>1525679.75</v>
      </c>
      <c r="AS60">
        <v>1312189.75</v>
      </c>
      <c r="AT60">
        <v>3036537.5</v>
      </c>
      <c r="AU60">
        <v>383152.03100000002</v>
      </c>
      <c r="AV60">
        <v>747510</v>
      </c>
      <c r="AW60">
        <v>1637507.25</v>
      </c>
      <c r="AX60">
        <v>153053.734</v>
      </c>
      <c r="AY60">
        <v>1217230.125</v>
      </c>
      <c r="AZ60">
        <v>740746.625</v>
      </c>
      <c r="BA60">
        <v>1819396</v>
      </c>
      <c r="BB60">
        <v>3366228.75</v>
      </c>
      <c r="BC60">
        <v>2213037.75</v>
      </c>
      <c r="BD60">
        <v>919102.25</v>
      </c>
      <c r="BE60">
        <v>7730598.5</v>
      </c>
      <c r="BF60">
        <v>2571788</v>
      </c>
      <c r="BG60">
        <v>286631.09399999998</v>
      </c>
      <c r="BH60">
        <v>152582.31200000001</v>
      </c>
      <c r="BI60">
        <v>6443579</v>
      </c>
      <c r="BJ60">
        <v>756092.18799999997</v>
      </c>
      <c r="BK60">
        <v>473862.68800000002</v>
      </c>
      <c r="BL60">
        <v>897733.25</v>
      </c>
      <c r="BM60">
        <v>993016.56200000003</v>
      </c>
      <c r="BN60">
        <v>999013.81200000003</v>
      </c>
      <c r="BO60">
        <v>5205314</v>
      </c>
      <c r="BP60">
        <v>1462008.625</v>
      </c>
      <c r="BQ60">
        <v>3389877.5</v>
      </c>
      <c r="BR60">
        <v>964083.06200000003</v>
      </c>
      <c r="BS60">
        <v>6576678</v>
      </c>
      <c r="BT60">
        <v>4610949.5</v>
      </c>
      <c r="BU60">
        <v>3872857.25</v>
      </c>
      <c r="BV60">
        <v>2473148.5</v>
      </c>
      <c r="BW60">
        <v>6981495</v>
      </c>
      <c r="BX60">
        <v>2388954.75</v>
      </c>
      <c r="BY60">
        <v>2823048</v>
      </c>
      <c r="BZ60">
        <v>150906.32800000001</v>
      </c>
      <c r="CA60">
        <v>3366945</v>
      </c>
      <c r="CB60">
        <v>1459280.375</v>
      </c>
      <c r="CC60">
        <v>5876928.5</v>
      </c>
      <c r="CD60">
        <v>1638994.25</v>
      </c>
      <c r="CE60">
        <v>2071931</v>
      </c>
      <c r="CF60">
        <v>4353464</v>
      </c>
      <c r="CG60">
        <v>4641868</v>
      </c>
      <c r="CH60">
        <v>122898.289</v>
      </c>
      <c r="CI60">
        <v>551320.875</v>
      </c>
      <c r="CJ60">
        <v>1402668.125</v>
      </c>
      <c r="CK60">
        <v>171549.625</v>
      </c>
      <c r="CL60">
        <v>4812270.5</v>
      </c>
      <c r="CM60">
        <v>979945.25</v>
      </c>
      <c r="CN60">
        <v>4544799.5</v>
      </c>
      <c r="CO60">
        <v>3618542.25</v>
      </c>
      <c r="CP60">
        <v>7042461.5</v>
      </c>
      <c r="CQ60">
        <v>3887409</v>
      </c>
      <c r="CR60">
        <v>1791278.75</v>
      </c>
      <c r="CS60">
        <v>154976.42199999999</v>
      </c>
      <c r="CT60">
        <v>1204257.75</v>
      </c>
      <c r="CU60">
        <v>803971.93799999997</v>
      </c>
      <c r="CV60">
        <v>3052753.75</v>
      </c>
      <c r="CW60">
        <v>91463.210999999996</v>
      </c>
      <c r="CX60">
        <v>581056</v>
      </c>
      <c r="CY60">
        <v>1546459.5</v>
      </c>
      <c r="CZ60">
        <v>139180.25</v>
      </c>
      <c r="DA60">
        <v>1392757.5</v>
      </c>
      <c r="DB60">
        <v>10323409</v>
      </c>
      <c r="DC60">
        <v>379654.59399999998</v>
      </c>
      <c r="DD60">
        <v>687439.625</v>
      </c>
      <c r="DE60">
        <v>1972465.125</v>
      </c>
      <c r="DF60">
        <v>220430.06200000001</v>
      </c>
      <c r="DG60">
        <v>1219451</v>
      </c>
      <c r="DH60">
        <v>1471107.75</v>
      </c>
      <c r="DI60">
        <v>5880415</v>
      </c>
      <c r="DJ60">
        <v>1827587.5</v>
      </c>
      <c r="DK60">
        <v>1936950.25</v>
      </c>
      <c r="DL60">
        <v>1675035.75</v>
      </c>
      <c r="DM60">
        <v>1170039.875</v>
      </c>
      <c r="DN60">
        <v>140196.20300000001</v>
      </c>
      <c r="DO60">
        <v>3862969.75</v>
      </c>
      <c r="DP60">
        <v>3141065</v>
      </c>
      <c r="DQ60">
        <v>2941736.5</v>
      </c>
      <c r="DR60">
        <v>1661890.375</v>
      </c>
      <c r="DS60">
        <v>3974811.5</v>
      </c>
      <c r="DT60">
        <v>79828.781000000003</v>
      </c>
      <c r="DU60">
        <v>1039488.25</v>
      </c>
      <c r="DV60">
        <v>102567.375</v>
      </c>
      <c r="DW60">
        <v>3101150</v>
      </c>
      <c r="DX60">
        <v>1658935.5</v>
      </c>
      <c r="DY60" s="1">
        <v>2717807.5</v>
      </c>
      <c r="DZ60">
        <v>1901746.75</v>
      </c>
      <c r="EA60">
        <v>2162704</v>
      </c>
      <c r="EB60">
        <v>627124.81200000003</v>
      </c>
      <c r="EC60">
        <v>4418016</v>
      </c>
      <c r="ED60">
        <v>4415814</v>
      </c>
      <c r="EE60">
        <v>4444225</v>
      </c>
      <c r="EF60">
        <v>2896138.25</v>
      </c>
      <c r="EG60">
        <v>4951134</v>
      </c>
      <c r="EH60">
        <v>738468.68799999997</v>
      </c>
      <c r="EI60">
        <v>4552306</v>
      </c>
      <c r="EJ60">
        <v>128063.516</v>
      </c>
      <c r="EK60">
        <v>559691</v>
      </c>
      <c r="EL60">
        <v>4768969.5</v>
      </c>
      <c r="EM60">
        <v>575580.18799999997</v>
      </c>
      <c r="EN60">
        <v>2384005.75</v>
      </c>
      <c r="EO60">
        <v>1640218.75</v>
      </c>
      <c r="EP60">
        <v>8240894</v>
      </c>
      <c r="EQ60">
        <v>890477.25</v>
      </c>
      <c r="ER60">
        <v>2685771.75</v>
      </c>
      <c r="ES60">
        <v>1331837.125</v>
      </c>
      <c r="ET60">
        <v>819164.5</v>
      </c>
      <c r="EU60">
        <v>378963.5</v>
      </c>
      <c r="EV60">
        <v>12151140</v>
      </c>
      <c r="EW60">
        <v>167744.56200000001</v>
      </c>
      <c r="EX60">
        <v>2840295.25</v>
      </c>
      <c r="EY60">
        <v>3294751.25</v>
      </c>
      <c r="EZ60">
        <v>4593717.5</v>
      </c>
      <c r="FA60">
        <v>10081876</v>
      </c>
      <c r="FB60">
        <v>5215856</v>
      </c>
      <c r="FC60">
        <v>441868.90600000002</v>
      </c>
      <c r="FD60">
        <v>1973283.75</v>
      </c>
      <c r="FE60">
        <v>1146769.25</v>
      </c>
      <c r="FF60">
        <v>2749168.5</v>
      </c>
      <c r="FG60">
        <v>2196592.25</v>
      </c>
      <c r="FH60">
        <v>4870413.5</v>
      </c>
      <c r="FI60">
        <v>1290772</v>
      </c>
      <c r="FJ60">
        <v>973876.93799999997</v>
      </c>
      <c r="FK60">
        <v>4595982.5</v>
      </c>
      <c r="FL60">
        <v>3628541.75</v>
      </c>
      <c r="FM60">
        <v>1453425.375</v>
      </c>
      <c r="FN60">
        <v>6569566</v>
      </c>
      <c r="FO60">
        <v>687461.75</v>
      </c>
      <c r="FP60">
        <v>5399414.5</v>
      </c>
      <c r="FQ60">
        <v>3622554</v>
      </c>
      <c r="FR60">
        <v>264917.625</v>
      </c>
      <c r="FS60">
        <v>2365559.75</v>
      </c>
      <c r="FT60">
        <v>1877934</v>
      </c>
      <c r="FU60">
        <v>3510680.5</v>
      </c>
      <c r="FV60">
        <v>4561391</v>
      </c>
      <c r="FW60">
        <v>2207440.25</v>
      </c>
      <c r="FX60">
        <v>250567.31200000001</v>
      </c>
      <c r="FY60">
        <v>970993.375</v>
      </c>
      <c r="FZ60">
        <v>660700.125</v>
      </c>
      <c r="GA60">
        <v>2745951.5</v>
      </c>
      <c r="GB60">
        <v>337148.43800000002</v>
      </c>
      <c r="GC60">
        <v>734321</v>
      </c>
      <c r="GD60">
        <v>1306252.125</v>
      </c>
      <c r="GE60">
        <v>2189872</v>
      </c>
      <c r="GF60">
        <v>5693863.5</v>
      </c>
      <c r="GG60">
        <v>2616940.75</v>
      </c>
      <c r="GH60">
        <v>4689524</v>
      </c>
      <c r="GI60">
        <v>332746.375</v>
      </c>
      <c r="GJ60">
        <v>467123.53100000002</v>
      </c>
      <c r="GK60">
        <v>1064278.375</v>
      </c>
      <c r="GL60">
        <v>5193418.5</v>
      </c>
      <c r="GM60">
        <v>1703191</v>
      </c>
      <c r="GN60">
        <v>612948.81200000003</v>
      </c>
      <c r="GO60">
        <v>508125.46899999998</v>
      </c>
      <c r="GP60">
        <v>2283273.25</v>
      </c>
      <c r="GQ60">
        <v>203085.42199999999</v>
      </c>
      <c r="GR60">
        <v>1712415.5</v>
      </c>
      <c r="GS60">
        <v>2195943.5</v>
      </c>
      <c r="GT60">
        <v>1076341.125</v>
      </c>
      <c r="GU60">
        <v>560244.43799999997</v>
      </c>
      <c r="GV60">
        <v>375269.625</v>
      </c>
      <c r="GW60">
        <v>477487.46899999998</v>
      </c>
      <c r="GX60">
        <v>1656355.625</v>
      </c>
      <c r="GY60">
        <v>7084223</v>
      </c>
      <c r="GZ60">
        <v>261220.43799999999</v>
      </c>
      <c r="HA60">
        <v>382630.09399999998</v>
      </c>
      <c r="HB60">
        <v>1632304.375</v>
      </c>
      <c r="HC60">
        <v>4121214.75</v>
      </c>
      <c r="HD60">
        <v>570726.68799999997</v>
      </c>
      <c r="HE60">
        <v>21116.23</v>
      </c>
      <c r="HF60">
        <v>1285423</v>
      </c>
      <c r="HG60">
        <v>3451689.25</v>
      </c>
      <c r="HH60">
        <v>484255.53100000002</v>
      </c>
      <c r="HI60">
        <v>1132387.125</v>
      </c>
      <c r="HJ60">
        <v>77446.422000000006</v>
      </c>
      <c r="HK60">
        <v>587384.375</v>
      </c>
      <c r="HL60">
        <v>216967.15599999999</v>
      </c>
      <c r="HM60">
        <v>174699.75</v>
      </c>
      <c r="HN60">
        <v>1541950.25</v>
      </c>
      <c r="HO60">
        <v>769858.68799999997</v>
      </c>
      <c r="HP60">
        <v>1954189.75</v>
      </c>
      <c r="HQ60">
        <v>1550238.5</v>
      </c>
      <c r="HR60">
        <v>400575.21899999998</v>
      </c>
      <c r="HS60">
        <v>473064.59399999998</v>
      </c>
      <c r="HT60">
        <v>1950663.75</v>
      </c>
      <c r="HU60">
        <v>998544.375</v>
      </c>
      <c r="HV60">
        <v>462530.53100000002</v>
      </c>
      <c r="HW60">
        <v>3747898.5</v>
      </c>
      <c r="HX60">
        <v>282613.40600000002</v>
      </c>
      <c r="HY60">
        <v>163318.29699999999</v>
      </c>
      <c r="HZ60">
        <v>272386.40600000002</v>
      </c>
      <c r="IA60">
        <v>1446027.5</v>
      </c>
      <c r="IB60">
        <v>383498.68800000002</v>
      </c>
      <c r="IC60">
        <v>768222.75</v>
      </c>
      <c r="ID60">
        <v>1493747.125</v>
      </c>
      <c r="IE60">
        <v>678865.375</v>
      </c>
      <c r="IF60">
        <v>453024.46899999998</v>
      </c>
      <c r="IG60">
        <v>537736.5</v>
      </c>
      <c r="IH60">
        <v>1072631.125</v>
      </c>
      <c r="II60">
        <v>2951530</v>
      </c>
      <c r="IJ60">
        <v>1527041.75</v>
      </c>
      <c r="IK60">
        <v>543048.125</v>
      </c>
      <c r="IL60">
        <v>475228.21899999998</v>
      </c>
      <c r="IM60">
        <v>1031720.75</v>
      </c>
      <c r="IN60">
        <v>776318.31200000003</v>
      </c>
      <c r="IO60">
        <v>233375.43799999999</v>
      </c>
      <c r="IP60">
        <v>192057.28099999999</v>
      </c>
      <c r="IQ60">
        <v>74040.366999999998</v>
      </c>
      <c r="IR60">
        <v>213632.09400000001</v>
      </c>
      <c r="IS60">
        <v>81035.539000000004</v>
      </c>
      <c r="IT60">
        <v>26073.550999999999</v>
      </c>
      <c r="IU60">
        <v>29237.984</v>
      </c>
      <c r="IV60">
        <v>16108.228999999999</v>
      </c>
    </row>
    <row r="61" spans="1:256" x14ac:dyDescent="0.15">
      <c r="A61">
        <v>9743.3459999999995</v>
      </c>
      <c r="B61">
        <v>2837.183</v>
      </c>
      <c r="C61">
        <v>5045.5990000000002</v>
      </c>
      <c r="D61">
        <v>8447.2669999999998</v>
      </c>
      <c r="E61">
        <v>84514.452999999994</v>
      </c>
      <c r="F61">
        <v>674561.875</v>
      </c>
      <c r="G61">
        <v>99398.023000000001</v>
      </c>
      <c r="H61">
        <v>201898.34400000001</v>
      </c>
      <c r="I61">
        <v>50439.523000000001</v>
      </c>
      <c r="J61">
        <v>1444347.25</v>
      </c>
      <c r="K61">
        <v>403283.31199999998</v>
      </c>
      <c r="L61">
        <v>199160.28099999999</v>
      </c>
      <c r="M61">
        <v>390548.81199999998</v>
      </c>
      <c r="N61">
        <v>1286193.75</v>
      </c>
      <c r="O61">
        <v>1392440.625</v>
      </c>
      <c r="P61">
        <v>1207844.625</v>
      </c>
      <c r="Q61">
        <v>30342.581999999999</v>
      </c>
      <c r="R61">
        <v>1601965</v>
      </c>
      <c r="S61">
        <v>1597044</v>
      </c>
      <c r="T61">
        <v>79296.172000000006</v>
      </c>
      <c r="U61">
        <v>1203702.125</v>
      </c>
      <c r="V61">
        <v>1282299.5</v>
      </c>
      <c r="W61">
        <v>2824407.75</v>
      </c>
      <c r="X61">
        <v>113641.42200000001</v>
      </c>
      <c r="Y61">
        <v>1567045.125</v>
      </c>
      <c r="Z61">
        <v>880129.25</v>
      </c>
      <c r="AA61">
        <v>792352.375</v>
      </c>
      <c r="AB61">
        <v>1045728.375</v>
      </c>
      <c r="AC61">
        <v>3330188</v>
      </c>
      <c r="AD61">
        <v>98379.664000000004</v>
      </c>
      <c r="AE61">
        <v>749599</v>
      </c>
      <c r="AF61">
        <v>86468.491999999998</v>
      </c>
      <c r="AG61">
        <v>647329.25</v>
      </c>
      <c r="AH61">
        <v>6954344.5</v>
      </c>
      <c r="AI61">
        <v>2640945.75</v>
      </c>
      <c r="AJ61">
        <v>732393.875</v>
      </c>
      <c r="AK61">
        <v>3058440</v>
      </c>
      <c r="AL61">
        <v>1897898.375</v>
      </c>
      <c r="AM61">
        <v>1625642.375</v>
      </c>
      <c r="AN61">
        <v>163043.46900000001</v>
      </c>
      <c r="AO61">
        <v>283597.34399999998</v>
      </c>
      <c r="AP61">
        <v>3576814.25</v>
      </c>
      <c r="AQ61">
        <v>141194.46900000001</v>
      </c>
      <c r="AR61">
        <v>2189563.75</v>
      </c>
      <c r="AS61">
        <v>34179.141000000003</v>
      </c>
      <c r="AT61">
        <v>1353497.5</v>
      </c>
      <c r="AU61">
        <v>4433075</v>
      </c>
      <c r="AV61">
        <v>951039.25</v>
      </c>
      <c r="AW61">
        <v>101149.18799999999</v>
      </c>
      <c r="AX61">
        <v>3229467.5</v>
      </c>
      <c r="AY61">
        <v>916774.75</v>
      </c>
      <c r="AZ61">
        <v>91754.054999999993</v>
      </c>
      <c r="BA61">
        <v>594653.93799999997</v>
      </c>
      <c r="BB61">
        <v>386750.21899999998</v>
      </c>
      <c r="BC61">
        <v>2223518.25</v>
      </c>
      <c r="BD61">
        <v>704193.68799999997</v>
      </c>
      <c r="BE61">
        <v>170100.93799999999</v>
      </c>
      <c r="BF61">
        <v>6117773</v>
      </c>
      <c r="BG61">
        <v>3764845.5</v>
      </c>
      <c r="BH61">
        <v>83449.539000000004</v>
      </c>
      <c r="BI61">
        <v>606245.125</v>
      </c>
      <c r="BJ61">
        <v>445542.75</v>
      </c>
      <c r="BK61">
        <v>1760010</v>
      </c>
      <c r="BL61">
        <v>1375683.375</v>
      </c>
      <c r="BM61">
        <v>1336281.375</v>
      </c>
      <c r="BN61">
        <v>3755516.5</v>
      </c>
      <c r="BO61">
        <v>3761687.5</v>
      </c>
      <c r="BP61">
        <v>712717</v>
      </c>
      <c r="BQ61">
        <v>1551365.125</v>
      </c>
      <c r="BR61">
        <v>3144405.75</v>
      </c>
      <c r="BS61">
        <v>2752584</v>
      </c>
      <c r="BT61">
        <v>16991.688999999998</v>
      </c>
      <c r="BU61">
        <v>5116839</v>
      </c>
      <c r="BV61">
        <v>371918.53100000002</v>
      </c>
      <c r="BW61">
        <v>162572.79699999999</v>
      </c>
      <c r="BX61">
        <v>3512071.75</v>
      </c>
      <c r="BY61">
        <v>4186615</v>
      </c>
      <c r="BZ61">
        <v>1420464.25</v>
      </c>
      <c r="CA61">
        <v>2825197</v>
      </c>
      <c r="CB61">
        <v>3071.569</v>
      </c>
      <c r="CC61">
        <v>455005.78100000002</v>
      </c>
      <c r="CD61">
        <v>4420905.5</v>
      </c>
      <c r="CE61">
        <v>1460839.25</v>
      </c>
      <c r="CF61">
        <v>1304353</v>
      </c>
      <c r="CG61">
        <v>2824182.5</v>
      </c>
      <c r="CH61">
        <v>2176303.75</v>
      </c>
      <c r="CI61">
        <v>391972.375</v>
      </c>
      <c r="CJ61">
        <v>2200424.75</v>
      </c>
      <c r="CK61">
        <v>3208113</v>
      </c>
      <c r="CL61">
        <v>3121472.5</v>
      </c>
      <c r="CM61">
        <v>2234493.5</v>
      </c>
      <c r="CN61">
        <v>1742422.625</v>
      </c>
      <c r="CO61">
        <v>267513.96899999998</v>
      </c>
      <c r="CP61">
        <v>1555100.5</v>
      </c>
      <c r="CQ61">
        <v>309630.375</v>
      </c>
      <c r="CR61">
        <v>1767042.25</v>
      </c>
      <c r="CS61">
        <v>1104588</v>
      </c>
      <c r="CT61">
        <v>3415495.75</v>
      </c>
      <c r="CU61">
        <v>3477247.25</v>
      </c>
      <c r="CV61">
        <v>5730293.5</v>
      </c>
      <c r="CW61">
        <v>847209.18799999997</v>
      </c>
      <c r="CX61">
        <v>138649.391</v>
      </c>
      <c r="CY61">
        <v>6018544</v>
      </c>
      <c r="CZ61">
        <v>241213.68799999999</v>
      </c>
      <c r="DA61">
        <v>468774.25</v>
      </c>
      <c r="DB61">
        <v>11504840</v>
      </c>
      <c r="DC61">
        <v>4484816.5</v>
      </c>
      <c r="DD61">
        <v>1423050.375</v>
      </c>
      <c r="DE61">
        <v>2040219</v>
      </c>
      <c r="DF61">
        <v>980805.93799999997</v>
      </c>
      <c r="DG61">
        <v>5175326</v>
      </c>
      <c r="DH61">
        <v>1879166.625</v>
      </c>
      <c r="DI61">
        <v>1637935.5</v>
      </c>
      <c r="DJ61">
        <v>1137000.25</v>
      </c>
      <c r="DK61">
        <v>2516858</v>
      </c>
      <c r="DL61">
        <v>2036596.125</v>
      </c>
      <c r="DM61">
        <v>607607.75</v>
      </c>
      <c r="DN61">
        <v>1200862.5</v>
      </c>
      <c r="DO61">
        <v>4538434</v>
      </c>
      <c r="DP61">
        <v>1657340.625</v>
      </c>
      <c r="DQ61">
        <v>4037706.75</v>
      </c>
      <c r="DR61">
        <v>1178432.875</v>
      </c>
      <c r="DS61">
        <v>246220.125</v>
      </c>
      <c r="DT61">
        <v>243576.109</v>
      </c>
      <c r="DU61">
        <v>1764366</v>
      </c>
      <c r="DV61">
        <v>4932121.5</v>
      </c>
      <c r="DW61">
        <v>3059124.5</v>
      </c>
      <c r="DX61">
        <v>9439294</v>
      </c>
      <c r="DY61" s="1">
        <v>10979152</v>
      </c>
      <c r="DZ61">
        <v>796626.18799999997</v>
      </c>
      <c r="EA61">
        <v>2556689.25</v>
      </c>
      <c r="EB61">
        <v>6108451</v>
      </c>
      <c r="EC61">
        <v>4433703.5</v>
      </c>
      <c r="ED61">
        <v>8101799</v>
      </c>
      <c r="EE61">
        <v>2261829.5</v>
      </c>
      <c r="EF61">
        <v>754393.875</v>
      </c>
      <c r="EG61">
        <v>1577650.25</v>
      </c>
      <c r="EH61">
        <v>2117171.75</v>
      </c>
      <c r="EI61">
        <v>4902149</v>
      </c>
      <c r="EJ61">
        <v>161164.57800000001</v>
      </c>
      <c r="EK61">
        <v>6700416</v>
      </c>
      <c r="EL61">
        <v>2539925.25</v>
      </c>
      <c r="EM61">
        <v>865474.25</v>
      </c>
      <c r="EN61">
        <v>2876215</v>
      </c>
      <c r="EO61">
        <v>81959.172000000006</v>
      </c>
      <c r="EP61">
        <v>4793240</v>
      </c>
      <c r="EQ61">
        <v>3636310</v>
      </c>
      <c r="ER61">
        <v>4654896</v>
      </c>
      <c r="ES61">
        <v>4491045.5</v>
      </c>
      <c r="ET61">
        <v>1550922.25</v>
      </c>
      <c r="EU61">
        <v>581516.125</v>
      </c>
      <c r="EV61">
        <v>48699.983999999997</v>
      </c>
      <c r="EW61">
        <v>10415131</v>
      </c>
      <c r="EX61">
        <v>2377858</v>
      </c>
      <c r="EY61">
        <v>443171</v>
      </c>
      <c r="EZ61">
        <v>372202.46899999998</v>
      </c>
      <c r="FA61">
        <v>401043.68800000002</v>
      </c>
      <c r="FB61">
        <v>2249200.5</v>
      </c>
      <c r="FC61">
        <v>3764028.25</v>
      </c>
      <c r="FD61">
        <v>7605783</v>
      </c>
      <c r="FE61">
        <v>167718.766</v>
      </c>
      <c r="FF61">
        <v>504326.5</v>
      </c>
      <c r="FG61">
        <v>33693.438000000002</v>
      </c>
      <c r="FH61">
        <v>641598</v>
      </c>
      <c r="FI61">
        <v>1065250.875</v>
      </c>
      <c r="FJ61">
        <v>5816453.5</v>
      </c>
      <c r="FK61">
        <v>697403.375</v>
      </c>
      <c r="FL61">
        <v>3528903</v>
      </c>
      <c r="FM61">
        <v>475777.25</v>
      </c>
      <c r="FN61">
        <v>1150585.75</v>
      </c>
      <c r="FO61">
        <v>4469372</v>
      </c>
      <c r="FP61">
        <v>1281492.5</v>
      </c>
      <c r="FQ61">
        <v>4449819</v>
      </c>
      <c r="FR61">
        <v>4639916</v>
      </c>
      <c r="FS61">
        <v>354214.56199999998</v>
      </c>
      <c r="FT61">
        <v>300036.31199999998</v>
      </c>
      <c r="FU61">
        <v>644396.75</v>
      </c>
      <c r="FV61">
        <v>3070442.25</v>
      </c>
      <c r="FW61">
        <v>1815820.875</v>
      </c>
      <c r="FX61">
        <v>414391.53100000002</v>
      </c>
      <c r="FY61">
        <v>35400.383000000002</v>
      </c>
      <c r="FZ61">
        <v>1720146.625</v>
      </c>
      <c r="GA61">
        <v>441542.18800000002</v>
      </c>
      <c r="GB61">
        <v>416590.71899999998</v>
      </c>
      <c r="GC61">
        <v>562846.31200000003</v>
      </c>
      <c r="GD61">
        <v>1104559.25</v>
      </c>
      <c r="GE61">
        <v>105236.391</v>
      </c>
      <c r="GF61">
        <v>5988788</v>
      </c>
      <c r="GG61">
        <v>9722812</v>
      </c>
      <c r="GH61">
        <v>1865674.125</v>
      </c>
      <c r="GI61">
        <v>8815563</v>
      </c>
      <c r="GJ61">
        <v>102846.219</v>
      </c>
      <c r="GK61">
        <v>1297456.5</v>
      </c>
      <c r="GL61">
        <v>6616181</v>
      </c>
      <c r="GM61">
        <v>163863.484</v>
      </c>
      <c r="GN61">
        <v>7346602</v>
      </c>
      <c r="GO61">
        <v>1120156.25</v>
      </c>
      <c r="GP61">
        <v>328014.56199999998</v>
      </c>
      <c r="GQ61">
        <v>51797.714999999997</v>
      </c>
      <c r="GR61">
        <v>505377.90600000002</v>
      </c>
      <c r="GS61">
        <v>691145.81200000003</v>
      </c>
      <c r="GT61">
        <v>2446625</v>
      </c>
      <c r="GU61">
        <v>1104792.125</v>
      </c>
      <c r="GV61">
        <v>157641.28099999999</v>
      </c>
      <c r="GW61">
        <v>1258929.625</v>
      </c>
      <c r="GX61">
        <v>889677.25</v>
      </c>
      <c r="GY61">
        <v>1744123.125</v>
      </c>
      <c r="GZ61">
        <v>1008424</v>
      </c>
      <c r="HA61">
        <v>2373608.5</v>
      </c>
      <c r="HB61">
        <v>1065893.5</v>
      </c>
      <c r="HC61">
        <v>1797826.5</v>
      </c>
      <c r="HD61">
        <v>934476.75</v>
      </c>
      <c r="HE61">
        <v>1514882.375</v>
      </c>
      <c r="HF61">
        <v>487449.93800000002</v>
      </c>
      <c r="HG61">
        <v>1142291.875</v>
      </c>
      <c r="HH61">
        <v>1634075.5</v>
      </c>
      <c r="HI61">
        <v>435685.5</v>
      </c>
      <c r="HJ61">
        <v>1589798.5</v>
      </c>
      <c r="HK61">
        <v>1642593.5</v>
      </c>
      <c r="HL61">
        <v>1267305.25</v>
      </c>
      <c r="HM61">
        <v>1514987.625</v>
      </c>
      <c r="HN61">
        <v>4108413</v>
      </c>
      <c r="HO61">
        <v>2053216.25</v>
      </c>
      <c r="HP61">
        <v>516054.43800000002</v>
      </c>
      <c r="HQ61">
        <v>211743.31200000001</v>
      </c>
      <c r="HR61">
        <v>1549928.25</v>
      </c>
      <c r="HS61">
        <v>225506.53099999999</v>
      </c>
      <c r="HT61">
        <v>481519.06199999998</v>
      </c>
      <c r="HU61">
        <v>233445.06200000001</v>
      </c>
      <c r="HV61">
        <v>265172.68800000002</v>
      </c>
      <c r="HW61">
        <v>1431682.375</v>
      </c>
      <c r="HX61">
        <v>739473.68799999997</v>
      </c>
      <c r="HY61">
        <v>545745.375</v>
      </c>
      <c r="HZ61">
        <v>1423545</v>
      </c>
      <c r="IA61">
        <v>420153.31199999998</v>
      </c>
      <c r="IB61">
        <v>1164063.5</v>
      </c>
      <c r="IC61">
        <v>1991719.5</v>
      </c>
      <c r="ID61">
        <v>539305.68799999997</v>
      </c>
      <c r="IE61">
        <v>621862.75</v>
      </c>
      <c r="IF61">
        <v>3660468</v>
      </c>
      <c r="IG61">
        <v>560396.75</v>
      </c>
      <c r="IH61">
        <v>366516.56199999998</v>
      </c>
      <c r="II61">
        <v>1160730.625</v>
      </c>
      <c r="IJ61">
        <v>612015.125</v>
      </c>
      <c r="IK61">
        <v>24762.719000000001</v>
      </c>
      <c r="IL61">
        <v>785337.375</v>
      </c>
      <c r="IM61">
        <v>342080.75</v>
      </c>
      <c r="IN61">
        <v>444182.93800000002</v>
      </c>
      <c r="IO61">
        <v>686283.93799999997</v>
      </c>
      <c r="IP61">
        <v>154900.125</v>
      </c>
      <c r="IQ61">
        <v>852861.31200000003</v>
      </c>
      <c r="IR61">
        <v>86247.75</v>
      </c>
      <c r="IS61">
        <v>349057.5</v>
      </c>
      <c r="IT61">
        <v>60698.438000000002</v>
      </c>
      <c r="IU61">
        <v>20828.484</v>
      </c>
      <c r="IV61">
        <v>15027.48</v>
      </c>
    </row>
    <row r="62" spans="1:256" x14ac:dyDescent="0.15">
      <c r="A62">
        <v>23693.919999999998</v>
      </c>
      <c r="B62">
        <v>83412.179999999993</v>
      </c>
      <c r="C62">
        <v>83601.710999999996</v>
      </c>
      <c r="D62">
        <v>82487.297000000006</v>
      </c>
      <c r="E62">
        <v>166236.40599999999</v>
      </c>
      <c r="F62">
        <v>124985.086</v>
      </c>
      <c r="G62">
        <v>232795.65599999999</v>
      </c>
      <c r="H62">
        <v>1481053.625</v>
      </c>
      <c r="I62">
        <v>1176.5409999999999</v>
      </c>
      <c r="J62">
        <v>1042069.812</v>
      </c>
      <c r="K62">
        <v>184378.516</v>
      </c>
      <c r="L62">
        <v>389713.53100000002</v>
      </c>
      <c r="M62">
        <v>857608.75</v>
      </c>
      <c r="N62">
        <v>1740716.375</v>
      </c>
      <c r="O62">
        <v>1358432.875</v>
      </c>
      <c r="P62">
        <v>2408984.75</v>
      </c>
      <c r="Q62">
        <v>507992.5</v>
      </c>
      <c r="R62">
        <v>1897095.125</v>
      </c>
      <c r="S62">
        <v>758196.81200000003</v>
      </c>
      <c r="T62">
        <v>348451.43800000002</v>
      </c>
      <c r="U62">
        <v>1473677</v>
      </c>
      <c r="V62">
        <v>1650431.25</v>
      </c>
      <c r="W62">
        <v>286575.625</v>
      </c>
      <c r="X62">
        <v>249570.21900000001</v>
      </c>
      <c r="Y62">
        <v>989581.43799999997</v>
      </c>
      <c r="Z62">
        <v>898600.875</v>
      </c>
      <c r="AA62">
        <v>865670.18799999997</v>
      </c>
      <c r="AB62">
        <v>3064422.5</v>
      </c>
      <c r="AC62">
        <v>230032.375</v>
      </c>
      <c r="AD62">
        <v>1341397.125</v>
      </c>
      <c r="AE62">
        <v>394120.81199999998</v>
      </c>
      <c r="AF62">
        <v>135767.57800000001</v>
      </c>
      <c r="AG62">
        <v>1813614.5</v>
      </c>
      <c r="AH62">
        <v>1038870.688</v>
      </c>
      <c r="AI62">
        <v>1876777.25</v>
      </c>
      <c r="AJ62">
        <v>420401.125</v>
      </c>
      <c r="AK62">
        <v>1237954.875</v>
      </c>
      <c r="AL62">
        <v>1149634.75</v>
      </c>
      <c r="AM62">
        <v>955727.25</v>
      </c>
      <c r="AN62">
        <v>1364858.125</v>
      </c>
      <c r="AO62">
        <v>782110.56200000003</v>
      </c>
      <c r="AP62">
        <v>114242.602</v>
      </c>
      <c r="AQ62">
        <v>1825718.5</v>
      </c>
      <c r="AR62">
        <v>3278697.5</v>
      </c>
      <c r="AS62">
        <v>2095045.5</v>
      </c>
      <c r="AT62">
        <v>691263.125</v>
      </c>
      <c r="AU62">
        <v>1305054.25</v>
      </c>
      <c r="AV62">
        <v>217181.81200000001</v>
      </c>
      <c r="AW62">
        <v>130518.492</v>
      </c>
      <c r="AX62">
        <v>1920846.375</v>
      </c>
      <c r="AY62">
        <v>1529956.75</v>
      </c>
      <c r="AZ62">
        <v>1133940</v>
      </c>
      <c r="BA62">
        <v>246246.34400000001</v>
      </c>
      <c r="BB62">
        <v>283305.15600000002</v>
      </c>
      <c r="BC62">
        <v>754958.25</v>
      </c>
      <c r="BD62">
        <v>1722146.625</v>
      </c>
      <c r="BE62">
        <v>1853095</v>
      </c>
      <c r="BF62">
        <v>3183007</v>
      </c>
      <c r="BG62">
        <v>5053221</v>
      </c>
      <c r="BH62">
        <v>837871.93799999997</v>
      </c>
      <c r="BI62">
        <v>1942871.75</v>
      </c>
      <c r="BJ62">
        <v>829568.5</v>
      </c>
      <c r="BK62">
        <v>5568425</v>
      </c>
      <c r="BL62">
        <v>1255270.75</v>
      </c>
      <c r="BM62">
        <v>2072324</v>
      </c>
      <c r="BN62">
        <v>559958.75</v>
      </c>
      <c r="BO62">
        <v>1416528.875</v>
      </c>
      <c r="BP62">
        <v>2030483.25</v>
      </c>
      <c r="BQ62">
        <v>5909991</v>
      </c>
      <c r="BR62">
        <v>303110.06199999998</v>
      </c>
      <c r="BS62">
        <v>1347282.5</v>
      </c>
      <c r="BT62">
        <v>659905.43799999997</v>
      </c>
      <c r="BU62">
        <v>2346007.25</v>
      </c>
      <c r="BV62">
        <v>543354.56200000003</v>
      </c>
      <c r="BW62">
        <v>1260461.25</v>
      </c>
      <c r="BX62">
        <v>2290909</v>
      </c>
      <c r="BY62">
        <v>182171.859</v>
      </c>
      <c r="BZ62">
        <v>3536185</v>
      </c>
      <c r="CA62">
        <v>1021353.812</v>
      </c>
      <c r="CB62">
        <v>1742856.5</v>
      </c>
      <c r="CC62">
        <v>4942370</v>
      </c>
      <c r="CD62">
        <v>798744.625</v>
      </c>
      <c r="CE62">
        <v>124784.344</v>
      </c>
      <c r="CF62">
        <v>1546857</v>
      </c>
      <c r="CG62">
        <v>62220.726999999999</v>
      </c>
      <c r="CH62">
        <v>554974.81200000003</v>
      </c>
      <c r="CI62">
        <v>1410806.25</v>
      </c>
      <c r="CJ62">
        <v>844723.68799999997</v>
      </c>
      <c r="CK62">
        <v>467364.65600000002</v>
      </c>
      <c r="CL62">
        <v>5837033</v>
      </c>
      <c r="CM62">
        <v>3001597.75</v>
      </c>
      <c r="CN62">
        <v>27775.173999999999</v>
      </c>
      <c r="CO62">
        <v>1967459</v>
      </c>
      <c r="CP62">
        <v>2465677.5</v>
      </c>
      <c r="CQ62">
        <v>469613.65600000002</v>
      </c>
      <c r="CR62">
        <v>560227.5</v>
      </c>
      <c r="CS62">
        <v>4039693</v>
      </c>
      <c r="CT62">
        <v>408486.18800000002</v>
      </c>
      <c r="CU62">
        <v>1040782.562</v>
      </c>
      <c r="CV62">
        <v>2964733</v>
      </c>
      <c r="CW62">
        <v>2055445.875</v>
      </c>
      <c r="CX62">
        <v>407740.90600000002</v>
      </c>
      <c r="CY62">
        <v>959485.5</v>
      </c>
      <c r="CZ62">
        <v>2685887.5</v>
      </c>
      <c r="DA62">
        <v>281692.90600000002</v>
      </c>
      <c r="DB62">
        <v>1511343</v>
      </c>
      <c r="DC62">
        <v>1199447.125</v>
      </c>
      <c r="DD62">
        <v>913880.31200000003</v>
      </c>
      <c r="DE62">
        <v>9696597</v>
      </c>
      <c r="DF62">
        <v>2756921.75</v>
      </c>
      <c r="DG62">
        <v>2172634</v>
      </c>
      <c r="DH62">
        <v>1308851.125</v>
      </c>
      <c r="DI62">
        <v>3677991</v>
      </c>
      <c r="DJ62">
        <v>3777727</v>
      </c>
      <c r="DK62">
        <v>840858.81200000003</v>
      </c>
      <c r="DL62">
        <v>1270774</v>
      </c>
      <c r="DM62">
        <v>11831822</v>
      </c>
      <c r="DN62">
        <v>3416246.5</v>
      </c>
      <c r="DO62">
        <v>3129446</v>
      </c>
      <c r="DP62">
        <v>3067651.25</v>
      </c>
      <c r="DQ62">
        <v>870961.93799999997</v>
      </c>
      <c r="DR62">
        <v>5162484</v>
      </c>
      <c r="DS62">
        <v>4936802</v>
      </c>
      <c r="DT62">
        <v>4483429</v>
      </c>
      <c r="DU62">
        <v>4827767</v>
      </c>
      <c r="DV62">
        <v>449781.96899999998</v>
      </c>
      <c r="DW62">
        <v>1578932.75</v>
      </c>
      <c r="DX62">
        <v>562223.125</v>
      </c>
      <c r="DY62" s="1">
        <v>5328233</v>
      </c>
      <c r="DZ62">
        <v>1162764.5</v>
      </c>
      <c r="EA62">
        <v>7006689.5</v>
      </c>
      <c r="EB62">
        <v>2299040</v>
      </c>
      <c r="EC62">
        <v>34606.940999999999</v>
      </c>
      <c r="ED62">
        <v>5999299.5</v>
      </c>
      <c r="EE62">
        <v>1385541.75</v>
      </c>
      <c r="EF62">
        <v>5788695.5</v>
      </c>
      <c r="EG62">
        <v>2544202.25</v>
      </c>
      <c r="EH62">
        <v>1395774.25</v>
      </c>
      <c r="EI62">
        <v>5549929.5</v>
      </c>
      <c r="EJ62">
        <v>488164.375</v>
      </c>
      <c r="EK62">
        <v>800471.125</v>
      </c>
      <c r="EL62">
        <v>2242648.75</v>
      </c>
      <c r="EM62">
        <v>10794543</v>
      </c>
      <c r="EN62">
        <v>299095.68800000002</v>
      </c>
      <c r="EO62">
        <v>1591377</v>
      </c>
      <c r="EP62">
        <v>166070.766</v>
      </c>
      <c r="EQ62">
        <v>8361688</v>
      </c>
      <c r="ER62">
        <v>4994872.5</v>
      </c>
      <c r="ES62">
        <v>511088.31199999998</v>
      </c>
      <c r="ET62">
        <v>3230762</v>
      </c>
      <c r="EU62">
        <v>441091.31199999998</v>
      </c>
      <c r="EV62">
        <v>981671.625</v>
      </c>
      <c r="EW62">
        <v>1743255.125</v>
      </c>
      <c r="EX62">
        <v>6535264</v>
      </c>
      <c r="EY62">
        <v>3978543.5</v>
      </c>
      <c r="EZ62">
        <v>1671598.25</v>
      </c>
      <c r="FA62">
        <v>615779.56200000003</v>
      </c>
      <c r="FB62">
        <v>474125.625</v>
      </c>
      <c r="FC62">
        <v>978433.125</v>
      </c>
      <c r="FD62">
        <v>1546526</v>
      </c>
      <c r="FE62">
        <v>2145243</v>
      </c>
      <c r="FF62">
        <v>804543.5</v>
      </c>
      <c r="FG62">
        <v>4368541</v>
      </c>
      <c r="FH62">
        <v>3828644.25</v>
      </c>
      <c r="FI62">
        <v>2774015.25</v>
      </c>
      <c r="FJ62">
        <v>1717640.75</v>
      </c>
      <c r="FK62">
        <v>1832763.625</v>
      </c>
      <c r="FL62">
        <v>1075634.875</v>
      </c>
      <c r="FM62">
        <v>233792.90599999999</v>
      </c>
      <c r="FN62">
        <v>1201173.75</v>
      </c>
      <c r="FO62">
        <v>1215972.125</v>
      </c>
      <c r="FP62">
        <v>4577805</v>
      </c>
      <c r="FQ62">
        <v>2929884</v>
      </c>
      <c r="FR62">
        <v>2143037.5</v>
      </c>
      <c r="FS62">
        <v>577406.5</v>
      </c>
      <c r="FT62">
        <v>674318.125</v>
      </c>
      <c r="FU62">
        <v>138192.75</v>
      </c>
      <c r="FV62">
        <v>1537880.375</v>
      </c>
      <c r="FW62">
        <v>209390.641</v>
      </c>
      <c r="FX62">
        <v>4020368.25</v>
      </c>
      <c r="FY62">
        <v>382172.375</v>
      </c>
      <c r="FZ62">
        <v>1278376.625</v>
      </c>
      <c r="GA62">
        <v>2822397</v>
      </c>
      <c r="GB62">
        <v>3299338.25</v>
      </c>
      <c r="GC62">
        <v>139896.65599999999</v>
      </c>
      <c r="GD62">
        <v>764125.31200000003</v>
      </c>
      <c r="GE62">
        <v>4887023.5</v>
      </c>
      <c r="GF62">
        <v>4407240</v>
      </c>
      <c r="GG62">
        <v>1123326.125</v>
      </c>
      <c r="GH62">
        <v>2110891.25</v>
      </c>
      <c r="GI62">
        <v>629848.5</v>
      </c>
      <c r="GJ62">
        <v>605632.18799999997</v>
      </c>
      <c r="GK62">
        <v>3205600.75</v>
      </c>
      <c r="GL62">
        <v>355862.34399999998</v>
      </c>
      <c r="GM62">
        <v>149240.45300000001</v>
      </c>
      <c r="GN62">
        <v>2607413</v>
      </c>
      <c r="GO62">
        <v>638625.75</v>
      </c>
      <c r="GP62">
        <v>696770.75</v>
      </c>
      <c r="GQ62">
        <v>1376608.75</v>
      </c>
      <c r="GR62">
        <v>514153.625</v>
      </c>
      <c r="GS62">
        <v>1050572.125</v>
      </c>
      <c r="GT62">
        <v>1251856</v>
      </c>
      <c r="GU62">
        <v>5612996</v>
      </c>
      <c r="GV62">
        <v>1771858.625</v>
      </c>
      <c r="GW62">
        <v>790663.625</v>
      </c>
      <c r="GX62">
        <v>2668986.25</v>
      </c>
      <c r="GY62">
        <v>800463.56200000003</v>
      </c>
      <c r="GZ62">
        <v>4151496</v>
      </c>
      <c r="HA62">
        <v>678286</v>
      </c>
      <c r="HB62">
        <v>2323678</v>
      </c>
      <c r="HC62">
        <v>432576.43800000002</v>
      </c>
      <c r="HD62">
        <v>929707</v>
      </c>
      <c r="HE62">
        <v>1031483.25</v>
      </c>
      <c r="HF62">
        <v>866061.56200000003</v>
      </c>
      <c r="HG62">
        <v>358684.53100000002</v>
      </c>
      <c r="HH62">
        <v>2560251.75</v>
      </c>
      <c r="HI62">
        <v>2758660.25</v>
      </c>
      <c r="HJ62">
        <v>140408.875</v>
      </c>
      <c r="HK62">
        <v>474544.28100000002</v>
      </c>
      <c r="HL62">
        <v>328045.75</v>
      </c>
      <c r="HM62">
        <v>1709023.375</v>
      </c>
      <c r="HN62">
        <v>203565.125</v>
      </c>
      <c r="HO62">
        <v>1344656.625</v>
      </c>
      <c r="HP62">
        <v>286289.56199999998</v>
      </c>
      <c r="HQ62">
        <v>1754567.75</v>
      </c>
      <c r="HR62">
        <v>4246239</v>
      </c>
      <c r="HS62">
        <v>1468860.75</v>
      </c>
      <c r="HT62">
        <v>1344700.625</v>
      </c>
      <c r="HU62">
        <v>374762.03100000002</v>
      </c>
      <c r="HV62">
        <v>936795.31200000003</v>
      </c>
      <c r="HW62">
        <v>980570.75</v>
      </c>
      <c r="HX62">
        <v>2429256.5</v>
      </c>
      <c r="HY62">
        <v>3167826.5</v>
      </c>
      <c r="HZ62">
        <v>1453384.5</v>
      </c>
      <c r="IA62">
        <v>2857140.75</v>
      </c>
      <c r="IB62">
        <v>428319.53100000002</v>
      </c>
      <c r="IC62">
        <v>2183462.75</v>
      </c>
      <c r="ID62">
        <v>2728892</v>
      </c>
      <c r="IE62">
        <v>732607.93799999997</v>
      </c>
      <c r="IF62">
        <v>2270772.5</v>
      </c>
      <c r="IG62">
        <v>775535.81200000003</v>
      </c>
      <c r="IH62">
        <v>717860.5</v>
      </c>
      <c r="II62">
        <v>98979.085999999996</v>
      </c>
      <c r="IJ62">
        <v>2439463.75</v>
      </c>
      <c r="IK62">
        <v>1082121.125</v>
      </c>
      <c r="IL62">
        <v>262242.78100000002</v>
      </c>
      <c r="IM62">
        <v>495154.78100000002</v>
      </c>
      <c r="IN62">
        <v>2493019.5</v>
      </c>
      <c r="IO62">
        <v>1040471</v>
      </c>
      <c r="IP62">
        <v>1003749.938</v>
      </c>
      <c r="IQ62">
        <v>970969.25</v>
      </c>
      <c r="IR62">
        <v>87513.437999999995</v>
      </c>
      <c r="IS62">
        <v>222135.25</v>
      </c>
      <c r="IT62">
        <v>244554.18799999999</v>
      </c>
      <c r="IU62">
        <v>11737.795</v>
      </c>
      <c r="IV62">
        <v>9235.86</v>
      </c>
    </row>
    <row r="63" spans="1:256" x14ac:dyDescent="0.15">
      <c r="A63">
        <v>14166.509</v>
      </c>
      <c r="B63">
        <v>36991.512000000002</v>
      </c>
      <c r="C63">
        <v>3294.0349999999999</v>
      </c>
      <c r="D63">
        <v>134.54499999999999</v>
      </c>
      <c r="E63">
        <v>170149.31200000001</v>
      </c>
      <c r="F63">
        <v>21420.111000000001</v>
      </c>
      <c r="G63">
        <v>77492.039000000004</v>
      </c>
      <c r="H63">
        <v>139690.75</v>
      </c>
      <c r="I63">
        <v>873254.75</v>
      </c>
      <c r="J63">
        <v>359673.125</v>
      </c>
      <c r="K63">
        <v>6628.2259999999997</v>
      </c>
      <c r="L63">
        <v>235605.641</v>
      </c>
      <c r="M63">
        <v>589783.56200000003</v>
      </c>
      <c r="N63">
        <v>110922.609</v>
      </c>
      <c r="O63">
        <v>525332.31200000003</v>
      </c>
      <c r="P63">
        <v>719097.68799999997</v>
      </c>
      <c r="Q63">
        <v>1265884</v>
      </c>
      <c r="R63">
        <v>241012.40599999999</v>
      </c>
      <c r="S63">
        <v>2125969</v>
      </c>
      <c r="T63">
        <v>307901.78100000002</v>
      </c>
      <c r="U63">
        <v>1406446.875</v>
      </c>
      <c r="V63">
        <v>452436.71899999998</v>
      </c>
      <c r="W63">
        <v>896538.875</v>
      </c>
      <c r="X63">
        <v>2481956</v>
      </c>
      <c r="Y63">
        <v>514663.75</v>
      </c>
      <c r="Z63">
        <v>2078850.5</v>
      </c>
      <c r="AA63">
        <v>1619880.125</v>
      </c>
      <c r="AB63">
        <v>1766635.75</v>
      </c>
      <c r="AC63">
        <v>46711.616999999998</v>
      </c>
      <c r="AD63">
        <v>4030669</v>
      </c>
      <c r="AE63">
        <v>5832648.5</v>
      </c>
      <c r="AF63">
        <v>752926.125</v>
      </c>
      <c r="AG63">
        <v>166088.641</v>
      </c>
      <c r="AH63">
        <v>1230109.5</v>
      </c>
      <c r="AI63">
        <v>783024.06200000003</v>
      </c>
      <c r="AJ63">
        <v>3477816.75</v>
      </c>
      <c r="AK63">
        <v>177669.32800000001</v>
      </c>
      <c r="AL63">
        <v>1205079.75</v>
      </c>
      <c r="AM63">
        <v>246091.18799999999</v>
      </c>
      <c r="AN63">
        <v>24562.812000000002</v>
      </c>
      <c r="AO63">
        <v>34454.311999999998</v>
      </c>
      <c r="AP63">
        <v>92984.5</v>
      </c>
      <c r="AQ63">
        <v>2046046.5</v>
      </c>
      <c r="AR63">
        <v>468623.34399999998</v>
      </c>
      <c r="AS63">
        <v>3063086</v>
      </c>
      <c r="AT63">
        <v>2730805.5</v>
      </c>
      <c r="AU63">
        <v>224785.53099999999</v>
      </c>
      <c r="AV63">
        <v>585826.68799999997</v>
      </c>
      <c r="AW63">
        <v>845317.25</v>
      </c>
      <c r="AX63">
        <v>69186.429999999993</v>
      </c>
      <c r="AY63">
        <v>786152.75</v>
      </c>
      <c r="AZ63">
        <v>39349.171999999999</v>
      </c>
      <c r="BA63">
        <v>780245</v>
      </c>
      <c r="BB63">
        <v>75997.968999999997</v>
      </c>
      <c r="BC63">
        <v>750139.18799999997</v>
      </c>
      <c r="BD63">
        <v>2053020.75</v>
      </c>
      <c r="BE63">
        <v>137991.81200000001</v>
      </c>
      <c r="BF63">
        <v>427423.84399999998</v>
      </c>
      <c r="BG63">
        <v>2136093.5</v>
      </c>
      <c r="BH63">
        <v>1085323.875</v>
      </c>
      <c r="BI63">
        <v>286945.18800000002</v>
      </c>
      <c r="BJ63">
        <v>2727886.25</v>
      </c>
      <c r="BK63">
        <v>186344.29699999999</v>
      </c>
      <c r="BL63">
        <v>1348021.375</v>
      </c>
      <c r="BM63">
        <v>3697508</v>
      </c>
      <c r="BN63">
        <v>269192.43800000002</v>
      </c>
      <c r="BO63">
        <v>662532.93799999997</v>
      </c>
      <c r="BP63">
        <v>754493.43799999997</v>
      </c>
      <c r="BQ63">
        <v>3943531.5</v>
      </c>
      <c r="BR63">
        <v>3900067</v>
      </c>
      <c r="BS63">
        <v>2610489.5</v>
      </c>
      <c r="BT63">
        <v>2128907.25</v>
      </c>
      <c r="BU63">
        <v>3440476.75</v>
      </c>
      <c r="BV63">
        <v>1522036.5</v>
      </c>
      <c r="BW63">
        <v>4716126</v>
      </c>
      <c r="BX63">
        <v>9138717</v>
      </c>
      <c r="BY63">
        <v>2295260.25</v>
      </c>
      <c r="BZ63">
        <v>2493072.5</v>
      </c>
      <c r="CA63">
        <v>2278626.25</v>
      </c>
      <c r="CB63">
        <v>4903781</v>
      </c>
      <c r="CC63">
        <v>1878777.25</v>
      </c>
      <c r="CD63">
        <v>483548.65600000002</v>
      </c>
      <c r="CE63">
        <v>499342.03100000002</v>
      </c>
      <c r="CF63">
        <v>1432090.375</v>
      </c>
      <c r="CG63">
        <v>101859.117</v>
      </c>
      <c r="CH63">
        <v>2730543.5</v>
      </c>
      <c r="CI63">
        <v>1811592.75</v>
      </c>
      <c r="CJ63">
        <v>1358572.375</v>
      </c>
      <c r="CK63">
        <v>1019075.062</v>
      </c>
      <c r="CL63">
        <v>143342.70300000001</v>
      </c>
      <c r="CM63">
        <v>2281152.5</v>
      </c>
      <c r="CN63">
        <v>2047115.5</v>
      </c>
      <c r="CO63">
        <v>6359601.5</v>
      </c>
      <c r="CP63">
        <v>848830.81200000003</v>
      </c>
      <c r="CQ63">
        <v>49284.315999999999</v>
      </c>
      <c r="CR63">
        <v>1971697.875</v>
      </c>
      <c r="CS63">
        <v>1648892</v>
      </c>
      <c r="CT63">
        <v>2291679.75</v>
      </c>
      <c r="CU63">
        <v>1201145.625</v>
      </c>
      <c r="CV63">
        <v>3251633.5</v>
      </c>
      <c r="CW63">
        <v>1858369.25</v>
      </c>
      <c r="CX63">
        <v>2747232.5</v>
      </c>
      <c r="CY63">
        <v>1257157.125</v>
      </c>
      <c r="CZ63">
        <v>2789565.75</v>
      </c>
      <c r="DA63">
        <v>777898.625</v>
      </c>
      <c r="DB63">
        <v>9774607</v>
      </c>
      <c r="DC63">
        <v>1159273.5</v>
      </c>
      <c r="DD63">
        <v>2208962.5</v>
      </c>
      <c r="DE63">
        <v>2346090.25</v>
      </c>
      <c r="DF63">
        <v>102409.609</v>
      </c>
      <c r="DG63">
        <v>268066.43800000002</v>
      </c>
      <c r="DH63">
        <v>2583968.5</v>
      </c>
      <c r="DI63">
        <v>2688442.25</v>
      </c>
      <c r="DJ63">
        <v>3204677.25</v>
      </c>
      <c r="DK63">
        <v>1336503.375</v>
      </c>
      <c r="DL63">
        <v>5449344.5</v>
      </c>
      <c r="DM63">
        <v>2681814.25</v>
      </c>
      <c r="DN63">
        <v>1278980.75</v>
      </c>
      <c r="DO63">
        <v>1401493.625</v>
      </c>
      <c r="DP63">
        <v>453183.59399999998</v>
      </c>
      <c r="DQ63">
        <v>1925918.25</v>
      </c>
      <c r="DR63">
        <v>2972083.75</v>
      </c>
      <c r="DS63">
        <v>3407230.5</v>
      </c>
      <c r="DT63">
        <v>1339557.875</v>
      </c>
      <c r="DU63">
        <v>2340442.25</v>
      </c>
      <c r="DV63">
        <v>272190.59399999998</v>
      </c>
      <c r="DW63">
        <v>7531475</v>
      </c>
      <c r="DX63">
        <v>1299371.25</v>
      </c>
      <c r="DY63" s="1">
        <v>2875519.75</v>
      </c>
      <c r="DZ63">
        <v>1799437.75</v>
      </c>
      <c r="EA63">
        <v>7467157.5</v>
      </c>
      <c r="EB63">
        <v>6904533.5</v>
      </c>
      <c r="EC63">
        <v>8039225</v>
      </c>
      <c r="ED63">
        <v>4206853.5</v>
      </c>
      <c r="EE63">
        <v>12264654</v>
      </c>
      <c r="EF63">
        <v>183201.43799999999</v>
      </c>
      <c r="EG63">
        <v>3940619.5</v>
      </c>
      <c r="EH63">
        <v>1427642.5</v>
      </c>
      <c r="EI63">
        <v>2089175.875</v>
      </c>
      <c r="EJ63">
        <v>11734902</v>
      </c>
      <c r="EK63">
        <v>742258.56200000003</v>
      </c>
      <c r="EL63">
        <v>1296067.125</v>
      </c>
      <c r="EM63">
        <v>6022259.5</v>
      </c>
      <c r="EN63">
        <v>1596839.125</v>
      </c>
      <c r="EO63">
        <v>949525.81200000003</v>
      </c>
      <c r="EP63">
        <v>2051976.375</v>
      </c>
      <c r="EQ63">
        <v>9915407</v>
      </c>
      <c r="ER63">
        <v>4693288.5</v>
      </c>
      <c r="ES63">
        <v>2886530</v>
      </c>
      <c r="ET63">
        <v>1140170.125</v>
      </c>
      <c r="EU63">
        <v>331752.18800000002</v>
      </c>
      <c r="EV63">
        <v>1060228.125</v>
      </c>
      <c r="EW63">
        <v>788843.68799999997</v>
      </c>
      <c r="EX63">
        <v>1640810.625</v>
      </c>
      <c r="EY63">
        <v>1481020.625</v>
      </c>
      <c r="EZ63">
        <v>3454177.25</v>
      </c>
      <c r="FA63">
        <v>2194122.5</v>
      </c>
      <c r="FB63">
        <v>11245451</v>
      </c>
      <c r="FC63">
        <v>787457.125</v>
      </c>
      <c r="FD63">
        <v>1246657.875</v>
      </c>
      <c r="FE63">
        <v>2769019.5</v>
      </c>
      <c r="FF63">
        <v>464500.46899999998</v>
      </c>
      <c r="FG63">
        <v>5312161</v>
      </c>
      <c r="FH63">
        <v>1242517.375</v>
      </c>
      <c r="FI63">
        <v>976476.56200000003</v>
      </c>
      <c r="FJ63">
        <v>3061994.5</v>
      </c>
      <c r="FK63">
        <v>3057800.25</v>
      </c>
      <c r="FL63">
        <v>20809.062000000002</v>
      </c>
      <c r="FM63">
        <v>354488.625</v>
      </c>
      <c r="FN63">
        <v>5232680</v>
      </c>
      <c r="FO63">
        <v>994280.875</v>
      </c>
      <c r="FP63">
        <v>2357409.75</v>
      </c>
      <c r="FQ63">
        <v>2190501.25</v>
      </c>
      <c r="FR63">
        <v>1271503</v>
      </c>
      <c r="FS63">
        <v>1016837.75</v>
      </c>
      <c r="FT63">
        <v>1002210.125</v>
      </c>
      <c r="FU63">
        <v>1244491.125</v>
      </c>
      <c r="FV63">
        <v>883110.93799999997</v>
      </c>
      <c r="FW63">
        <v>651947.75</v>
      </c>
      <c r="FX63">
        <v>1161892.375</v>
      </c>
      <c r="FY63">
        <v>3535801.5</v>
      </c>
      <c r="FZ63">
        <v>90732.18</v>
      </c>
      <c r="GA63">
        <v>5475178</v>
      </c>
      <c r="GB63">
        <v>1499124</v>
      </c>
      <c r="GC63">
        <v>4024677</v>
      </c>
      <c r="GD63">
        <v>43714.195</v>
      </c>
      <c r="GE63">
        <v>826923.125</v>
      </c>
      <c r="GF63">
        <v>1011262.75</v>
      </c>
      <c r="GG63">
        <v>449451.96899999998</v>
      </c>
      <c r="GH63">
        <v>693898.875</v>
      </c>
      <c r="GI63">
        <v>440688.46899999998</v>
      </c>
      <c r="GJ63">
        <v>417193.31199999998</v>
      </c>
      <c r="GK63">
        <v>79191.883000000002</v>
      </c>
      <c r="GL63">
        <v>4388582</v>
      </c>
      <c r="GM63">
        <v>565816.06200000003</v>
      </c>
      <c r="GN63">
        <v>1997531.25</v>
      </c>
      <c r="GO63">
        <v>1463860</v>
      </c>
      <c r="GP63">
        <v>8090493</v>
      </c>
      <c r="GQ63">
        <v>735429.5</v>
      </c>
      <c r="GR63">
        <v>1578115</v>
      </c>
      <c r="GS63">
        <v>1663245.25</v>
      </c>
      <c r="GT63">
        <v>648247.75</v>
      </c>
      <c r="GU63">
        <v>282985.5</v>
      </c>
      <c r="GV63">
        <v>5391012</v>
      </c>
      <c r="GW63">
        <v>6842478.5</v>
      </c>
      <c r="GX63">
        <v>289908</v>
      </c>
      <c r="GY63">
        <v>76425.531000000003</v>
      </c>
      <c r="GZ63">
        <v>1162111.5</v>
      </c>
      <c r="HA63">
        <v>1434091.5</v>
      </c>
      <c r="HB63">
        <v>279190.46899999998</v>
      </c>
      <c r="HC63">
        <v>12292.772999999999</v>
      </c>
      <c r="HD63">
        <v>1433509.375</v>
      </c>
      <c r="HE63">
        <v>1129929.375</v>
      </c>
      <c r="HF63">
        <v>255803.04699999999</v>
      </c>
      <c r="HG63">
        <v>3246544.5</v>
      </c>
      <c r="HH63">
        <v>567961</v>
      </c>
      <c r="HI63">
        <v>1819701.75</v>
      </c>
      <c r="HJ63">
        <v>723250.93799999997</v>
      </c>
      <c r="HK63">
        <v>258276.65599999999</v>
      </c>
      <c r="HL63">
        <v>75707.375</v>
      </c>
      <c r="HM63">
        <v>910777.06200000003</v>
      </c>
      <c r="HN63">
        <v>131529.359</v>
      </c>
      <c r="HO63">
        <v>1422615.625</v>
      </c>
      <c r="HP63">
        <v>429616.40600000002</v>
      </c>
      <c r="HQ63">
        <v>723318.93799999997</v>
      </c>
      <c r="HR63">
        <v>3724884.75</v>
      </c>
      <c r="HS63">
        <v>1988732.125</v>
      </c>
      <c r="HT63">
        <v>1490981.375</v>
      </c>
      <c r="HU63">
        <v>332622.68800000002</v>
      </c>
      <c r="HV63">
        <v>462110.40600000002</v>
      </c>
      <c r="HW63">
        <v>419944.75</v>
      </c>
      <c r="HX63">
        <v>2707236</v>
      </c>
      <c r="HY63">
        <v>787809.625</v>
      </c>
      <c r="HZ63">
        <v>754900.75</v>
      </c>
      <c r="IA63">
        <v>92380.468999999997</v>
      </c>
      <c r="IB63">
        <v>1297036.25</v>
      </c>
      <c r="IC63">
        <v>1195673.625</v>
      </c>
      <c r="ID63">
        <v>447241.78100000002</v>
      </c>
      <c r="IE63">
        <v>348325.75</v>
      </c>
      <c r="IF63">
        <v>2318833.25</v>
      </c>
      <c r="IG63">
        <v>630141.5</v>
      </c>
      <c r="IH63">
        <v>3320644.25</v>
      </c>
      <c r="II63">
        <v>1169810.75</v>
      </c>
      <c r="IJ63">
        <v>133973.40599999999</v>
      </c>
      <c r="IK63">
        <v>1018859.5</v>
      </c>
      <c r="IL63">
        <v>75553.766000000003</v>
      </c>
      <c r="IM63">
        <v>163270.25</v>
      </c>
      <c r="IN63">
        <v>894729.25</v>
      </c>
      <c r="IO63">
        <v>53572.425999999999</v>
      </c>
      <c r="IP63">
        <v>247605.68799999999</v>
      </c>
      <c r="IQ63">
        <v>56334.991999999998</v>
      </c>
      <c r="IR63">
        <v>396979.31199999998</v>
      </c>
      <c r="IS63">
        <v>7898.4970000000003</v>
      </c>
      <c r="IT63">
        <v>3480.096</v>
      </c>
      <c r="IU63">
        <v>47965.355000000003</v>
      </c>
      <c r="IV63">
        <v>16306.919</v>
      </c>
    </row>
    <row r="64" spans="1:256" x14ac:dyDescent="0.15">
      <c r="A64">
        <v>104784.68</v>
      </c>
      <c r="B64">
        <v>115516.758</v>
      </c>
      <c r="C64">
        <v>487379.375</v>
      </c>
      <c r="D64">
        <v>188448.29699999999</v>
      </c>
      <c r="E64">
        <v>152057.95300000001</v>
      </c>
      <c r="F64">
        <v>9352.2960000000003</v>
      </c>
      <c r="G64">
        <v>375479.15600000002</v>
      </c>
      <c r="H64">
        <v>193422.25</v>
      </c>
      <c r="I64">
        <v>275295.25</v>
      </c>
      <c r="J64">
        <v>1199201</v>
      </c>
      <c r="K64">
        <v>971874</v>
      </c>
      <c r="L64">
        <v>990514.375</v>
      </c>
      <c r="M64">
        <v>656617.375</v>
      </c>
      <c r="N64">
        <v>516995.34399999998</v>
      </c>
      <c r="O64">
        <v>1250346.125</v>
      </c>
      <c r="P64">
        <v>850427.625</v>
      </c>
      <c r="Q64">
        <v>17560.285</v>
      </c>
      <c r="R64">
        <v>538323.5</v>
      </c>
      <c r="S64">
        <v>306245.34399999998</v>
      </c>
      <c r="T64">
        <v>1264539.5</v>
      </c>
      <c r="U64">
        <v>200005.96900000001</v>
      </c>
      <c r="V64">
        <v>873458.18799999997</v>
      </c>
      <c r="W64">
        <v>16898.078000000001</v>
      </c>
      <c r="X64">
        <v>229688.875</v>
      </c>
      <c r="Y64">
        <v>1865672.75</v>
      </c>
      <c r="Z64">
        <v>457.12299999999999</v>
      </c>
      <c r="AA64">
        <v>1123344.75</v>
      </c>
      <c r="AB64">
        <v>78725.960999999996</v>
      </c>
      <c r="AC64">
        <v>535080.93799999997</v>
      </c>
      <c r="AD64">
        <v>74797.929999999993</v>
      </c>
      <c r="AE64">
        <v>84087.25</v>
      </c>
      <c r="AF64">
        <v>361414.81199999998</v>
      </c>
      <c r="AG64">
        <v>5271456</v>
      </c>
      <c r="AH64">
        <v>1288010.25</v>
      </c>
      <c r="AI64">
        <v>709368.125</v>
      </c>
      <c r="AJ64">
        <v>1533803.75</v>
      </c>
      <c r="AK64">
        <v>2189623</v>
      </c>
      <c r="AL64">
        <v>1434313</v>
      </c>
      <c r="AM64">
        <v>776622.875</v>
      </c>
      <c r="AN64">
        <v>200355.71900000001</v>
      </c>
      <c r="AO64">
        <v>151832.28099999999</v>
      </c>
      <c r="AP64">
        <v>188977.82800000001</v>
      </c>
      <c r="AQ64">
        <v>2010752.25</v>
      </c>
      <c r="AR64">
        <v>676808.625</v>
      </c>
      <c r="AS64">
        <v>496347.53100000002</v>
      </c>
      <c r="AT64">
        <v>464761.31199999998</v>
      </c>
      <c r="AU64">
        <v>4409091.5</v>
      </c>
      <c r="AV64">
        <v>44983.163999999997</v>
      </c>
      <c r="AW64">
        <v>12414968</v>
      </c>
      <c r="AX64">
        <v>1217064</v>
      </c>
      <c r="AY64">
        <v>4246394.5</v>
      </c>
      <c r="AZ64">
        <v>801612.81200000003</v>
      </c>
      <c r="BA64">
        <v>1206568.125</v>
      </c>
      <c r="BB64">
        <v>1833014.375</v>
      </c>
      <c r="BC64">
        <v>131886.40599999999</v>
      </c>
      <c r="BD64">
        <v>6306475.5</v>
      </c>
      <c r="BE64">
        <v>2408107.5</v>
      </c>
      <c r="BF64">
        <v>2189877.25</v>
      </c>
      <c r="BG64">
        <v>281448.31199999998</v>
      </c>
      <c r="BH64">
        <v>2454453</v>
      </c>
      <c r="BI64">
        <v>1390033.875</v>
      </c>
      <c r="BJ64">
        <v>11728.880999999999</v>
      </c>
      <c r="BK64">
        <v>2656394.25</v>
      </c>
      <c r="BL64">
        <v>1254154.75</v>
      </c>
      <c r="BM64">
        <v>516723.81199999998</v>
      </c>
      <c r="BN64">
        <v>2509666</v>
      </c>
      <c r="BO64">
        <v>146124.57800000001</v>
      </c>
      <c r="BP64">
        <v>1700801</v>
      </c>
      <c r="BQ64">
        <v>839606</v>
      </c>
      <c r="BR64">
        <v>1833704.5</v>
      </c>
      <c r="BS64">
        <v>2392833.5</v>
      </c>
      <c r="BT64">
        <v>3468353.75</v>
      </c>
      <c r="BU64">
        <v>5647.7079999999996</v>
      </c>
      <c r="BV64">
        <v>4881368.5</v>
      </c>
      <c r="BW64">
        <v>5377001.5</v>
      </c>
      <c r="BX64">
        <v>1751494.75</v>
      </c>
      <c r="BY64">
        <v>144644.93799999999</v>
      </c>
      <c r="BZ64">
        <v>6050443</v>
      </c>
      <c r="CA64">
        <v>1242305.375</v>
      </c>
      <c r="CB64">
        <v>3882851.25</v>
      </c>
      <c r="CC64">
        <v>66471.797000000006</v>
      </c>
      <c r="CD64">
        <v>2663050</v>
      </c>
      <c r="CE64">
        <v>6317593</v>
      </c>
      <c r="CF64">
        <v>4697487.5</v>
      </c>
      <c r="CG64">
        <v>2438759.25</v>
      </c>
      <c r="CH64">
        <v>762515</v>
      </c>
      <c r="CI64">
        <v>1514462.75</v>
      </c>
      <c r="CJ64">
        <v>534873.43799999997</v>
      </c>
      <c r="CK64">
        <v>8104180</v>
      </c>
      <c r="CL64">
        <v>6720825</v>
      </c>
      <c r="CM64">
        <v>604194</v>
      </c>
      <c r="CN64">
        <v>826247.625</v>
      </c>
      <c r="CO64">
        <v>2092991.5</v>
      </c>
      <c r="CP64">
        <v>525732.68799999997</v>
      </c>
      <c r="CQ64">
        <v>368538.40600000002</v>
      </c>
      <c r="CR64">
        <v>1994212.625</v>
      </c>
      <c r="CS64">
        <v>4676617.5</v>
      </c>
      <c r="CT64">
        <v>5100349</v>
      </c>
      <c r="CU64">
        <v>1149684.25</v>
      </c>
      <c r="CV64">
        <v>1039541.5</v>
      </c>
      <c r="CW64">
        <v>3397526</v>
      </c>
      <c r="CX64">
        <v>184354.95300000001</v>
      </c>
      <c r="CY64">
        <v>1933498.875</v>
      </c>
      <c r="CZ64">
        <v>303928.96899999998</v>
      </c>
      <c r="DA64">
        <v>669038.25</v>
      </c>
      <c r="DB64">
        <v>1106559</v>
      </c>
      <c r="DC64">
        <v>4448556</v>
      </c>
      <c r="DD64">
        <v>2369677</v>
      </c>
      <c r="DE64">
        <v>1079274.5</v>
      </c>
      <c r="DF64">
        <v>2218683.5</v>
      </c>
      <c r="DG64">
        <v>2239341</v>
      </c>
      <c r="DH64">
        <v>2668994.75</v>
      </c>
      <c r="DI64">
        <v>2617128.5</v>
      </c>
      <c r="DJ64">
        <v>3121709.5</v>
      </c>
      <c r="DK64">
        <v>334127.625</v>
      </c>
      <c r="DL64">
        <v>734403.25</v>
      </c>
      <c r="DM64">
        <v>2547933.5</v>
      </c>
      <c r="DN64">
        <v>5458563</v>
      </c>
      <c r="DO64">
        <v>7328948</v>
      </c>
      <c r="DP64">
        <v>7147208</v>
      </c>
      <c r="DQ64">
        <v>57692.741999999998</v>
      </c>
      <c r="DR64">
        <v>1774074.5</v>
      </c>
      <c r="DS64">
        <v>697374.25</v>
      </c>
      <c r="DT64">
        <v>3261107.5</v>
      </c>
      <c r="DU64">
        <v>1385962.125</v>
      </c>
      <c r="DV64">
        <v>309329.53100000002</v>
      </c>
      <c r="DW64">
        <v>2674663.75</v>
      </c>
      <c r="DX64">
        <v>2278139</v>
      </c>
      <c r="DY64" s="1">
        <v>142983.32800000001</v>
      </c>
      <c r="DZ64">
        <v>558030.375</v>
      </c>
      <c r="EA64">
        <v>1600655.25</v>
      </c>
      <c r="EB64">
        <v>1812176.625</v>
      </c>
      <c r="EC64">
        <v>8347681.5</v>
      </c>
      <c r="ED64">
        <v>3002776.75</v>
      </c>
      <c r="EE64">
        <v>3164969</v>
      </c>
      <c r="EF64">
        <v>438634.81199999998</v>
      </c>
      <c r="EG64">
        <v>5791123.5</v>
      </c>
      <c r="EH64">
        <v>1254719.625</v>
      </c>
      <c r="EI64">
        <v>1729000.5</v>
      </c>
      <c r="EJ64">
        <v>2681433.5</v>
      </c>
      <c r="EK64">
        <v>3377549.25</v>
      </c>
      <c r="EL64">
        <v>5889683.5</v>
      </c>
      <c r="EM64">
        <v>7911023</v>
      </c>
      <c r="EN64">
        <v>1558409.25</v>
      </c>
      <c r="EO64">
        <v>2382113</v>
      </c>
      <c r="EP64">
        <v>2611789</v>
      </c>
      <c r="EQ64">
        <v>537477</v>
      </c>
      <c r="ER64">
        <v>169138.92199999999</v>
      </c>
      <c r="ES64">
        <v>1100846.875</v>
      </c>
      <c r="ET64">
        <v>299605.09399999998</v>
      </c>
      <c r="EU64">
        <v>4288737.5</v>
      </c>
      <c r="EV64">
        <v>1580022.5</v>
      </c>
      <c r="EW64">
        <v>1723099</v>
      </c>
      <c r="EX64">
        <v>1063199.125</v>
      </c>
      <c r="EY64">
        <v>6878782</v>
      </c>
      <c r="EZ64">
        <v>5225970</v>
      </c>
      <c r="FA64">
        <v>584293.56200000003</v>
      </c>
      <c r="FB64">
        <v>1582207.375</v>
      </c>
      <c r="FC64">
        <v>4423953</v>
      </c>
      <c r="FD64">
        <v>55364.218999999997</v>
      </c>
      <c r="FE64">
        <v>1997894.125</v>
      </c>
      <c r="FF64">
        <v>583835.25</v>
      </c>
      <c r="FG64">
        <v>487758.31199999998</v>
      </c>
      <c r="FH64">
        <v>206157.25</v>
      </c>
      <c r="FI64">
        <v>4062836.5</v>
      </c>
      <c r="FJ64">
        <v>1492409.75</v>
      </c>
      <c r="FK64">
        <v>1859571.5</v>
      </c>
      <c r="FL64">
        <v>1364184.625</v>
      </c>
      <c r="FM64">
        <v>1187156.875</v>
      </c>
      <c r="FN64">
        <v>1629869.625</v>
      </c>
      <c r="FO64">
        <v>1206608</v>
      </c>
      <c r="FP64">
        <v>624850</v>
      </c>
      <c r="FQ64">
        <v>1169752</v>
      </c>
      <c r="FR64">
        <v>3894176.5</v>
      </c>
      <c r="FS64">
        <v>16742.778999999999</v>
      </c>
      <c r="FT64">
        <v>783545.625</v>
      </c>
      <c r="FU64">
        <v>3710001.5</v>
      </c>
      <c r="FV64">
        <v>8497.3870000000006</v>
      </c>
      <c r="FW64">
        <v>3924077</v>
      </c>
      <c r="FX64">
        <v>2920186</v>
      </c>
      <c r="FY64">
        <v>1657533.5</v>
      </c>
      <c r="FZ64">
        <v>754830.625</v>
      </c>
      <c r="GA64">
        <v>2835672.25</v>
      </c>
      <c r="GB64">
        <v>4021682</v>
      </c>
      <c r="GC64">
        <v>3515350.75</v>
      </c>
      <c r="GD64">
        <v>725707</v>
      </c>
      <c r="GE64">
        <v>560951.125</v>
      </c>
      <c r="GF64">
        <v>1438994.25</v>
      </c>
      <c r="GG64">
        <v>278363.125</v>
      </c>
      <c r="GH64">
        <v>2169685.5</v>
      </c>
      <c r="GI64">
        <v>272570.18800000002</v>
      </c>
      <c r="GJ64">
        <v>1938128.75</v>
      </c>
      <c r="GK64">
        <v>980438.06200000003</v>
      </c>
      <c r="GL64">
        <v>464775.81199999998</v>
      </c>
      <c r="GM64">
        <v>3268136.5</v>
      </c>
      <c r="GN64">
        <v>2711392.5</v>
      </c>
      <c r="GO64">
        <v>581127.43799999997</v>
      </c>
      <c r="GP64">
        <v>1301487.625</v>
      </c>
      <c r="GQ64">
        <v>3428173</v>
      </c>
      <c r="GR64">
        <v>605892.31200000003</v>
      </c>
      <c r="GS64">
        <v>889983.31200000003</v>
      </c>
      <c r="GT64">
        <v>633447.375</v>
      </c>
      <c r="GU64">
        <v>650690.625</v>
      </c>
      <c r="GV64">
        <v>621393.56200000003</v>
      </c>
      <c r="GW64">
        <v>1014012.25</v>
      </c>
      <c r="GX64">
        <v>4542618</v>
      </c>
      <c r="GY64">
        <v>342602.81199999998</v>
      </c>
      <c r="GZ64">
        <v>1894093</v>
      </c>
      <c r="HA64">
        <v>583292.875</v>
      </c>
      <c r="HB64">
        <v>1668255.875</v>
      </c>
      <c r="HC64">
        <v>1080316.5</v>
      </c>
      <c r="HD64">
        <v>1103732.25</v>
      </c>
      <c r="HE64">
        <v>651960.875</v>
      </c>
      <c r="HF64">
        <v>1522357.375</v>
      </c>
      <c r="HG64">
        <v>6405478</v>
      </c>
      <c r="HH64">
        <v>197291.81200000001</v>
      </c>
      <c r="HI64">
        <v>2357033.25</v>
      </c>
      <c r="HJ64">
        <v>728308.5</v>
      </c>
      <c r="HK64">
        <v>6671810</v>
      </c>
      <c r="HL64">
        <v>2319895.25</v>
      </c>
      <c r="HM64">
        <v>10356.106</v>
      </c>
      <c r="HN64">
        <v>976321.75</v>
      </c>
      <c r="HO64">
        <v>3449337</v>
      </c>
      <c r="HP64">
        <v>59640.512000000002</v>
      </c>
      <c r="HQ64">
        <v>184515.21900000001</v>
      </c>
      <c r="HR64">
        <v>483558.43800000002</v>
      </c>
      <c r="HS64">
        <v>1853127.25</v>
      </c>
      <c r="HT64">
        <v>102576.719</v>
      </c>
      <c r="HU64">
        <v>743823</v>
      </c>
      <c r="HV64">
        <v>790842.81200000003</v>
      </c>
      <c r="HW64">
        <v>286630.375</v>
      </c>
      <c r="HX64">
        <v>3282108.75</v>
      </c>
      <c r="HY64">
        <v>2423479.5</v>
      </c>
      <c r="HZ64">
        <v>661749.625</v>
      </c>
      <c r="IA64">
        <v>51098.836000000003</v>
      </c>
      <c r="IB64">
        <v>1106996.375</v>
      </c>
      <c r="IC64">
        <v>114916.352</v>
      </c>
      <c r="ID64">
        <v>903038.31200000003</v>
      </c>
      <c r="IE64">
        <v>376246.375</v>
      </c>
      <c r="IF64">
        <v>2160105</v>
      </c>
      <c r="IG64">
        <v>438518.125</v>
      </c>
      <c r="IH64">
        <v>1506259.25</v>
      </c>
      <c r="II64">
        <v>23053.393</v>
      </c>
      <c r="IJ64">
        <v>2118378</v>
      </c>
      <c r="IK64">
        <v>1860003.875</v>
      </c>
      <c r="IL64">
        <v>1974087.25</v>
      </c>
      <c r="IM64">
        <v>773977.56200000003</v>
      </c>
      <c r="IN64">
        <v>33822.292999999998</v>
      </c>
      <c r="IO64">
        <v>64526.879000000001</v>
      </c>
      <c r="IP64">
        <v>293290.75</v>
      </c>
      <c r="IQ64">
        <v>255220.859</v>
      </c>
      <c r="IR64">
        <v>22365.103999999999</v>
      </c>
      <c r="IS64">
        <v>10302.592000000001</v>
      </c>
      <c r="IT64">
        <v>55595.75</v>
      </c>
      <c r="IU64">
        <v>133582.609</v>
      </c>
      <c r="IV64">
        <v>64135.141000000003</v>
      </c>
    </row>
    <row r="65" spans="1:256" x14ac:dyDescent="0.15">
      <c r="A65">
        <v>35285.167999999998</v>
      </c>
      <c r="B65">
        <v>14719.129000000001</v>
      </c>
      <c r="C65">
        <v>14721.534</v>
      </c>
      <c r="D65">
        <v>36749.398000000001</v>
      </c>
      <c r="E65">
        <v>235624.641</v>
      </c>
      <c r="F65">
        <v>729794.75</v>
      </c>
      <c r="G65">
        <v>286166.75</v>
      </c>
      <c r="H65">
        <v>113791.867</v>
      </c>
      <c r="I65">
        <v>347595.78100000002</v>
      </c>
      <c r="J65">
        <v>2604.0729999999999</v>
      </c>
      <c r="K65">
        <v>1796348.375</v>
      </c>
      <c r="L65">
        <v>641134.75</v>
      </c>
      <c r="M65">
        <v>1037534.188</v>
      </c>
      <c r="N65">
        <v>678900</v>
      </c>
      <c r="O65">
        <v>145555.06200000001</v>
      </c>
      <c r="P65">
        <v>240160.234</v>
      </c>
      <c r="Q65">
        <v>476469.40600000002</v>
      </c>
      <c r="R65">
        <v>269343.06199999998</v>
      </c>
      <c r="S65">
        <v>1785173.875</v>
      </c>
      <c r="T65">
        <v>1142378.75</v>
      </c>
      <c r="U65">
        <v>123306.156</v>
      </c>
      <c r="V65">
        <v>239877.016</v>
      </c>
      <c r="W65">
        <v>541128.625</v>
      </c>
      <c r="X65">
        <v>415870.06199999998</v>
      </c>
      <c r="Y65">
        <v>648672.43799999997</v>
      </c>
      <c r="Z65">
        <v>947656.75</v>
      </c>
      <c r="AA65">
        <v>942986.375</v>
      </c>
      <c r="AB65">
        <v>693143.375</v>
      </c>
      <c r="AC65">
        <v>2160069.75</v>
      </c>
      <c r="AD65">
        <v>2803608.5</v>
      </c>
      <c r="AE65">
        <v>1618885.25</v>
      </c>
      <c r="AF65">
        <v>764826.31200000003</v>
      </c>
      <c r="AG65">
        <v>1061704</v>
      </c>
      <c r="AH65">
        <v>1722563.875</v>
      </c>
      <c r="AI65">
        <v>653406.5</v>
      </c>
      <c r="AJ65">
        <v>2463543.75</v>
      </c>
      <c r="AK65">
        <v>18168.516</v>
      </c>
      <c r="AL65">
        <v>115042.352</v>
      </c>
      <c r="AM65">
        <v>547892.875</v>
      </c>
      <c r="AN65">
        <v>2898551.5</v>
      </c>
      <c r="AO65">
        <v>272215.53100000002</v>
      </c>
      <c r="AP65">
        <v>899331.875</v>
      </c>
      <c r="AQ65">
        <v>460899.68800000002</v>
      </c>
      <c r="AR65">
        <v>419501.34399999998</v>
      </c>
      <c r="AS65">
        <v>63441.440999999999</v>
      </c>
      <c r="AT65">
        <v>1628201.875</v>
      </c>
      <c r="AU65">
        <v>1748205.375</v>
      </c>
      <c r="AV65">
        <v>487404.28100000002</v>
      </c>
      <c r="AW65">
        <v>79857.289000000004</v>
      </c>
      <c r="AX65">
        <v>3659015.25</v>
      </c>
      <c r="AY65">
        <v>2434171</v>
      </c>
      <c r="AZ65">
        <v>3334576</v>
      </c>
      <c r="BA65">
        <v>5540242.5</v>
      </c>
      <c r="BB65">
        <v>1079741.625</v>
      </c>
      <c r="BC65">
        <v>1794415.25</v>
      </c>
      <c r="BD65">
        <v>1003125.375</v>
      </c>
      <c r="BE65">
        <v>923422.375</v>
      </c>
      <c r="BF65">
        <v>509707.31199999998</v>
      </c>
      <c r="BG65">
        <v>524867.375</v>
      </c>
      <c r="BH65">
        <v>1670685.625</v>
      </c>
      <c r="BI65">
        <v>1009503.25</v>
      </c>
      <c r="BJ65">
        <v>462243.75</v>
      </c>
      <c r="BK65">
        <v>1195571.75</v>
      </c>
      <c r="BL65">
        <v>883342.875</v>
      </c>
      <c r="BM65">
        <v>1783670.5</v>
      </c>
      <c r="BN65">
        <v>6939060</v>
      </c>
      <c r="BO65">
        <v>1021758.062</v>
      </c>
      <c r="BP65">
        <v>727109.5</v>
      </c>
      <c r="BQ65">
        <v>3325656</v>
      </c>
      <c r="BR65">
        <v>426963.625</v>
      </c>
      <c r="BS65">
        <v>1861041</v>
      </c>
      <c r="BT65">
        <v>1977047.875</v>
      </c>
      <c r="BU65">
        <v>5229025.5</v>
      </c>
      <c r="BV65">
        <v>872267.375</v>
      </c>
      <c r="BW65">
        <v>315645.06199999998</v>
      </c>
      <c r="BX65">
        <v>2060083.875</v>
      </c>
      <c r="BY65">
        <v>544947.875</v>
      </c>
      <c r="BZ65">
        <v>130734.133</v>
      </c>
      <c r="CA65">
        <v>190818.68799999999</v>
      </c>
      <c r="CB65">
        <v>7177841.5</v>
      </c>
      <c r="CC65">
        <v>3777567.5</v>
      </c>
      <c r="CD65">
        <v>2415363.5</v>
      </c>
      <c r="CE65">
        <v>860718.125</v>
      </c>
      <c r="CF65">
        <v>5557790</v>
      </c>
      <c r="CG65">
        <v>1199759.5</v>
      </c>
      <c r="CH65">
        <v>1544878.875</v>
      </c>
      <c r="CI65">
        <v>337160.81199999998</v>
      </c>
      <c r="CJ65">
        <v>467446.125</v>
      </c>
      <c r="CK65">
        <v>501811.5</v>
      </c>
      <c r="CL65">
        <v>2907969.25</v>
      </c>
      <c r="CM65">
        <v>5295057</v>
      </c>
      <c r="CN65">
        <v>4936707</v>
      </c>
      <c r="CO65">
        <v>8591508</v>
      </c>
      <c r="CP65">
        <v>1983319.125</v>
      </c>
      <c r="CQ65">
        <v>477401.65600000002</v>
      </c>
      <c r="CR65">
        <v>578944.625</v>
      </c>
      <c r="CS65">
        <v>382856.75</v>
      </c>
      <c r="CT65">
        <v>425716.75</v>
      </c>
      <c r="CU65">
        <v>1283657.5</v>
      </c>
      <c r="CV65">
        <v>3617652</v>
      </c>
      <c r="CW65">
        <v>1875244.875</v>
      </c>
      <c r="CX65">
        <v>5785774.5</v>
      </c>
      <c r="CY65">
        <v>93152.835999999996</v>
      </c>
      <c r="CZ65">
        <v>744197.875</v>
      </c>
      <c r="DA65">
        <v>2705255.25</v>
      </c>
      <c r="DB65">
        <v>566729.25</v>
      </c>
      <c r="DC65">
        <v>695797.5</v>
      </c>
      <c r="DD65">
        <v>1001212.875</v>
      </c>
      <c r="DE65">
        <v>1385158</v>
      </c>
      <c r="DF65">
        <v>3302182</v>
      </c>
      <c r="DG65">
        <v>741466.875</v>
      </c>
      <c r="DH65">
        <v>255667</v>
      </c>
      <c r="DI65">
        <v>9433211</v>
      </c>
      <c r="DJ65">
        <v>169032.95300000001</v>
      </c>
      <c r="DK65">
        <v>1809259.125</v>
      </c>
      <c r="DL65">
        <v>6648728.5</v>
      </c>
      <c r="DM65">
        <v>2644125.75</v>
      </c>
      <c r="DN65">
        <v>369865</v>
      </c>
      <c r="DO65">
        <v>206616.609</v>
      </c>
      <c r="DP65">
        <v>775666.43799999997</v>
      </c>
      <c r="DQ65">
        <v>1584727</v>
      </c>
      <c r="DR65">
        <v>1383440.25</v>
      </c>
      <c r="DS65">
        <v>892459.5</v>
      </c>
      <c r="DT65">
        <v>2671985</v>
      </c>
      <c r="DU65">
        <v>2188618.75</v>
      </c>
      <c r="DV65">
        <v>3118741.75</v>
      </c>
      <c r="DW65">
        <v>3750505.5</v>
      </c>
      <c r="DX65">
        <v>102270.70299999999</v>
      </c>
      <c r="DY65" s="1">
        <v>12160927</v>
      </c>
      <c r="DZ65">
        <v>4476650</v>
      </c>
      <c r="EA65">
        <v>1167119.375</v>
      </c>
      <c r="EB65">
        <v>1556908.75</v>
      </c>
      <c r="EC65">
        <v>1851103.375</v>
      </c>
      <c r="ED65">
        <v>5146489</v>
      </c>
      <c r="EE65">
        <v>2332272.5</v>
      </c>
      <c r="EF65">
        <v>185394.15599999999</v>
      </c>
      <c r="EG65">
        <v>3186809.5</v>
      </c>
      <c r="EH65">
        <v>1158433</v>
      </c>
      <c r="EI65">
        <v>4748449.5</v>
      </c>
      <c r="EJ65">
        <v>1576941.625</v>
      </c>
      <c r="EK65">
        <v>3881665.25</v>
      </c>
      <c r="EL65">
        <v>994852.5</v>
      </c>
      <c r="EM65">
        <v>578318.06200000003</v>
      </c>
      <c r="EN65">
        <v>11534414</v>
      </c>
      <c r="EO65">
        <v>3603056</v>
      </c>
      <c r="EP65">
        <v>5967754</v>
      </c>
      <c r="EQ65">
        <v>433287.75</v>
      </c>
      <c r="ER65">
        <v>4082483.5</v>
      </c>
      <c r="ES65">
        <v>28425.884999999998</v>
      </c>
      <c r="ET65">
        <v>4903815</v>
      </c>
      <c r="EU65">
        <v>219298.79699999999</v>
      </c>
      <c r="EV65">
        <v>3568828.5</v>
      </c>
      <c r="EW65">
        <v>284102.78100000002</v>
      </c>
      <c r="EX65">
        <v>1745224.25</v>
      </c>
      <c r="EY65">
        <v>785030.625</v>
      </c>
      <c r="EZ65">
        <v>3251745</v>
      </c>
      <c r="FA65">
        <v>5211495</v>
      </c>
      <c r="FB65">
        <v>6745966.5</v>
      </c>
      <c r="FC65">
        <v>7235359</v>
      </c>
      <c r="FD65">
        <v>33437.230000000003</v>
      </c>
      <c r="FE65">
        <v>367193.46899999998</v>
      </c>
      <c r="FF65">
        <v>1240180.25</v>
      </c>
      <c r="FG65">
        <v>5070138.5</v>
      </c>
      <c r="FH65">
        <v>2838594.25</v>
      </c>
      <c r="FI65">
        <v>1455155.125</v>
      </c>
      <c r="FJ65">
        <v>1377992.5</v>
      </c>
      <c r="FK65">
        <v>238819.32800000001</v>
      </c>
      <c r="FL65">
        <v>5140200.5</v>
      </c>
      <c r="FM65">
        <v>2946398.5</v>
      </c>
      <c r="FN65">
        <v>735271.625</v>
      </c>
      <c r="FO65">
        <v>1917136.375</v>
      </c>
      <c r="FP65">
        <v>522694.75</v>
      </c>
      <c r="FQ65">
        <v>584136.75</v>
      </c>
      <c r="FR65">
        <v>1965597.5</v>
      </c>
      <c r="FS65">
        <v>4726033</v>
      </c>
      <c r="FT65">
        <v>202733.15599999999</v>
      </c>
      <c r="FU65">
        <v>911938.5</v>
      </c>
      <c r="FV65">
        <v>1881744.625</v>
      </c>
      <c r="FW65">
        <v>424846.28100000002</v>
      </c>
      <c r="FX65">
        <v>1150028.5</v>
      </c>
      <c r="FY65">
        <v>636691.5</v>
      </c>
      <c r="FZ65">
        <v>3275426.75</v>
      </c>
      <c r="GA65">
        <v>1057602.125</v>
      </c>
      <c r="GB65">
        <v>1016595.5</v>
      </c>
      <c r="GC65">
        <v>1129435.25</v>
      </c>
      <c r="GD65">
        <v>238565.07800000001</v>
      </c>
      <c r="GE65">
        <v>101187.961</v>
      </c>
      <c r="GF65">
        <v>6156.5050000000001</v>
      </c>
      <c r="GG65">
        <v>584362.56200000003</v>
      </c>
      <c r="GH65">
        <v>1441096</v>
      </c>
      <c r="GI65">
        <v>3914673.25</v>
      </c>
      <c r="GJ65">
        <v>1295084.875</v>
      </c>
      <c r="GK65">
        <v>4430432</v>
      </c>
      <c r="GL65">
        <v>1633619</v>
      </c>
      <c r="GM65">
        <v>2902177.5</v>
      </c>
      <c r="GN65">
        <v>407188.875</v>
      </c>
      <c r="GO65">
        <v>1937758</v>
      </c>
      <c r="GP65">
        <v>1890904</v>
      </c>
      <c r="GQ65">
        <v>759728.31200000003</v>
      </c>
      <c r="GR65">
        <v>2488693.5</v>
      </c>
      <c r="GS65">
        <v>1431966.875</v>
      </c>
      <c r="GT65">
        <v>2068549.875</v>
      </c>
      <c r="GU65">
        <v>71785.437999999995</v>
      </c>
      <c r="GV65">
        <v>4244104</v>
      </c>
      <c r="GW65">
        <v>1679443.125</v>
      </c>
      <c r="GX65">
        <v>551100.25</v>
      </c>
      <c r="GY65">
        <v>1771307.75</v>
      </c>
      <c r="GZ65">
        <v>499656.78100000002</v>
      </c>
      <c r="HA65">
        <v>1785423.25</v>
      </c>
      <c r="HB65">
        <v>562274.125</v>
      </c>
      <c r="HC65">
        <v>431732.875</v>
      </c>
      <c r="HD65">
        <v>194939.016</v>
      </c>
      <c r="HE65">
        <v>1112795.5</v>
      </c>
      <c r="HF65">
        <v>130079.07799999999</v>
      </c>
      <c r="HG65">
        <v>197622.93799999999</v>
      </c>
      <c r="HH65">
        <v>2013534.5</v>
      </c>
      <c r="HI65">
        <v>824144.25</v>
      </c>
      <c r="HJ65">
        <v>4621128</v>
      </c>
      <c r="HK65">
        <v>29398.907999999999</v>
      </c>
      <c r="HL65">
        <v>3557638.5</v>
      </c>
      <c r="HM65">
        <v>2255227.5</v>
      </c>
      <c r="HN65">
        <v>254990.234</v>
      </c>
      <c r="HO65">
        <v>49317.461000000003</v>
      </c>
      <c r="HP65">
        <v>1767432.375</v>
      </c>
      <c r="HQ65">
        <v>1127554</v>
      </c>
      <c r="HR65">
        <v>1084877.625</v>
      </c>
      <c r="HS65">
        <v>1541658.125</v>
      </c>
      <c r="HT65">
        <v>346252.18800000002</v>
      </c>
      <c r="HU65">
        <v>818321.625</v>
      </c>
      <c r="HV65">
        <v>770780.68799999997</v>
      </c>
      <c r="HW65">
        <v>549105.25</v>
      </c>
      <c r="HX65">
        <v>121471.109</v>
      </c>
      <c r="HY65">
        <v>288990.375</v>
      </c>
      <c r="HZ65">
        <v>169059.21900000001</v>
      </c>
      <c r="IA65">
        <v>1022117</v>
      </c>
      <c r="IB65">
        <v>174091.09400000001</v>
      </c>
      <c r="IC65">
        <v>617716.93799999997</v>
      </c>
      <c r="ID65">
        <v>207237.07800000001</v>
      </c>
      <c r="IE65">
        <v>238913.40599999999</v>
      </c>
      <c r="IF65">
        <v>2058573</v>
      </c>
      <c r="IG65">
        <v>220385.29699999999</v>
      </c>
      <c r="IH65">
        <v>225364.109</v>
      </c>
      <c r="II65">
        <v>222333.54699999999</v>
      </c>
      <c r="IJ65">
        <v>234115.17199999999</v>
      </c>
      <c r="IK65">
        <v>923711.625</v>
      </c>
      <c r="IL65">
        <v>338395.93800000002</v>
      </c>
      <c r="IM65">
        <v>1524633.125</v>
      </c>
      <c r="IN65">
        <v>1159413.75</v>
      </c>
      <c r="IO65">
        <v>1011442.25</v>
      </c>
      <c r="IP65">
        <v>968790.375</v>
      </c>
      <c r="IQ65">
        <v>242057.28099999999</v>
      </c>
      <c r="IR65">
        <v>115680.30499999999</v>
      </c>
      <c r="IS65">
        <v>28078.57</v>
      </c>
      <c r="IT65">
        <v>35609.116999999998</v>
      </c>
      <c r="IU65">
        <v>34578</v>
      </c>
      <c r="IV65">
        <v>11205.633</v>
      </c>
    </row>
    <row r="66" spans="1:256" x14ac:dyDescent="0.15">
      <c r="A66">
        <v>47041.02</v>
      </c>
      <c r="B66">
        <v>3540.1280000000002</v>
      </c>
      <c r="C66">
        <v>7522.5749999999998</v>
      </c>
      <c r="D66">
        <v>188.16800000000001</v>
      </c>
      <c r="E66">
        <v>44724.601999999999</v>
      </c>
      <c r="F66">
        <v>27623.303</v>
      </c>
      <c r="G66">
        <v>42785.866999999998</v>
      </c>
      <c r="H66">
        <v>379000.18800000002</v>
      </c>
      <c r="I66">
        <v>549621.06200000003</v>
      </c>
      <c r="J66">
        <v>544494</v>
      </c>
      <c r="K66">
        <v>530593</v>
      </c>
      <c r="L66">
        <v>108632.336</v>
      </c>
      <c r="M66">
        <v>1057951.625</v>
      </c>
      <c r="N66">
        <v>1380577.375</v>
      </c>
      <c r="O66">
        <v>109343.273</v>
      </c>
      <c r="P66">
        <v>1309134.75</v>
      </c>
      <c r="Q66">
        <v>669068.81200000003</v>
      </c>
      <c r="R66">
        <v>332692.40600000002</v>
      </c>
      <c r="S66">
        <v>767995.625</v>
      </c>
      <c r="T66">
        <v>185283.516</v>
      </c>
      <c r="U66">
        <v>1157583</v>
      </c>
      <c r="V66">
        <v>862924.125</v>
      </c>
      <c r="W66">
        <v>1404345.5</v>
      </c>
      <c r="X66">
        <v>317764.90600000002</v>
      </c>
      <c r="Y66">
        <v>764118.875</v>
      </c>
      <c r="Z66">
        <v>560835.75</v>
      </c>
      <c r="AA66">
        <v>454200.34399999998</v>
      </c>
      <c r="AB66">
        <v>457915.43800000002</v>
      </c>
      <c r="AC66">
        <v>3047100.75</v>
      </c>
      <c r="AD66">
        <v>653563.375</v>
      </c>
      <c r="AE66">
        <v>1037475</v>
      </c>
      <c r="AF66">
        <v>43180.065999999999</v>
      </c>
      <c r="AG66">
        <v>241250.141</v>
      </c>
      <c r="AH66">
        <v>1062648.875</v>
      </c>
      <c r="AI66">
        <v>1648260.75</v>
      </c>
      <c r="AJ66">
        <v>388505.56199999998</v>
      </c>
      <c r="AK66">
        <v>1810586.75</v>
      </c>
      <c r="AL66">
        <v>1629453.625</v>
      </c>
      <c r="AM66">
        <v>1505669.5</v>
      </c>
      <c r="AN66">
        <v>4927361</v>
      </c>
      <c r="AO66">
        <v>3532880</v>
      </c>
      <c r="AP66">
        <v>1541000.625</v>
      </c>
      <c r="AQ66">
        <v>494225.93800000002</v>
      </c>
      <c r="AR66">
        <v>1898219.5</v>
      </c>
      <c r="AS66">
        <v>385874.15600000002</v>
      </c>
      <c r="AT66">
        <v>852001.125</v>
      </c>
      <c r="AU66">
        <v>381982.84399999998</v>
      </c>
      <c r="AV66">
        <v>3059194.25</v>
      </c>
      <c r="AW66">
        <v>15633.914000000001</v>
      </c>
      <c r="AX66">
        <v>238197.81200000001</v>
      </c>
      <c r="AY66">
        <v>481880</v>
      </c>
      <c r="AZ66">
        <v>820117.875</v>
      </c>
      <c r="BA66">
        <v>547265.375</v>
      </c>
      <c r="BB66">
        <v>637323.68799999997</v>
      </c>
      <c r="BC66">
        <v>558136.375</v>
      </c>
      <c r="BD66">
        <v>775412.875</v>
      </c>
      <c r="BE66">
        <v>2224776.75</v>
      </c>
      <c r="BF66">
        <v>1223281.375</v>
      </c>
      <c r="BG66">
        <v>3706020.5</v>
      </c>
      <c r="BH66">
        <v>288666.93800000002</v>
      </c>
      <c r="BI66">
        <v>2759507.5</v>
      </c>
      <c r="BJ66">
        <v>2408633.5</v>
      </c>
      <c r="BK66">
        <v>684080.68799999997</v>
      </c>
      <c r="BL66">
        <v>275030.28100000002</v>
      </c>
      <c r="BM66">
        <v>364276.31199999998</v>
      </c>
      <c r="BN66">
        <v>4516068</v>
      </c>
      <c r="BO66">
        <v>1966860.25</v>
      </c>
      <c r="BP66">
        <v>1849300.875</v>
      </c>
      <c r="BQ66">
        <v>10423877</v>
      </c>
      <c r="BR66">
        <v>1640011.625</v>
      </c>
      <c r="BS66">
        <v>3790397.75</v>
      </c>
      <c r="BT66">
        <v>582012.56200000003</v>
      </c>
      <c r="BU66">
        <v>628564.31200000003</v>
      </c>
      <c r="BV66">
        <v>4637745</v>
      </c>
      <c r="BW66">
        <v>259083.46900000001</v>
      </c>
      <c r="BX66">
        <v>3050882</v>
      </c>
      <c r="BY66">
        <v>35635.105000000003</v>
      </c>
      <c r="BZ66">
        <v>2304296.25</v>
      </c>
      <c r="CA66">
        <v>1176227.375</v>
      </c>
      <c r="CB66">
        <v>2419637.5</v>
      </c>
      <c r="CC66">
        <v>2648706.25</v>
      </c>
      <c r="CD66">
        <v>1950808.875</v>
      </c>
      <c r="CE66">
        <v>6217444.5</v>
      </c>
      <c r="CF66">
        <v>2720904.5</v>
      </c>
      <c r="CG66">
        <v>200252.21900000001</v>
      </c>
      <c r="CH66">
        <v>4018463.5</v>
      </c>
      <c r="CI66">
        <v>919896.5</v>
      </c>
      <c r="CJ66">
        <v>1868995.375</v>
      </c>
      <c r="CK66">
        <v>43016.152000000002</v>
      </c>
      <c r="CL66">
        <v>682031.18799999997</v>
      </c>
      <c r="CM66">
        <v>411740.56199999998</v>
      </c>
      <c r="CN66">
        <v>959001.125</v>
      </c>
      <c r="CO66">
        <v>1932526</v>
      </c>
      <c r="CP66">
        <v>653910.125</v>
      </c>
      <c r="CQ66">
        <v>732706.81200000003</v>
      </c>
      <c r="CR66">
        <v>1683540.125</v>
      </c>
      <c r="CS66">
        <v>821866.56200000003</v>
      </c>
      <c r="CT66">
        <v>8787753</v>
      </c>
      <c r="CU66">
        <v>6667867.5</v>
      </c>
      <c r="CV66">
        <v>631325.68799999997</v>
      </c>
      <c r="CW66">
        <v>18517956</v>
      </c>
      <c r="CX66">
        <v>1819086.375</v>
      </c>
      <c r="CY66">
        <v>1389380.25</v>
      </c>
      <c r="CZ66">
        <v>2597388.25</v>
      </c>
      <c r="DA66">
        <v>908119.625</v>
      </c>
      <c r="DB66">
        <v>552827.56200000003</v>
      </c>
      <c r="DC66">
        <v>1038125.5</v>
      </c>
      <c r="DD66">
        <v>2270115.25</v>
      </c>
      <c r="DE66">
        <v>1501097.5</v>
      </c>
      <c r="DF66">
        <v>1292677.375</v>
      </c>
      <c r="DG66">
        <v>261832.734</v>
      </c>
      <c r="DH66">
        <v>7562446</v>
      </c>
      <c r="DI66">
        <v>1163845.25</v>
      </c>
      <c r="DJ66">
        <v>599760.5</v>
      </c>
      <c r="DK66">
        <v>2752160.75</v>
      </c>
      <c r="DL66">
        <v>456942.43800000002</v>
      </c>
      <c r="DM66">
        <v>163598.57800000001</v>
      </c>
      <c r="DN66">
        <v>437760.21899999998</v>
      </c>
      <c r="DO66">
        <v>3503190.75</v>
      </c>
      <c r="DP66">
        <v>582571.875</v>
      </c>
      <c r="DQ66">
        <v>1792300.875</v>
      </c>
      <c r="DR66">
        <v>9207416</v>
      </c>
      <c r="DS66">
        <v>10858959</v>
      </c>
      <c r="DT66">
        <v>2128811.5</v>
      </c>
      <c r="DU66">
        <v>1851301.625</v>
      </c>
      <c r="DV66">
        <v>839445.43799999997</v>
      </c>
      <c r="DW66">
        <v>516032.15600000002</v>
      </c>
      <c r="DX66">
        <v>576738.875</v>
      </c>
      <c r="DY66" s="1">
        <v>5437813</v>
      </c>
      <c r="DZ66">
        <v>4076332.25</v>
      </c>
      <c r="EA66">
        <v>246216.18799999999</v>
      </c>
      <c r="EB66">
        <v>4652.7939999999999</v>
      </c>
      <c r="EC66">
        <v>4789214.5</v>
      </c>
      <c r="ED66">
        <v>4378104</v>
      </c>
      <c r="EE66">
        <v>12367457</v>
      </c>
      <c r="EF66">
        <v>5264522</v>
      </c>
      <c r="EG66">
        <v>7551658</v>
      </c>
      <c r="EH66">
        <v>1339610.125</v>
      </c>
      <c r="EI66">
        <v>3843791.25</v>
      </c>
      <c r="EJ66">
        <v>5149040</v>
      </c>
      <c r="EK66">
        <v>5032412.5</v>
      </c>
      <c r="EL66">
        <v>574521.625</v>
      </c>
      <c r="EM66">
        <v>1153893.25</v>
      </c>
      <c r="EN66">
        <v>16871116</v>
      </c>
      <c r="EO66">
        <v>791.71500000000003</v>
      </c>
      <c r="EP66">
        <v>3100693.5</v>
      </c>
      <c r="EQ66">
        <v>4534539.5</v>
      </c>
      <c r="ER66">
        <v>268811.25</v>
      </c>
      <c r="ES66">
        <v>2731201.25</v>
      </c>
      <c r="ET66">
        <v>2699484.75</v>
      </c>
      <c r="EU66">
        <v>6825.2809999999999</v>
      </c>
      <c r="EV66">
        <v>116149.43799999999</v>
      </c>
      <c r="EW66">
        <v>671881.875</v>
      </c>
      <c r="EX66">
        <v>4389522.5</v>
      </c>
      <c r="EY66">
        <v>308323.21899999998</v>
      </c>
      <c r="EZ66">
        <v>205462.09400000001</v>
      </c>
      <c r="FA66">
        <v>3018602</v>
      </c>
      <c r="FB66">
        <v>3934061.5</v>
      </c>
      <c r="FC66">
        <v>2669330.75</v>
      </c>
      <c r="FD66">
        <v>1423366.25</v>
      </c>
      <c r="FE66">
        <v>589204.81200000003</v>
      </c>
      <c r="FF66">
        <v>1514881.625</v>
      </c>
      <c r="FG66">
        <v>981129.875</v>
      </c>
      <c r="FH66">
        <v>110445.95299999999</v>
      </c>
      <c r="FI66">
        <v>980078.5</v>
      </c>
      <c r="FJ66">
        <v>7278608</v>
      </c>
      <c r="FK66">
        <v>210148.09400000001</v>
      </c>
      <c r="FL66">
        <v>885722.5</v>
      </c>
      <c r="FM66">
        <v>2785117</v>
      </c>
      <c r="FN66">
        <v>453542.875</v>
      </c>
      <c r="FO66">
        <v>4881157</v>
      </c>
      <c r="FP66">
        <v>4108315</v>
      </c>
      <c r="FQ66">
        <v>3670441.5</v>
      </c>
      <c r="FR66">
        <v>3588067.75</v>
      </c>
      <c r="FS66">
        <v>1750904.875</v>
      </c>
      <c r="FT66">
        <v>3679425.75</v>
      </c>
      <c r="FU66">
        <v>580206.875</v>
      </c>
      <c r="FV66">
        <v>1555499.125</v>
      </c>
      <c r="FW66">
        <v>352093.15600000002</v>
      </c>
      <c r="FX66">
        <v>2143746</v>
      </c>
      <c r="FY66">
        <v>2266405.5</v>
      </c>
      <c r="FZ66">
        <v>1916222.375</v>
      </c>
      <c r="GA66">
        <v>1511917.375</v>
      </c>
      <c r="GB66">
        <v>682641.43799999997</v>
      </c>
      <c r="GC66">
        <v>835560.43799999997</v>
      </c>
      <c r="GD66">
        <v>305507.75</v>
      </c>
      <c r="GE66">
        <v>4464161.5</v>
      </c>
      <c r="GF66">
        <v>157698.65599999999</v>
      </c>
      <c r="GG66">
        <v>419950.25</v>
      </c>
      <c r="GH66">
        <v>2701508.5</v>
      </c>
      <c r="GI66">
        <v>1969089.5</v>
      </c>
      <c r="GJ66">
        <v>956243.06200000003</v>
      </c>
      <c r="GK66">
        <v>4495126</v>
      </c>
      <c r="GL66">
        <v>1034703.438</v>
      </c>
      <c r="GM66">
        <v>281130.875</v>
      </c>
      <c r="GN66">
        <v>1003699.312</v>
      </c>
      <c r="GO66">
        <v>8210598</v>
      </c>
      <c r="GP66">
        <v>5213059</v>
      </c>
      <c r="GQ66">
        <v>2237197.25</v>
      </c>
      <c r="GR66">
        <v>1586329.625</v>
      </c>
      <c r="GS66">
        <v>2359426.5</v>
      </c>
      <c r="GT66">
        <v>236904.109</v>
      </c>
      <c r="GU66">
        <v>200618.28099999999</v>
      </c>
      <c r="GV66">
        <v>615394.125</v>
      </c>
      <c r="GW66">
        <v>1338744.875</v>
      </c>
      <c r="GX66">
        <v>538429.125</v>
      </c>
      <c r="GY66">
        <v>1049968.375</v>
      </c>
      <c r="GZ66">
        <v>5061530</v>
      </c>
      <c r="HA66">
        <v>409627.15600000002</v>
      </c>
      <c r="HB66">
        <v>2446575.5</v>
      </c>
      <c r="HC66">
        <v>2077780.75</v>
      </c>
      <c r="HD66">
        <v>691053.81200000003</v>
      </c>
      <c r="HE66">
        <v>2204616.5</v>
      </c>
      <c r="HF66">
        <v>506646.90600000002</v>
      </c>
      <c r="HG66">
        <v>2377714.5</v>
      </c>
      <c r="HH66">
        <v>1262719.375</v>
      </c>
      <c r="HI66">
        <v>5229274.5</v>
      </c>
      <c r="HJ66">
        <v>827327.125</v>
      </c>
      <c r="HK66">
        <v>2115257</v>
      </c>
      <c r="HL66">
        <v>685477.43799999997</v>
      </c>
      <c r="HM66">
        <v>272220.81199999998</v>
      </c>
      <c r="HN66">
        <v>458754.875</v>
      </c>
      <c r="HO66">
        <v>3318626.5</v>
      </c>
      <c r="HP66">
        <v>5555675</v>
      </c>
      <c r="HQ66">
        <v>1161054</v>
      </c>
      <c r="HR66">
        <v>3717.5590000000002</v>
      </c>
      <c r="HS66">
        <v>319352.09399999998</v>
      </c>
      <c r="HT66">
        <v>312062.93800000002</v>
      </c>
      <c r="HU66">
        <v>1334096.875</v>
      </c>
      <c r="HV66">
        <v>1310319</v>
      </c>
      <c r="HW66">
        <v>358792.81199999998</v>
      </c>
      <c r="HX66">
        <v>89163.554999999993</v>
      </c>
      <c r="HY66">
        <v>1039314.25</v>
      </c>
      <c r="HZ66">
        <v>1548386.875</v>
      </c>
      <c r="IA66">
        <v>1447392.625</v>
      </c>
      <c r="IB66">
        <v>327870.875</v>
      </c>
      <c r="IC66">
        <v>3002514.25</v>
      </c>
      <c r="ID66">
        <v>3255312.75</v>
      </c>
      <c r="IE66">
        <v>1107138.5</v>
      </c>
      <c r="IF66">
        <v>3179550.5</v>
      </c>
      <c r="IG66">
        <v>1534827.25</v>
      </c>
      <c r="IH66">
        <v>1232125.75</v>
      </c>
      <c r="II66">
        <v>277429.18800000002</v>
      </c>
      <c r="IJ66">
        <v>30462.467000000001</v>
      </c>
      <c r="IK66">
        <v>81679.710999999996</v>
      </c>
      <c r="IL66">
        <v>890496.31200000003</v>
      </c>
      <c r="IM66">
        <v>716610.31200000003</v>
      </c>
      <c r="IN66">
        <v>186097.875</v>
      </c>
      <c r="IO66">
        <v>1376106</v>
      </c>
      <c r="IP66">
        <v>141827.53099999999</v>
      </c>
      <c r="IQ66">
        <v>836043.75</v>
      </c>
      <c r="IR66">
        <v>215875.18799999999</v>
      </c>
      <c r="IS66">
        <v>60925.788999999997</v>
      </c>
      <c r="IT66">
        <v>179724.20300000001</v>
      </c>
      <c r="IU66">
        <v>14671.544</v>
      </c>
      <c r="IV66">
        <v>32704.92</v>
      </c>
    </row>
    <row r="67" spans="1:256" x14ac:dyDescent="0.15">
      <c r="A67">
        <v>127527.414</v>
      </c>
      <c r="B67">
        <v>73282.983999999997</v>
      </c>
      <c r="C67">
        <v>66002.656000000003</v>
      </c>
      <c r="D67">
        <v>71381.773000000001</v>
      </c>
      <c r="E67">
        <v>53605.805</v>
      </c>
      <c r="F67">
        <v>283067.03100000002</v>
      </c>
      <c r="G67">
        <v>24099.025000000001</v>
      </c>
      <c r="H67">
        <v>2280857.25</v>
      </c>
      <c r="I67">
        <v>240870.016</v>
      </c>
      <c r="J67">
        <v>277085.875</v>
      </c>
      <c r="K67">
        <v>182225.891</v>
      </c>
      <c r="L67">
        <v>763074.5</v>
      </c>
      <c r="M67">
        <v>795196.56200000003</v>
      </c>
      <c r="N67">
        <v>57614.281000000003</v>
      </c>
      <c r="O67">
        <v>1741477.875</v>
      </c>
      <c r="P67">
        <v>33645.339999999997</v>
      </c>
      <c r="Q67">
        <v>76530.601999999999</v>
      </c>
      <c r="R67">
        <v>378609.25</v>
      </c>
      <c r="S67">
        <v>609415.875</v>
      </c>
      <c r="T67">
        <v>1133603.375</v>
      </c>
      <c r="U67">
        <v>181194.03099999999</v>
      </c>
      <c r="V67">
        <v>312200.28100000002</v>
      </c>
      <c r="W67">
        <v>2050021.375</v>
      </c>
      <c r="X67">
        <v>1085828.5</v>
      </c>
      <c r="Y67">
        <v>1192146.5</v>
      </c>
      <c r="Z67">
        <v>16236.941000000001</v>
      </c>
      <c r="AA67">
        <v>817265.18799999997</v>
      </c>
      <c r="AB67">
        <v>949671.375</v>
      </c>
      <c r="AC67">
        <v>53663.055</v>
      </c>
      <c r="AD67">
        <v>1415606.25</v>
      </c>
      <c r="AE67">
        <v>1794537</v>
      </c>
      <c r="AF67">
        <v>246362.79699999999</v>
      </c>
      <c r="AG67">
        <v>2022907.625</v>
      </c>
      <c r="AH67">
        <v>2437018.75</v>
      </c>
      <c r="AI67">
        <v>1695608.375</v>
      </c>
      <c r="AJ67">
        <v>149448.84400000001</v>
      </c>
      <c r="AK67">
        <v>1297738.875</v>
      </c>
      <c r="AL67">
        <v>947752.68799999997</v>
      </c>
      <c r="AM67">
        <v>516751.25</v>
      </c>
      <c r="AN67">
        <v>4278415</v>
      </c>
      <c r="AO67">
        <v>2167743.25</v>
      </c>
      <c r="AP67">
        <v>92427.843999999997</v>
      </c>
      <c r="AQ67">
        <v>917390.81200000003</v>
      </c>
      <c r="AR67">
        <v>465172.06199999998</v>
      </c>
      <c r="AS67">
        <v>272366.53100000002</v>
      </c>
      <c r="AT67">
        <v>247208.07800000001</v>
      </c>
      <c r="AU67">
        <v>1209327.75</v>
      </c>
      <c r="AV67">
        <v>2354081</v>
      </c>
      <c r="AW67">
        <v>2034556.75</v>
      </c>
      <c r="AX67">
        <v>2308860</v>
      </c>
      <c r="AY67">
        <v>3810313.75</v>
      </c>
      <c r="AZ67">
        <v>117821.31200000001</v>
      </c>
      <c r="BA67">
        <v>5196952.5</v>
      </c>
      <c r="BB67">
        <v>2744382.25</v>
      </c>
      <c r="BC67">
        <v>1374927.75</v>
      </c>
      <c r="BD67">
        <v>1111666.5</v>
      </c>
      <c r="BE67">
        <v>291028.625</v>
      </c>
      <c r="BF67">
        <v>274410.18800000002</v>
      </c>
      <c r="BG67">
        <v>1568311.125</v>
      </c>
      <c r="BH67">
        <v>2605901</v>
      </c>
      <c r="BI67">
        <v>404991.15600000002</v>
      </c>
      <c r="BJ67">
        <v>2246310.25</v>
      </c>
      <c r="BK67">
        <v>1861531.25</v>
      </c>
      <c r="BL67">
        <v>1424017.25</v>
      </c>
      <c r="BM67">
        <v>1262557.5</v>
      </c>
      <c r="BN67">
        <v>1988586.5</v>
      </c>
      <c r="BO67">
        <v>530317.125</v>
      </c>
      <c r="BP67">
        <v>37428.815999999999</v>
      </c>
      <c r="BQ67">
        <v>1006205.062</v>
      </c>
      <c r="BR67">
        <v>793189.43799999997</v>
      </c>
      <c r="BS67">
        <v>2098100.75</v>
      </c>
      <c r="BT67">
        <v>1042700.688</v>
      </c>
      <c r="BU67">
        <v>1195267</v>
      </c>
      <c r="BV67">
        <v>6011786</v>
      </c>
      <c r="BW67">
        <v>2188783.25</v>
      </c>
      <c r="BX67">
        <v>6571677</v>
      </c>
      <c r="BY67">
        <v>1009432.188</v>
      </c>
      <c r="BZ67">
        <v>1422119.875</v>
      </c>
      <c r="CA67">
        <v>555781.43799999997</v>
      </c>
      <c r="CB67">
        <v>322748.875</v>
      </c>
      <c r="CC67">
        <v>4464543</v>
      </c>
      <c r="CD67">
        <v>136724.90599999999</v>
      </c>
      <c r="CE67">
        <v>2409324.5</v>
      </c>
      <c r="CF67">
        <v>1142400</v>
      </c>
      <c r="CG67">
        <v>445364.71899999998</v>
      </c>
      <c r="CH67">
        <v>2480030</v>
      </c>
      <c r="CI67">
        <v>218334.78099999999</v>
      </c>
      <c r="CJ67">
        <v>6413371</v>
      </c>
      <c r="CK67">
        <v>821212</v>
      </c>
      <c r="CL67">
        <v>743215.56200000003</v>
      </c>
      <c r="CM67">
        <v>716727.625</v>
      </c>
      <c r="CN67">
        <v>3158605</v>
      </c>
      <c r="CO67">
        <v>3980383.5</v>
      </c>
      <c r="CP67">
        <v>1032442</v>
      </c>
      <c r="CQ67">
        <v>3170934</v>
      </c>
      <c r="CR67">
        <v>757617.06200000003</v>
      </c>
      <c r="CS67">
        <v>5854960.5</v>
      </c>
      <c r="CT67">
        <v>7189042.5</v>
      </c>
      <c r="CU67">
        <v>3133978</v>
      </c>
      <c r="CV67">
        <v>1050362.5</v>
      </c>
      <c r="CW67">
        <v>7830208</v>
      </c>
      <c r="CX67">
        <v>4531818</v>
      </c>
      <c r="CY67">
        <v>1893016.75</v>
      </c>
      <c r="CZ67">
        <v>3391917.75</v>
      </c>
      <c r="DA67">
        <v>2136879</v>
      </c>
      <c r="DB67">
        <v>920978.06200000003</v>
      </c>
      <c r="DC67">
        <v>5168844.5</v>
      </c>
      <c r="DD67">
        <v>1112735.375</v>
      </c>
      <c r="DE67">
        <v>164503.42199999999</v>
      </c>
      <c r="DF67">
        <v>10085562</v>
      </c>
      <c r="DG67">
        <v>9338965</v>
      </c>
      <c r="DH67">
        <v>1092876.25</v>
      </c>
      <c r="DI67">
        <v>4091547</v>
      </c>
      <c r="DJ67">
        <v>5737174.5</v>
      </c>
      <c r="DK67">
        <v>7340092</v>
      </c>
      <c r="DL67">
        <v>482975.625</v>
      </c>
      <c r="DM67">
        <v>50995.48</v>
      </c>
      <c r="DN67">
        <v>72411.312000000005</v>
      </c>
      <c r="DO67">
        <v>1524981</v>
      </c>
      <c r="DP67">
        <v>524200.90600000002</v>
      </c>
      <c r="DQ67">
        <v>791512.25</v>
      </c>
      <c r="DR67">
        <v>102346.859</v>
      </c>
      <c r="DS67">
        <v>9221787</v>
      </c>
      <c r="DT67">
        <v>3676963.75</v>
      </c>
      <c r="DU67">
        <v>1289882</v>
      </c>
      <c r="DV67">
        <v>322746.46899999998</v>
      </c>
      <c r="DW67">
        <v>1164691</v>
      </c>
      <c r="DX67">
        <v>1571304</v>
      </c>
      <c r="DY67" s="1">
        <v>96647.891000000003</v>
      </c>
      <c r="DZ67">
        <v>289412.15600000002</v>
      </c>
      <c r="EA67">
        <v>630983.125</v>
      </c>
      <c r="EB67">
        <v>902637.875</v>
      </c>
      <c r="EC67">
        <v>4767120.5</v>
      </c>
      <c r="ED67">
        <v>7144967</v>
      </c>
      <c r="EE67">
        <v>1837860.625</v>
      </c>
      <c r="EF67">
        <v>1253685</v>
      </c>
      <c r="EG67">
        <v>886035.31200000003</v>
      </c>
      <c r="EH67">
        <v>823711.875</v>
      </c>
      <c r="EI67">
        <v>1373518.375</v>
      </c>
      <c r="EJ67">
        <v>4867210</v>
      </c>
      <c r="EK67">
        <v>4830017.5</v>
      </c>
      <c r="EL67">
        <v>5579039</v>
      </c>
      <c r="EM67">
        <v>2804252</v>
      </c>
      <c r="EN67">
        <v>5511061.5</v>
      </c>
      <c r="EO67">
        <v>2456534.5</v>
      </c>
      <c r="EP67">
        <v>2000238.5</v>
      </c>
      <c r="EQ67">
        <v>9508802</v>
      </c>
      <c r="ER67">
        <v>302851.09399999998</v>
      </c>
      <c r="ES67">
        <v>2193950.5</v>
      </c>
      <c r="ET67">
        <v>5008341.5</v>
      </c>
      <c r="EU67">
        <v>1122313.125</v>
      </c>
      <c r="EV67">
        <v>2748857.5</v>
      </c>
      <c r="EW67">
        <v>1407650.125</v>
      </c>
      <c r="EX67">
        <v>6770077</v>
      </c>
      <c r="EY67">
        <v>3950074.25</v>
      </c>
      <c r="EZ67">
        <v>2307426</v>
      </c>
      <c r="FA67">
        <v>6135848.5</v>
      </c>
      <c r="FB67">
        <v>142810.68799999999</v>
      </c>
      <c r="FC67">
        <v>2995294</v>
      </c>
      <c r="FD67">
        <v>347310.78100000002</v>
      </c>
      <c r="FE67">
        <v>8242796</v>
      </c>
      <c r="FF67">
        <v>4219357</v>
      </c>
      <c r="FG67">
        <v>2016152.25</v>
      </c>
      <c r="FH67">
        <v>1216259.375</v>
      </c>
      <c r="FI67">
        <v>818719.68799999997</v>
      </c>
      <c r="FJ67">
        <v>385282.68800000002</v>
      </c>
      <c r="FK67">
        <v>2293170.5</v>
      </c>
      <c r="FL67">
        <v>3402964.5</v>
      </c>
      <c r="FM67">
        <v>2812909.25</v>
      </c>
      <c r="FN67">
        <v>5269621.5</v>
      </c>
      <c r="FO67">
        <v>3966584.5</v>
      </c>
      <c r="FP67">
        <v>1375625.125</v>
      </c>
      <c r="FQ67">
        <v>5047659</v>
      </c>
      <c r="FR67">
        <v>2042187.5</v>
      </c>
      <c r="FS67">
        <v>1328079.125</v>
      </c>
      <c r="FT67">
        <v>628541.375</v>
      </c>
      <c r="FU67">
        <v>2969711.25</v>
      </c>
      <c r="FV67">
        <v>26060.563999999998</v>
      </c>
      <c r="FW67">
        <v>5335383.5</v>
      </c>
      <c r="FX67">
        <v>1184675.125</v>
      </c>
      <c r="FY67">
        <v>264179.81199999998</v>
      </c>
      <c r="FZ67">
        <v>940341.375</v>
      </c>
      <c r="GA67">
        <v>93151.297000000006</v>
      </c>
      <c r="GB67">
        <v>424314.90600000002</v>
      </c>
      <c r="GC67">
        <v>11382444</v>
      </c>
      <c r="GD67">
        <v>8124480</v>
      </c>
      <c r="GE67">
        <v>2462878.75</v>
      </c>
      <c r="GF67">
        <v>3160709.25</v>
      </c>
      <c r="GG67">
        <v>1680256.875</v>
      </c>
      <c r="GH67">
        <v>2932346.5</v>
      </c>
      <c r="GI67">
        <v>1298859.5</v>
      </c>
      <c r="GJ67">
        <v>5092283</v>
      </c>
      <c r="GK67">
        <v>8372552.5</v>
      </c>
      <c r="GL67">
        <v>2463237</v>
      </c>
      <c r="GM67">
        <v>441789.875</v>
      </c>
      <c r="GN67">
        <v>1705704.125</v>
      </c>
      <c r="GO67">
        <v>1273816.5</v>
      </c>
      <c r="GP67">
        <v>656365.18799999997</v>
      </c>
      <c r="GQ67">
        <v>699611.68799999997</v>
      </c>
      <c r="GR67">
        <v>1344245.625</v>
      </c>
      <c r="GS67">
        <v>450258.78100000002</v>
      </c>
      <c r="GT67">
        <v>1096897.875</v>
      </c>
      <c r="GU67">
        <v>207583.40599999999</v>
      </c>
      <c r="GV67">
        <v>1964849.25</v>
      </c>
      <c r="GW67">
        <v>3673664</v>
      </c>
      <c r="GX67">
        <v>1018930.812</v>
      </c>
      <c r="GY67">
        <v>122989.414</v>
      </c>
      <c r="GZ67">
        <v>740277.56200000003</v>
      </c>
      <c r="HA67">
        <v>616400.18799999997</v>
      </c>
      <c r="HB67">
        <v>1450130.5</v>
      </c>
      <c r="HC67">
        <v>175531.734</v>
      </c>
      <c r="HD67">
        <v>1864881.375</v>
      </c>
      <c r="HE67">
        <v>312772.81199999998</v>
      </c>
      <c r="HF67">
        <v>104259.609</v>
      </c>
      <c r="HG67">
        <v>691891.18799999997</v>
      </c>
      <c r="HH67">
        <v>1143663.875</v>
      </c>
      <c r="HI67">
        <v>865982.875</v>
      </c>
      <c r="HJ67">
        <v>277546.65600000002</v>
      </c>
      <c r="HK67">
        <v>2423881.75</v>
      </c>
      <c r="HL67">
        <v>375738</v>
      </c>
      <c r="HM67">
        <v>199428.125</v>
      </c>
      <c r="HN67">
        <v>3139385.75</v>
      </c>
      <c r="HO67">
        <v>583122.93799999997</v>
      </c>
      <c r="HP67">
        <v>1185707.625</v>
      </c>
      <c r="HQ67">
        <v>259899.21900000001</v>
      </c>
      <c r="HR67">
        <v>54566.086000000003</v>
      </c>
      <c r="HS67">
        <v>1043524.75</v>
      </c>
      <c r="HT67">
        <v>828372.43799999997</v>
      </c>
      <c r="HU67">
        <v>743191.875</v>
      </c>
      <c r="HV67">
        <v>1565972.5</v>
      </c>
      <c r="HW67">
        <v>497476.375</v>
      </c>
      <c r="HX67">
        <v>882823.125</v>
      </c>
      <c r="HY67">
        <v>61979.281000000003</v>
      </c>
      <c r="HZ67">
        <v>3741313</v>
      </c>
      <c r="IA67">
        <v>1225840.75</v>
      </c>
      <c r="IB67">
        <v>537088.68799999997</v>
      </c>
      <c r="IC67">
        <v>314191</v>
      </c>
      <c r="ID67">
        <v>425400.06199999998</v>
      </c>
      <c r="IE67">
        <v>506563.84399999998</v>
      </c>
      <c r="IF67">
        <v>29063.266</v>
      </c>
      <c r="IG67">
        <v>571546.18799999997</v>
      </c>
      <c r="IH67">
        <v>976258.93799999997</v>
      </c>
      <c r="II67">
        <v>1134967.375</v>
      </c>
      <c r="IJ67">
        <v>500237.34399999998</v>
      </c>
      <c r="IK67">
        <v>183601.734</v>
      </c>
      <c r="IL67">
        <v>258367.266</v>
      </c>
      <c r="IM67">
        <v>172303.95300000001</v>
      </c>
      <c r="IN67">
        <v>830063.31200000003</v>
      </c>
      <c r="IO67">
        <v>942873.75</v>
      </c>
      <c r="IP67">
        <v>186877.984</v>
      </c>
      <c r="IQ67">
        <v>25360.298999999999</v>
      </c>
      <c r="IR67">
        <v>325772.25</v>
      </c>
      <c r="IS67">
        <v>22544.013999999999</v>
      </c>
      <c r="IT67">
        <v>137865.71900000001</v>
      </c>
      <c r="IU67">
        <v>65342.061999999998</v>
      </c>
      <c r="IV67">
        <v>95753.960999999996</v>
      </c>
    </row>
    <row r="68" spans="1:256" x14ac:dyDescent="0.15">
      <c r="A68">
        <v>44350.574000000001</v>
      </c>
      <c r="B68">
        <v>11886.754000000001</v>
      </c>
      <c r="C68">
        <v>7747.8040000000001</v>
      </c>
      <c r="D68">
        <v>90634.797000000006</v>
      </c>
      <c r="E68">
        <v>281096.68800000002</v>
      </c>
      <c r="F68">
        <v>47794.171999999999</v>
      </c>
      <c r="G68">
        <v>10978.184999999999</v>
      </c>
      <c r="H68">
        <v>90013.702999999994</v>
      </c>
      <c r="I68">
        <v>446001.375</v>
      </c>
      <c r="J68">
        <v>330031.53100000002</v>
      </c>
      <c r="K68">
        <v>36375.355000000003</v>
      </c>
      <c r="L68">
        <v>1017708.938</v>
      </c>
      <c r="M68">
        <v>660118.43799999997</v>
      </c>
      <c r="N68">
        <v>1764308</v>
      </c>
      <c r="O68">
        <v>889731.43799999997</v>
      </c>
      <c r="P68">
        <v>489493.09399999998</v>
      </c>
      <c r="Q68">
        <v>616213.125</v>
      </c>
      <c r="R68">
        <v>1416038.75</v>
      </c>
      <c r="S68">
        <v>239220.18799999999</v>
      </c>
      <c r="T68">
        <v>1653512.125</v>
      </c>
      <c r="U68">
        <v>245263.391</v>
      </c>
      <c r="V68">
        <v>177473.391</v>
      </c>
      <c r="W68">
        <v>672266.18799999997</v>
      </c>
      <c r="X68">
        <v>469492.18800000002</v>
      </c>
      <c r="Y68">
        <v>4230379.5</v>
      </c>
      <c r="Z68">
        <v>689315.81200000003</v>
      </c>
      <c r="AA68">
        <v>180425.29699999999</v>
      </c>
      <c r="AB68">
        <v>521101.43800000002</v>
      </c>
      <c r="AC68">
        <v>1033807.312</v>
      </c>
      <c r="AD68">
        <v>2245130.5</v>
      </c>
      <c r="AE68">
        <v>112310.17200000001</v>
      </c>
      <c r="AF68">
        <v>624704.68799999997</v>
      </c>
      <c r="AG68">
        <v>140395.359</v>
      </c>
      <c r="AH68">
        <v>692573</v>
      </c>
      <c r="AI68">
        <v>1064453.625</v>
      </c>
      <c r="AJ68">
        <v>874409.75</v>
      </c>
      <c r="AK68">
        <v>541029</v>
      </c>
      <c r="AL68">
        <v>304930.21899999998</v>
      </c>
      <c r="AM68">
        <v>128974.273</v>
      </c>
      <c r="AN68">
        <v>2053343</v>
      </c>
      <c r="AO68">
        <v>145472.859</v>
      </c>
      <c r="AP68">
        <v>3775416</v>
      </c>
      <c r="AQ68">
        <v>2357640.75</v>
      </c>
      <c r="AR68">
        <v>98475.531000000003</v>
      </c>
      <c r="AS68">
        <v>2031897.25</v>
      </c>
      <c r="AT68">
        <v>4414964</v>
      </c>
      <c r="AU68">
        <v>2148037</v>
      </c>
      <c r="AV68">
        <v>1231882.625</v>
      </c>
      <c r="AW68">
        <v>3110106</v>
      </c>
      <c r="AX68">
        <v>2035171.75</v>
      </c>
      <c r="AY68">
        <v>3438.1680000000001</v>
      </c>
      <c r="AZ68">
        <v>1461579.625</v>
      </c>
      <c r="BA68">
        <v>3173395.75</v>
      </c>
      <c r="BB68">
        <v>221179.95300000001</v>
      </c>
      <c r="BC68">
        <v>765816.25</v>
      </c>
      <c r="BD68">
        <v>952735.43799999997</v>
      </c>
      <c r="BE68">
        <v>512768.06199999998</v>
      </c>
      <c r="BF68">
        <v>52018.508000000002</v>
      </c>
      <c r="BG68">
        <v>3048772.75</v>
      </c>
      <c r="BH68">
        <v>840650.81200000003</v>
      </c>
      <c r="BI68">
        <v>2684411.75</v>
      </c>
      <c r="BJ68">
        <v>1220905.75</v>
      </c>
      <c r="BK68">
        <v>1926732.125</v>
      </c>
      <c r="BL68">
        <v>2118421.5</v>
      </c>
      <c r="BM68">
        <v>2417625.75</v>
      </c>
      <c r="BN68">
        <v>1547687.125</v>
      </c>
      <c r="BO68">
        <v>2062504.125</v>
      </c>
      <c r="BP68">
        <v>1810665.375</v>
      </c>
      <c r="BQ68">
        <v>2050095.625</v>
      </c>
      <c r="BR68">
        <v>7278852.5</v>
      </c>
      <c r="BS68">
        <v>3745575.5</v>
      </c>
      <c r="BT68">
        <v>2272903.75</v>
      </c>
      <c r="BU68">
        <v>1787226</v>
      </c>
      <c r="BV68">
        <v>6770327.5</v>
      </c>
      <c r="BW68">
        <v>2250320.5</v>
      </c>
      <c r="BX68">
        <v>2334902</v>
      </c>
      <c r="BY68">
        <v>193123.78099999999</v>
      </c>
      <c r="BZ68">
        <v>190435.766</v>
      </c>
      <c r="CA68">
        <v>221307.484</v>
      </c>
      <c r="CB68">
        <v>3746760.25</v>
      </c>
      <c r="CC68">
        <v>228037.81200000001</v>
      </c>
      <c r="CD68">
        <v>1772521.5</v>
      </c>
      <c r="CE68">
        <v>4399459.5</v>
      </c>
      <c r="CF68">
        <v>1553455.5</v>
      </c>
      <c r="CG68">
        <v>112490.5</v>
      </c>
      <c r="CH68">
        <v>1531631.25</v>
      </c>
      <c r="CI68">
        <v>2935309.75</v>
      </c>
      <c r="CJ68">
        <v>5296446</v>
      </c>
      <c r="CK68">
        <v>277932.96899999998</v>
      </c>
      <c r="CL68">
        <v>6592188.5</v>
      </c>
      <c r="CM68">
        <v>2471843</v>
      </c>
      <c r="CN68">
        <v>4383330.5</v>
      </c>
      <c r="CO68">
        <v>473558.78100000002</v>
      </c>
      <c r="CP68">
        <v>4360372</v>
      </c>
      <c r="CQ68">
        <v>138877.57800000001</v>
      </c>
      <c r="CR68">
        <v>1742508.25</v>
      </c>
      <c r="CS68">
        <v>2009969.25</v>
      </c>
      <c r="CT68">
        <v>168593.28099999999</v>
      </c>
      <c r="CU68">
        <v>2889464.75</v>
      </c>
      <c r="CV68">
        <v>3483763</v>
      </c>
      <c r="CW68">
        <v>816319.875</v>
      </c>
      <c r="CX68">
        <v>12260141</v>
      </c>
      <c r="CY68">
        <v>2742695.5</v>
      </c>
      <c r="CZ68">
        <v>1305195.125</v>
      </c>
      <c r="DA68">
        <v>1307540.75</v>
      </c>
      <c r="DB68">
        <v>2984188.25</v>
      </c>
      <c r="DC68">
        <v>3407358.75</v>
      </c>
      <c r="DD68">
        <v>530999.75</v>
      </c>
      <c r="DE68">
        <v>7289202.5</v>
      </c>
      <c r="DF68">
        <v>13113581</v>
      </c>
      <c r="DG68">
        <v>920633.625</v>
      </c>
      <c r="DH68">
        <v>852515.56200000003</v>
      </c>
      <c r="DI68">
        <v>2831201.75</v>
      </c>
      <c r="DJ68">
        <v>1046675.875</v>
      </c>
      <c r="DK68">
        <v>810779</v>
      </c>
      <c r="DL68">
        <v>5262599</v>
      </c>
      <c r="DM68">
        <v>3261765.5</v>
      </c>
      <c r="DN68">
        <v>1288898.75</v>
      </c>
      <c r="DO68">
        <v>5523945</v>
      </c>
      <c r="DP68">
        <v>347285.15600000002</v>
      </c>
      <c r="DQ68">
        <v>1022508.625</v>
      </c>
      <c r="DR68">
        <v>3287628.5</v>
      </c>
      <c r="DS68">
        <v>495558.125</v>
      </c>
      <c r="DT68">
        <v>2829620</v>
      </c>
      <c r="DU68">
        <v>416676.56199999998</v>
      </c>
      <c r="DV68">
        <v>6022655</v>
      </c>
      <c r="DW68">
        <v>13383967</v>
      </c>
      <c r="DX68">
        <v>1385678.5</v>
      </c>
      <c r="DY68" s="1">
        <v>1339393.25</v>
      </c>
      <c r="DZ68">
        <v>3298051.5</v>
      </c>
      <c r="EA68">
        <v>1488783.75</v>
      </c>
      <c r="EB68">
        <v>6030875</v>
      </c>
      <c r="EC68">
        <v>79907.266000000003</v>
      </c>
      <c r="ED68">
        <v>241225.45300000001</v>
      </c>
      <c r="EE68">
        <v>800258.5</v>
      </c>
      <c r="EF68">
        <v>1695096.875</v>
      </c>
      <c r="EG68">
        <v>315064.46899999998</v>
      </c>
      <c r="EH68">
        <v>2690942</v>
      </c>
      <c r="EI68">
        <v>4477230</v>
      </c>
      <c r="EJ68">
        <v>3687395</v>
      </c>
      <c r="EK68">
        <v>794661.75</v>
      </c>
      <c r="EL68">
        <v>1489206.625</v>
      </c>
      <c r="EM68">
        <v>19542.004000000001</v>
      </c>
      <c r="EN68">
        <v>94469.983999999997</v>
      </c>
      <c r="EO68">
        <v>1213858.75</v>
      </c>
      <c r="EP68">
        <v>5679314</v>
      </c>
      <c r="EQ68">
        <v>1086276.25</v>
      </c>
      <c r="ER68">
        <v>4275282</v>
      </c>
      <c r="ES68">
        <v>285643.96899999998</v>
      </c>
      <c r="ET68">
        <v>2712323.5</v>
      </c>
      <c r="EU68">
        <v>3150346.5</v>
      </c>
      <c r="EV68">
        <v>5361176</v>
      </c>
      <c r="EW68">
        <v>480184.625</v>
      </c>
      <c r="EX68">
        <v>2287265.5</v>
      </c>
      <c r="EY68">
        <v>772367.68799999997</v>
      </c>
      <c r="EZ68">
        <v>7523747</v>
      </c>
      <c r="FA68">
        <v>5190364</v>
      </c>
      <c r="FB68">
        <v>3541859</v>
      </c>
      <c r="FC68">
        <v>2329708</v>
      </c>
      <c r="FD68">
        <v>155671.59400000001</v>
      </c>
      <c r="FE68">
        <v>593974.25</v>
      </c>
      <c r="FF68">
        <v>4111046.25</v>
      </c>
      <c r="FG68">
        <v>140737.109</v>
      </c>
      <c r="FH68">
        <v>580211.125</v>
      </c>
      <c r="FI68">
        <v>675065.93799999997</v>
      </c>
      <c r="FJ68">
        <v>7825773.5</v>
      </c>
      <c r="FK68">
        <v>1568448.375</v>
      </c>
      <c r="FL68">
        <v>1343506.375</v>
      </c>
      <c r="FM68">
        <v>2193195.25</v>
      </c>
      <c r="FN68">
        <v>218752.516</v>
      </c>
      <c r="FO68">
        <v>1036599.25</v>
      </c>
      <c r="FP68">
        <v>5629636.5</v>
      </c>
      <c r="FQ68">
        <v>589685.875</v>
      </c>
      <c r="FR68">
        <v>639994.31200000003</v>
      </c>
      <c r="FS68">
        <v>892108.06200000003</v>
      </c>
      <c r="FT68">
        <v>86440.804999999993</v>
      </c>
      <c r="FU68">
        <v>867624.25</v>
      </c>
      <c r="FV68">
        <v>518392.81199999998</v>
      </c>
      <c r="FW68">
        <v>3904426.5</v>
      </c>
      <c r="FX68">
        <v>313194.59399999998</v>
      </c>
      <c r="FY68">
        <v>431745.78100000002</v>
      </c>
      <c r="FZ68">
        <v>4848567</v>
      </c>
      <c r="GA68">
        <v>904408.56200000003</v>
      </c>
      <c r="GB68">
        <v>647281.43799999997</v>
      </c>
      <c r="GC68">
        <v>2694930</v>
      </c>
      <c r="GD68">
        <v>1356761.75</v>
      </c>
      <c r="GE68">
        <v>505127.18800000002</v>
      </c>
      <c r="GF68">
        <v>2797707</v>
      </c>
      <c r="GG68">
        <v>1787620.125</v>
      </c>
      <c r="GH68">
        <v>3261141.5</v>
      </c>
      <c r="GI68">
        <v>246916.70300000001</v>
      </c>
      <c r="GJ68">
        <v>234615.42199999999</v>
      </c>
      <c r="GK68">
        <v>2380378</v>
      </c>
      <c r="GL68">
        <v>2524660.5</v>
      </c>
      <c r="GM68">
        <v>738601.81200000003</v>
      </c>
      <c r="GN68">
        <v>10280451</v>
      </c>
      <c r="GO68">
        <v>5982827</v>
      </c>
      <c r="GP68">
        <v>1881343.5</v>
      </c>
      <c r="GQ68">
        <v>137749.5</v>
      </c>
      <c r="GR68">
        <v>2605682</v>
      </c>
      <c r="GS68">
        <v>4394052</v>
      </c>
      <c r="GT68">
        <v>986594.68799999997</v>
      </c>
      <c r="GU68">
        <v>1253081.25</v>
      </c>
      <c r="GV68">
        <v>1002593.5</v>
      </c>
      <c r="GW68">
        <v>55663.542999999998</v>
      </c>
      <c r="GX68">
        <v>3846123.75</v>
      </c>
      <c r="GY68">
        <v>2011151</v>
      </c>
      <c r="GZ68">
        <v>1484608.25</v>
      </c>
      <c r="HA68">
        <v>125631.508</v>
      </c>
      <c r="HB68">
        <v>359012.625</v>
      </c>
      <c r="HC68">
        <v>694831.93799999997</v>
      </c>
      <c r="HD68">
        <v>4722857</v>
      </c>
      <c r="HE68">
        <v>1148618.75</v>
      </c>
      <c r="HF68">
        <v>42869.108999999997</v>
      </c>
      <c r="HG68">
        <v>3191119.25</v>
      </c>
      <c r="HH68">
        <v>985859.5</v>
      </c>
      <c r="HI68">
        <v>2217212</v>
      </c>
      <c r="HJ68">
        <v>2201604.75</v>
      </c>
      <c r="HK68">
        <v>3494100.5</v>
      </c>
      <c r="HL68">
        <v>218752.15599999999</v>
      </c>
      <c r="HM68">
        <v>725175.125</v>
      </c>
      <c r="HN68">
        <v>3500159</v>
      </c>
      <c r="HO68">
        <v>2029861.375</v>
      </c>
      <c r="HP68">
        <v>347852.53100000002</v>
      </c>
      <c r="HQ68">
        <v>864740.25</v>
      </c>
      <c r="HR68">
        <v>5076.4780000000001</v>
      </c>
      <c r="HS68">
        <v>46656.315999999999</v>
      </c>
      <c r="HT68">
        <v>442318.78100000002</v>
      </c>
      <c r="HU68">
        <v>1902424.25</v>
      </c>
      <c r="HV68">
        <v>1491701.875</v>
      </c>
      <c r="HW68">
        <v>1207191.625</v>
      </c>
      <c r="HX68">
        <v>201261.391</v>
      </c>
      <c r="HY68">
        <v>1107096.5</v>
      </c>
      <c r="HZ68">
        <v>1699707.25</v>
      </c>
      <c r="IA68">
        <v>401534.56199999998</v>
      </c>
      <c r="IB68">
        <v>1343655</v>
      </c>
      <c r="IC68">
        <v>869361.93799999997</v>
      </c>
      <c r="ID68">
        <v>1332890.5</v>
      </c>
      <c r="IE68">
        <v>1406826.75</v>
      </c>
      <c r="IF68">
        <v>2954862.75</v>
      </c>
      <c r="IG68">
        <v>1368782.5</v>
      </c>
      <c r="IH68">
        <v>68298.523000000001</v>
      </c>
      <c r="II68">
        <v>2090754.75</v>
      </c>
      <c r="IJ68">
        <v>236496.21900000001</v>
      </c>
      <c r="IK68">
        <v>284248.18800000002</v>
      </c>
      <c r="IL68">
        <v>499288.81199999998</v>
      </c>
      <c r="IM68">
        <v>1020821.25</v>
      </c>
      <c r="IN68">
        <v>11976.781000000001</v>
      </c>
      <c r="IO68">
        <v>472303.375</v>
      </c>
      <c r="IP68">
        <v>101443.20299999999</v>
      </c>
      <c r="IQ68">
        <v>39120.82</v>
      </c>
      <c r="IR68">
        <v>288439.59399999998</v>
      </c>
      <c r="IS68">
        <v>301407.78100000002</v>
      </c>
      <c r="IT68">
        <v>58967.226999999999</v>
      </c>
      <c r="IU68">
        <v>28873.344000000001</v>
      </c>
      <c r="IV68">
        <v>14263.156000000001</v>
      </c>
    </row>
    <row r="69" spans="1:256" x14ac:dyDescent="0.15">
      <c r="A69">
        <v>917.31600000000003</v>
      </c>
      <c r="B69">
        <v>15775.066000000001</v>
      </c>
      <c r="C69">
        <v>27433.58</v>
      </c>
      <c r="D69">
        <v>92231.016000000003</v>
      </c>
      <c r="E69">
        <v>330265.43800000002</v>
      </c>
      <c r="F69">
        <v>324571.31199999998</v>
      </c>
      <c r="G69">
        <v>221000.54699999999</v>
      </c>
      <c r="H69">
        <v>26263.293000000001</v>
      </c>
      <c r="I69">
        <v>179119.734</v>
      </c>
      <c r="J69">
        <v>277934.43800000002</v>
      </c>
      <c r="K69">
        <v>6099.1220000000003</v>
      </c>
      <c r="L69">
        <v>204882.93799999999</v>
      </c>
      <c r="M69">
        <v>461272.625</v>
      </c>
      <c r="N69">
        <v>472284.65600000002</v>
      </c>
      <c r="O69">
        <v>432186.875</v>
      </c>
      <c r="P69">
        <v>54776.23</v>
      </c>
      <c r="Q69">
        <v>863810</v>
      </c>
      <c r="R69">
        <v>116096.18</v>
      </c>
      <c r="S69">
        <v>2448442.5</v>
      </c>
      <c r="T69">
        <v>319236.125</v>
      </c>
      <c r="U69">
        <v>1187247.375</v>
      </c>
      <c r="V69">
        <v>44847.18</v>
      </c>
      <c r="W69">
        <v>1284552.25</v>
      </c>
      <c r="X69">
        <v>488717.96899999998</v>
      </c>
      <c r="Y69">
        <v>21165.4</v>
      </c>
      <c r="Z69">
        <v>199561.46900000001</v>
      </c>
      <c r="AA69">
        <v>678990.5</v>
      </c>
      <c r="AB69">
        <v>359096.43800000002</v>
      </c>
      <c r="AC69">
        <v>296419.5</v>
      </c>
      <c r="AD69">
        <v>2347251.75</v>
      </c>
      <c r="AE69">
        <v>3241413.25</v>
      </c>
      <c r="AF69">
        <v>122517.18799999999</v>
      </c>
      <c r="AG69">
        <v>784645</v>
      </c>
      <c r="AH69">
        <v>2851478.5</v>
      </c>
      <c r="AI69">
        <v>1109870.5</v>
      </c>
      <c r="AJ69">
        <v>11616.555</v>
      </c>
      <c r="AK69">
        <v>1326406.875</v>
      </c>
      <c r="AL69">
        <v>133500.06200000001</v>
      </c>
      <c r="AM69">
        <v>8229.0310000000009</v>
      </c>
      <c r="AN69">
        <v>2540033.75</v>
      </c>
      <c r="AO69">
        <v>595412.5</v>
      </c>
      <c r="AP69">
        <v>1407295</v>
      </c>
      <c r="AQ69">
        <v>220827.95300000001</v>
      </c>
      <c r="AR69">
        <v>626538.125</v>
      </c>
      <c r="AS69">
        <v>1631099.75</v>
      </c>
      <c r="AT69">
        <v>159336.734</v>
      </c>
      <c r="AU69">
        <v>3546124</v>
      </c>
      <c r="AV69">
        <v>2265755.75</v>
      </c>
      <c r="AW69">
        <v>152813.34400000001</v>
      </c>
      <c r="AX69">
        <v>1083675.125</v>
      </c>
      <c r="AY69">
        <v>57866.961000000003</v>
      </c>
      <c r="AZ69">
        <v>1345748.75</v>
      </c>
      <c r="BA69">
        <v>707767.25</v>
      </c>
      <c r="BB69">
        <v>2651138</v>
      </c>
      <c r="BC69">
        <v>986091.43799999997</v>
      </c>
      <c r="BD69">
        <v>658802.75</v>
      </c>
      <c r="BE69">
        <v>881524.875</v>
      </c>
      <c r="BF69">
        <v>3073683.5</v>
      </c>
      <c r="BG69">
        <v>2208322.25</v>
      </c>
      <c r="BH69">
        <v>220834.25</v>
      </c>
      <c r="BI69">
        <v>476980</v>
      </c>
      <c r="BJ69">
        <v>693762.93799999997</v>
      </c>
      <c r="BK69">
        <v>524142.93800000002</v>
      </c>
      <c r="BL69">
        <v>11267075</v>
      </c>
      <c r="BM69">
        <v>8164242</v>
      </c>
      <c r="BN69">
        <v>682763.25</v>
      </c>
      <c r="BO69">
        <v>1104508</v>
      </c>
      <c r="BP69">
        <v>1597885.75</v>
      </c>
      <c r="BQ69">
        <v>1015278.125</v>
      </c>
      <c r="BR69">
        <v>1825989.5</v>
      </c>
      <c r="BS69">
        <v>2136809.75</v>
      </c>
      <c r="BT69">
        <v>233905.375</v>
      </c>
      <c r="BU69">
        <v>419913.31199999998</v>
      </c>
      <c r="BV69">
        <v>1256815</v>
      </c>
      <c r="BW69">
        <v>2380869.5</v>
      </c>
      <c r="BX69">
        <v>1793757.125</v>
      </c>
      <c r="BY69">
        <v>5965867.5</v>
      </c>
      <c r="BZ69">
        <v>6660121</v>
      </c>
      <c r="CA69">
        <v>4885116</v>
      </c>
      <c r="CB69">
        <v>3191220.5</v>
      </c>
      <c r="CC69">
        <v>399595.68800000002</v>
      </c>
      <c r="CD69">
        <v>1105093.75</v>
      </c>
      <c r="CE69">
        <v>846368</v>
      </c>
      <c r="CF69">
        <v>1921027.25</v>
      </c>
      <c r="CG69">
        <v>817204.75</v>
      </c>
      <c r="CH69">
        <v>61689.832000000002</v>
      </c>
      <c r="CI69">
        <v>782834.31200000003</v>
      </c>
      <c r="CJ69">
        <v>1812538.875</v>
      </c>
      <c r="CK69">
        <v>7044861</v>
      </c>
      <c r="CL69">
        <v>272982.21899999998</v>
      </c>
      <c r="CM69">
        <v>653510.5</v>
      </c>
      <c r="CN69">
        <v>4066467</v>
      </c>
      <c r="CO69">
        <v>2904339.5</v>
      </c>
      <c r="CP69">
        <v>1269779.125</v>
      </c>
      <c r="CQ69">
        <v>4261242</v>
      </c>
      <c r="CR69">
        <v>1627808.25</v>
      </c>
      <c r="CS69">
        <v>1638578.875</v>
      </c>
      <c r="CT69">
        <v>520825.5</v>
      </c>
      <c r="CU69">
        <v>3891698.25</v>
      </c>
      <c r="CV69">
        <v>1909459.25</v>
      </c>
      <c r="CW69">
        <v>4200305.5</v>
      </c>
      <c r="CX69">
        <v>269819.81199999998</v>
      </c>
      <c r="CY69">
        <v>2730592.75</v>
      </c>
      <c r="CZ69">
        <v>1241322.25</v>
      </c>
      <c r="DA69">
        <v>287110.78100000002</v>
      </c>
      <c r="DB69">
        <v>3062269.25</v>
      </c>
      <c r="DC69">
        <v>985267.625</v>
      </c>
      <c r="DD69">
        <v>3470468.25</v>
      </c>
      <c r="DE69">
        <v>9964444</v>
      </c>
      <c r="DF69">
        <v>512721.06199999998</v>
      </c>
      <c r="DG69">
        <v>1700186</v>
      </c>
      <c r="DH69">
        <v>2273313.25</v>
      </c>
      <c r="DI69">
        <v>1044010.625</v>
      </c>
      <c r="DJ69">
        <v>4537140.5</v>
      </c>
      <c r="DK69">
        <v>2541719.5</v>
      </c>
      <c r="DL69">
        <v>1216222.625</v>
      </c>
      <c r="DM69">
        <v>245758.68799999999</v>
      </c>
      <c r="DN69">
        <v>2551922.25</v>
      </c>
      <c r="DO69">
        <v>1047881.062</v>
      </c>
      <c r="DP69">
        <v>1145336.875</v>
      </c>
      <c r="DQ69">
        <v>758255.75</v>
      </c>
      <c r="DR69">
        <v>1271274.75</v>
      </c>
      <c r="DS69">
        <v>969292</v>
      </c>
      <c r="DT69">
        <v>7638485</v>
      </c>
      <c r="DU69">
        <v>2940545</v>
      </c>
      <c r="DV69">
        <v>2586425.75</v>
      </c>
      <c r="DW69">
        <v>2993622.25</v>
      </c>
      <c r="DX69">
        <v>2410973.5</v>
      </c>
      <c r="DY69" s="1">
        <v>14155026</v>
      </c>
      <c r="DZ69">
        <v>4897271</v>
      </c>
      <c r="EA69">
        <v>10904987</v>
      </c>
      <c r="EB69">
        <v>932838.68799999997</v>
      </c>
      <c r="EC69">
        <v>11074834</v>
      </c>
      <c r="ED69">
        <v>1213904.5</v>
      </c>
      <c r="EE69">
        <v>883159.5</v>
      </c>
      <c r="EF69">
        <v>1788952.125</v>
      </c>
      <c r="EG69">
        <v>198979</v>
      </c>
      <c r="EH69">
        <v>7166356.5</v>
      </c>
      <c r="EI69">
        <v>5726748.5</v>
      </c>
      <c r="EJ69">
        <v>394731.375</v>
      </c>
      <c r="EK69">
        <v>4167983.25</v>
      </c>
      <c r="EL69">
        <v>940507.81200000003</v>
      </c>
      <c r="EM69">
        <v>2064599</v>
      </c>
      <c r="EN69">
        <v>1395013.25</v>
      </c>
      <c r="EO69">
        <v>3546196.25</v>
      </c>
      <c r="EP69">
        <v>1083805.625</v>
      </c>
      <c r="EQ69">
        <v>11288953</v>
      </c>
      <c r="ER69">
        <v>898245.75</v>
      </c>
      <c r="ES69">
        <v>8055092.5</v>
      </c>
      <c r="ET69">
        <v>1020803.375</v>
      </c>
      <c r="EU69">
        <v>654293.25</v>
      </c>
      <c r="EV69">
        <v>5437125</v>
      </c>
      <c r="EW69">
        <v>1429313.75</v>
      </c>
      <c r="EX69">
        <v>7852916</v>
      </c>
      <c r="EY69">
        <v>117914.242</v>
      </c>
      <c r="EZ69">
        <v>3536840</v>
      </c>
      <c r="FA69">
        <v>932109.75</v>
      </c>
      <c r="FB69">
        <v>1769630.625</v>
      </c>
      <c r="FC69">
        <v>417650.75</v>
      </c>
      <c r="FD69">
        <v>5127417</v>
      </c>
      <c r="FE69">
        <v>1141181.125</v>
      </c>
      <c r="FF69">
        <v>332456.93800000002</v>
      </c>
      <c r="FG69">
        <v>1438501.5</v>
      </c>
      <c r="FH69">
        <v>1598281.125</v>
      </c>
      <c r="FI69">
        <v>9959590</v>
      </c>
      <c r="FJ69">
        <v>3520852.75</v>
      </c>
      <c r="FK69">
        <v>6598090.5</v>
      </c>
      <c r="FL69">
        <v>1622196</v>
      </c>
      <c r="FM69">
        <v>3385586.5</v>
      </c>
      <c r="FN69">
        <v>903730.25</v>
      </c>
      <c r="FO69">
        <v>2648960.25</v>
      </c>
      <c r="FP69">
        <v>159589.016</v>
      </c>
      <c r="FQ69">
        <v>1147016.625</v>
      </c>
      <c r="FR69">
        <v>920154.125</v>
      </c>
      <c r="FS69">
        <v>229975.34400000001</v>
      </c>
      <c r="FT69">
        <v>35831.438000000002</v>
      </c>
      <c r="FU69">
        <v>3620503.5</v>
      </c>
      <c r="FV69">
        <v>1044746.938</v>
      </c>
      <c r="FW69">
        <v>1157216.25</v>
      </c>
      <c r="FX69">
        <v>356180.875</v>
      </c>
      <c r="FY69">
        <v>135644.859</v>
      </c>
      <c r="FZ69">
        <v>270347.25</v>
      </c>
      <c r="GA69">
        <v>1273424.625</v>
      </c>
      <c r="GB69">
        <v>440614.40600000002</v>
      </c>
      <c r="GC69">
        <v>467259.81199999998</v>
      </c>
      <c r="GD69">
        <v>5142156.5</v>
      </c>
      <c r="GE69">
        <v>2129949</v>
      </c>
      <c r="GF69">
        <v>1547983.125</v>
      </c>
      <c r="GG69">
        <v>1632922.5</v>
      </c>
      <c r="GH69">
        <v>72944.593999999997</v>
      </c>
      <c r="GI69">
        <v>3216607.75</v>
      </c>
      <c r="GJ69">
        <v>632970</v>
      </c>
      <c r="GK69">
        <v>1921478.875</v>
      </c>
      <c r="GL69">
        <v>734097.25</v>
      </c>
      <c r="GM69">
        <v>643189.56200000003</v>
      </c>
      <c r="GN69">
        <v>1404862.875</v>
      </c>
      <c r="GO69">
        <v>331271.06199999998</v>
      </c>
      <c r="GP69">
        <v>572832.93799999997</v>
      </c>
      <c r="GQ69">
        <v>3171290.5</v>
      </c>
      <c r="GR69">
        <v>1660980.5</v>
      </c>
      <c r="GS69">
        <v>1673257</v>
      </c>
      <c r="GT69">
        <v>456547.68800000002</v>
      </c>
      <c r="GU69">
        <v>427373.125</v>
      </c>
      <c r="GV69">
        <v>1400483.5</v>
      </c>
      <c r="GW69">
        <v>310320.21899999998</v>
      </c>
      <c r="GX69">
        <v>1712096.25</v>
      </c>
      <c r="GY69">
        <v>1608700.625</v>
      </c>
      <c r="GZ69">
        <v>1933763.75</v>
      </c>
      <c r="HA69">
        <v>827161.25</v>
      </c>
      <c r="HB69">
        <v>2221842</v>
      </c>
      <c r="HC69">
        <v>3173834.5</v>
      </c>
      <c r="HD69">
        <v>399747.125</v>
      </c>
      <c r="HE69">
        <v>3382520.5</v>
      </c>
      <c r="HF69">
        <v>7309177.5</v>
      </c>
      <c r="HG69">
        <v>100075.375</v>
      </c>
      <c r="HH69">
        <v>3028142.25</v>
      </c>
      <c r="HI69">
        <v>777147.625</v>
      </c>
      <c r="HJ69">
        <v>271998.65600000002</v>
      </c>
      <c r="HK69">
        <v>3260878</v>
      </c>
      <c r="HL69">
        <v>1523804</v>
      </c>
      <c r="HM69">
        <v>1785216.375</v>
      </c>
      <c r="HN69">
        <v>474449.625</v>
      </c>
      <c r="HO69">
        <v>3284512.5</v>
      </c>
      <c r="HP69">
        <v>2612171</v>
      </c>
      <c r="HQ69">
        <v>258558.484</v>
      </c>
      <c r="HR69">
        <v>93270.960999999996</v>
      </c>
      <c r="HS69">
        <v>1668491</v>
      </c>
      <c r="HT69">
        <v>421432.46899999998</v>
      </c>
      <c r="HU69">
        <v>5607827</v>
      </c>
      <c r="HV69">
        <v>325795.875</v>
      </c>
      <c r="HW69">
        <v>55797.66</v>
      </c>
      <c r="HX69">
        <v>1083733.5</v>
      </c>
      <c r="HY69">
        <v>2952661</v>
      </c>
      <c r="HZ69">
        <v>1218107.25</v>
      </c>
      <c r="IA69">
        <v>211859.09400000001</v>
      </c>
      <c r="IB69">
        <v>949845.06200000003</v>
      </c>
      <c r="IC69">
        <v>560614.68799999997</v>
      </c>
      <c r="ID69">
        <v>170637.25</v>
      </c>
      <c r="IE69">
        <v>232025.03099999999</v>
      </c>
      <c r="IF69">
        <v>1041721.938</v>
      </c>
      <c r="IG69">
        <v>619096.56200000003</v>
      </c>
      <c r="IH69">
        <v>1764368.75</v>
      </c>
      <c r="II69">
        <v>125327.68799999999</v>
      </c>
      <c r="IJ69">
        <v>364110.81199999998</v>
      </c>
      <c r="IK69">
        <v>289048.34399999998</v>
      </c>
      <c r="IL69">
        <v>1640257.625</v>
      </c>
      <c r="IM69">
        <v>130129.133</v>
      </c>
      <c r="IN69">
        <v>447719.06199999998</v>
      </c>
      <c r="IO69">
        <v>1063.575</v>
      </c>
      <c r="IP69">
        <v>827036.625</v>
      </c>
      <c r="IQ69">
        <v>304990.03100000002</v>
      </c>
      <c r="IR69">
        <v>24886.870999999999</v>
      </c>
      <c r="IS69">
        <v>92402.648000000001</v>
      </c>
      <c r="IT69">
        <v>35200.883000000002</v>
      </c>
      <c r="IU69">
        <v>17390.634999999998</v>
      </c>
      <c r="IV69">
        <v>3566.9920000000002</v>
      </c>
    </row>
    <row r="70" spans="1:256" x14ac:dyDescent="0.15">
      <c r="A70">
        <v>41104.457000000002</v>
      </c>
      <c r="B70">
        <v>79239.179999999993</v>
      </c>
      <c r="C70">
        <v>5911.0619999999999</v>
      </c>
      <c r="D70">
        <v>108124.461</v>
      </c>
      <c r="E70">
        <v>101437.68799999999</v>
      </c>
      <c r="F70">
        <v>392522.81199999998</v>
      </c>
      <c r="G70">
        <v>64780.983999999997</v>
      </c>
      <c r="H70">
        <v>1026667.75</v>
      </c>
      <c r="I70">
        <v>235298.29699999999</v>
      </c>
      <c r="J70">
        <v>417323.90600000002</v>
      </c>
      <c r="K70">
        <v>158341.71900000001</v>
      </c>
      <c r="L70">
        <v>2663582.75</v>
      </c>
      <c r="M70">
        <v>2002565.375</v>
      </c>
      <c r="N70">
        <v>100973.539</v>
      </c>
      <c r="O70">
        <v>1549367.375</v>
      </c>
      <c r="P70">
        <v>1449063.75</v>
      </c>
      <c r="Q70">
        <v>538137.5</v>
      </c>
      <c r="R70">
        <v>205017.31200000001</v>
      </c>
      <c r="S70">
        <v>1619595.875</v>
      </c>
      <c r="T70">
        <v>777100.56200000003</v>
      </c>
      <c r="U70">
        <v>1833777.625</v>
      </c>
      <c r="V70">
        <v>823865.93799999997</v>
      </c>
      <c r="W70">
        <v>209227.65599999999</v>
      </c>
      <c r="X70">
        <v>1555668.875</v>
      </c>
      <c r="Y70">
        <v>783643.5</v>
      </c>
      <c r="Z70">
        <v>188304.625</v>
      </c>
      <c r="AA70">
        <v>2385091.5</v>
      </c>
      <c r="AB70">
        <v>1083334.25</v>
      </c>
      <c r="AC70">
        <v>76512.312000000005</v>
      </c>
      <c r="AD70">
        <v>615511.56200000003</v>
      </c>
      <c r="AE70">
        <v>729054.18799999997</v>
      </c>
      <c r="AF70">
        <v>1267424.25</v>
      </c>
      <c r="AG70">
        <v>1103087.75</v>
      </c>
      <c r="AH70">
        <v>925946</v>
      </c>
      <c r="AI70">
        <v>1715842.625</v>
      </c>
      <c r="AJ70">
        <v>1356656.25</v>
      </c>
      <c r="AK70">
        <v>985228.5</v>
      </c>
      <c r="AL70">
        <v>5486000.5</v>
      </c>
      <c r="AM70">
        <v>2777145.75</v>
      </c>
      <c r="AN70">
        <v>3063923.75</v>
      </c>
      <c r="AO70">
        <v>999110.375</v>
      </c>
      <c r="AP70">
        <v>617910.625</v>
      </c>
      <c r="AQ70">
        <v>319626.46899999998</v>
      </c>
      <c r="AR70">
        <v>630398.75</v>
      </c>
      <c r="AS70">
        <v>4845789</v>
      </c>
      <c r="AT70">
        <v>765560.18799999997</v>
      </c>
      <c r="AU70">
        <v>334922.43800000002</v>
      </c>
      <c r="AV70">
        <v>1745516.75</v>
      </c>
      <c r="AW70">
        <v>55160.237999999998</v>
      </c>
      <c r="AX70">
        <v>4487778.5</v>
      </c>
      <c r="AY70">
        <v>2493175</v>
      </c>
      <c r="AZ70">
        <v>1783116.375</v>
      </c>
      <c r="BA70">
        <v>395860.81199999998</v>
      </c>
      <c r="BB70">
        <v>3117732.25</v>
      </c>
      <c r="BC70">
        <v>430807.75</v>
      </c>
      <c r="BD70">
        <v>2310812.75</v>
      </c>
      <c r="BE70">
        <v>1864916.125</v>
      </c>
      <c r="BF70">
        <v>285207.93800000002</v>
      </c>
      <c r="BG70">
        <v>826105.75</v>
      </c>
      <c r="BH70">
        <v>368271.06199999998</v>
      </c>
      <c r="BI70">
        <v>25032.516</v>
      </c>
      <c r="BJ70">
        <v>5390328</v>
      </c>
      <c r="BK70">
        <v>1819836.5</v>
      </c>
      <c r="BL70">
        <v>3079133</v>
      </c>
      <c r="BM70">
        <v>574293.93799999997</v>
      </c>
      <c r="BN70">
        <v>37030.788999999997</v>
      </c>
      <c r="BO70">
        <v>3653075.75</v>
      </c>
      <c r="BP70">
        <v>187821.391</v>
      </c>
      <c r="BQ70">
        <v>1292379.625</v>
      </c>
      <c r="BR70">
        <v>411893.125</v>
      </c>
      <c r="BS70">
        <v>1035308.688</v>
      </c>
      <c r="BT70">
        <v>507192.34399999998</v>
      </c>
      <c r="BU70">
        <v>283294.93800000002</v>
      </c>
      <c r="BV70">
        <v>3686988</v>
      </c>
      <c r="BW70">
        <v>68045.297000000006</v>
      </c>
      <c r="BX70">
        <v>3543227.5</v>
      </c>
      <c r="BY70">
        <v>369858.21899999998</v>
      </c>
      <c r="BZ70">
        <v>6835.8959999999997</v>
      </c>
      <c r="CA70">
        <v>132515.516</v>
      </c>
      <c r="CB70">
        <v>5135415</v>
      </c>
      <c r="CC70">
        <v>545278</v>
      </c>
      <c r="CD70">
        <v>1306100.75</v>
      </c>
      <c r="CE70">
        <v>2025197.75</v>
      </c>
      <c r="CF70">
        <v>4694588.5</v>
      </c>
      <c r="CG70">
        <v>1578363</v>
      </c>
      <c r="CH70">
        <v>2877.4209999999998</v>
      </c>
      <c r="CI70">
        <v>2190741</v>
      </c>
      <c r="CJ70">
        <v>232058.891</v>
      </c>
      <c r="CK70">
        <v>4932898.5</v>
      </c>
      <c r="CL70">
        <v>2578993.5</v>
      </c>
      <c r="CM70">
        <v>4805904</v>
      </c>
      <c r="CN70">
        <v>3031567</v>
      </c>
      <c r="CO70">
        <v>386592.75</v>
      </c>
      <c r="CP70">
        <v>2907272.25</v>
      </c>
      <c r="CQ70">
        <v>5120761.5</v>
      </c>
      <c r="CR70">
        <v>6252949</v>
      </c>
      <c r="CS70">
        <v>1554666.75</v>
      </c>
      <c r="CT70">
        <v>5029266</v>
      </c>
      <c r="CU70">
        <v>190684.109</v>
      </c>
      <c r="CV70">
        <v>1492243.25</v>
      </c>
      <c r="CW70">
        <v>2204418.75</v>
      </c>
      <c r="CX70">
        <v>862956.875</v>
      </c>
      <c r="CY70">
        <v>3999110.5</v>
      </c>
      <c r="CZ70">
        <v>772985.93799999997</v>
      </c>
      <c r="DA70">
        <v>2372825.5</v>
      </c>
      <c r="DB70">
        <v>3054328</v>
      </c>
      <c r="DC70">
        <v>6480735.5</v>
      </c>
      <c r="DD70">
        <v>7734500.5</v>
      </c>
      <c r="DE70">
        <v>5931749</v>
      </c>
      <c r="DF70">
        <v>4178786</v>
      </c>
      <c r="DG70">
        <v>3081782</v>
      </c>
      <c r="DH70">
        <v>555424.25</v>
      </c>
      <c r="DI70">
        <v>117574.17200000001</v>
      </c>
      <c r="DJ70">
        <v>8949902</v>
      </c>
      <c r="DK70">
        <v>222784.40599999999</v>
      </c>
      <c r="DL70">
        <v>468437.06199999998</v>
      </c>
      <c r="DM70">
        <v>376592.81199999998</v>
      </c>
      <c r="DN70">
        <v>4571839</v>
      </c>
      <c r="DO70">
        <v>398553.40600000002</v>
      </c>
      <c r="DP70">
        <v>521441.5</v>
      </c>
      <c r="DQ70">
        <v>698084.5</v>
      </c>
      <c r="DR70">
        <v>305735.34399999998</v>
      </c>
      <c r="DS70">
        <v>3032621.25</v>
      </c>
      <c r="DT70">
        <v>1435710.375</v>
      </c>
      <c r="DU70">
        <v>3728000.5</v>
      </c>
      <c r="DV70">
        <v>212300.266</v>
      </c>
      <c r="DW70">
        <v>3145612.25</v>
      </c>
      <c r="DX70">
        <v>872140.75</v>
      </c>
      <c r="DY70" s="1">
        <v>11126523</v>
      </c>
      <c r="DZ70">
        <v>4332824</v>
      </c>
      <c r="EA70">
        <v>1651076.625</v>
      </c>
      <c r="EB70">
        <v>5117711.5</v>
      </c>
      <c r="EC70">
        <v>900665.06200000003</v>
      </c>
      <c r="ED70">
        <v>320377.09399999998</v>
      </c>
      <c r="EE70">
        <v>4869850</v>
      </c>
      <c r="EF70">
        <v>1811550.625</v>
      </c>
      <c r="EG70">
        <v>2729164.75</v>
      </c>
      <c r="EH70">
        <v>2797304.75</v>
      </c>
      <c r="EI70">
        <v>2127106.5</v>
      </c>
      <c r="EJ70">
        <v>585694.75</v>
      </c>
      <c r="EK70">
        <v>1136038.75</v>
      </c>
      <c r="EL70">
        <v>1051779.25</v>
      </c>
      <c r="EM70">
        <v>3806692</v>
      </c>
      <c r="EN70">
        <v>433799.46899999998</v>
      </c>
      <c r="EO70">
        <v>932150.125</v>
      </c>
      <c r="EP70">
        <v>3557606.25</v>
      </c>
      <c r="EQ70">
        <v>1808981.75</v>
      </c>
      <c r="ER70">
        <v>670393.25</v>
      </c>
      <c r="ES70">
        <v>3837397.5</v>
      </c>
      <c r="ET70">
        <v>1173039.625</v>
      </c>
      <c r="EU70">
        <v>388268.25</v>
      </c>
      <c r="EV70">
        <v>5532677.5</v>
      </c>
      <c r="EW70">
        <v>2795636.75</v>
      </c>
      <c r="EX70">
        <v>693335.56200000003</v>
      </c>
      <c r="EY70">
        <v>2657005.5</v>
      </c>
      <c r="EZ70">
        <v>3799672.25</v>
      </c>
      <c r="FA70">
        <v>1774492.25</v>
      </c>
      <c r="FB70">
        <v>7552168</v>
      </c>
      <c r="FC70">
        <v>2065530.625</v>
      </c>
      <c r="FD70">
        <v>2601369.5</v>
      </c>
      <c r="FE70">
        <v>5447289</v>
      </c>
      <c r="FF70">
        <v>1354559.375</v>
      </c>
      <c r="FG70">
        <v>2066274.625</v>
      </c>
      <c r="FH70">
        <v>1382419.25</v>
      </c>
      <c r="FI70">
        <v>3470029.25</v>
      </c>
      <c r="FJ70">
        <v>1023086.312</v>
      </c>
      <c r="FK70">
        <v>2536142.75</v>
      </c>
      <c r="FL70">
        <v>721293.31200000003</v>
      </c>
      <c r="FM70">
        <v>1066766.25</v>
      </c>
      <c r="FN70">
        <v>936018.18799999997</v>
      </c>
      <c r="FO70">
        <v>688246.75</v>
      </c>
      <c r="FP70">
        <v>6198100.5</v>
      </c>
      <c r="FQ70">
        <v>718686.125</v>
      </c>
      <c r="FR70">
        <v>6933623</v>
      </c>
      <c r="FS70">
        <v>1083381.125</v>
      </c>
      <c r="FT70">
        <v>461041.34399999998</v>
      </c>
      <c r="FU70">
        <v>390234.53100000002</v>
      </c>
      <c r="FV70">
        <v>2424217.75</v>
      </c>
      <c r="FW70">
        <v>1103152.875</v>
      </c>
      <c r="FX70">
        <v>3976740.75</v>
      </c>
      <c r="FY70">
        <v>1021134.75</v>
      </c>
      <c r="FZ70">
        <v>567028.93799999997</v>
      </c>
      <c r="GA70">
        <v>1925539.5</v>
      </c>
      <c r="GB70">
        <v>4565572</v>
      </c>
      <c r="GC70">
        <v>4530886</v>
      </c>
      <c r="GD70">
        <v>2091942.25</v>
      </c>
      <c r="GE70">
        <v>1512655.625</v>
      </c>
      <c r="GF70">
        <v>707570.75</v>
      </c>
      <c r="GG70">
        <v>198545.93799999999</v>
      </c>
      <c r="GH70">
        <v>368735.75</v>
      </c>
      <c r="GI70">
        <v>869685.06200000003</v>
      </c>
      <c r="GJ70">
        <v>529982.93799999997</v>
      </c>
      <c r="GK70">
        <v>627504.68799999997</v>
      </c>
      <c r="GL70">
        <v>3681044.75</v>
      </c>
      <c r="GM70">
        <v>597909.06200000003</v>
      </c>
      <c r="GN70">
        <v>1668140.75</v>
      </c>
      <c r="GO70">
        <v>7031211</v>
      </c>
      <c r="GP70">
        <v>2828498.5</v>
      </c>
      <c r="GQ70">
        <v>388150.96899999998</v>
      </c>
      <c r="GR70">
        <v>2483829</v>
      </c>
      <c r="GS70">
        <v>834881.75</v>
      </c>
      <c r="GT70">
        <v>564014.25</v>
      </c>
      <c r="GU70">
        <v>1322358.625</v>
      </c>
      <c r="GV70">
        <v>4555124.5</v>
      </c>
      <c r="GW70">
        <v>3691712.5</v>
      </c>
      <c r="GX70">
        <v>344872.18800000002</v>
      </c>
      <c r="GY70">
        <v>52793.046999999999</v>
      </c>
      <c r="GZ70">
        <v>98639.812000000005</v>
      </c>
      <c r="HA70">
        <v>2353504.5</v>
      </c>
      <c r="HB70">
        <v>665557.875</v>
      </c>
      <c r="HC70">
        <v>2090485.625</v>
      </c>
      <c r="HD70">
        <v>295508.03100000002</v>
      </c>
      <c r="HE70">
        <v>765037.125</v>
      </c>
      <c r="HF70">
        <v>1041614.75</v>
      </c>
      <c r="HG70">
        <v>745885.06200000003</v>
      </c>
      <c r="HH70">
        <v>193119.734</v>
      </c>
      <c r="HI70">
        <v>82525.187999999995</v>
      </c>
      <c r="HJ70">
        <v>940481.43799999997</v>
      </c>
      <c r="HK70">
        <v>1936019.625</v>
      </c>
      <c r="HL70">
        <v>379884.625</v>
      </c>
      <c r="HM70">
        <v>1803446.5</v>
      </c>
      <c r="HN70">
        <v>582491.875</v>
      </c>
      <c r="HO70">
        <v>4036541.25</v>
      </c>
      <c r="HP70">
        <v>1431812.375</v>
      </c>
      <c r="HQ70">
        <v>4886500.5</v>
      </c>
      <c r="HR70">
        <v>1375357.625</v>
      </c>
      <c r="HS70">
        <v>450253.5</v>
      </c>
      <c r="HT70">
        <v>846095.25</v>
      </c>
      <c r="HU70">
        <v>523822.125</v>
      </c>
      <c r="HV70">
        <v>1792962</v>
      </c>
      <c r="HW70">
        <v>814821.25</v>
      </c>
      <c r="HX70">
        <v>1529253.375</v>
      </c>
      <c r="HY70">
        <v>655622.875</v>
      </c>
      <c r="HZ70">
        <v>1046096.875</v>
      </c>
      <c r="IA70">
        <v>359223.65600000002</v>
      </c>
      <c r="IB70">
        <v>1733473.5</v>
      </c>
      <c r="IC70">
        <v>1805293.375</v>
      </c>
      <c r="ID70">
        <v>242186.70300000001</v>
      </c>
      <c r="IE70">
        <v>620028</v>
      </c>
      <c r="IF70">
        <v>106166.742</v>
      </c>
      <c r="IG70">
        <v>529201.56200000003</v>
      </c>
      <c r="IH70">
        <v>1029500.938</v>
      </c>
      <c r="II70">
        <v>1167946.625</v>
      </c>
      <c r="IJ70">
        <v>544040.875</v>
      </c>
      <c r="IK70">
        <v>164175.65599999999</v>
      </c>
      <c r="IL70">
        <v>2512311.75</v>
      </c>
      <c r="IM70">
        <v>463881.06199999998</v>
      </c>
      <c r="IN70">
        <v>1199781.25</v>
      </c>
      <c r="IO70">
        <v>770463.06200000003</v>
      </c>
      <c r="IP70">
        <v>15521.147999999999</v>
      </c>
      <c r="IQ70">
        <v>45021.758000000002</v>
      </c>
      <c r="IR70">
        <v>504843.875</v>
      </c>
      <c r="IS70">
        <v>60906.328000000001</v>
      </c>
      <c r="IT70">
        <v>50203.375</v>
      </c>
      <c r="IU70">
        <v>72075.593999999997</v>
      </c>
      <c r="IV70">
        <v>44880.093999999997</v>
      </c>
    </row>
    <row r="71" spans="1:256" x14ac:dyDescent="0.15">
      <c r="A71">
        <v>5078.29</v>
      </c>
      <c r="B71">
        <v>10745.819</v>
      </c>
      <c r="C71">
        <v>5391.87</v>
      </c>
      <c r="D71">
        <v>8341.527</v>
      </c>
      <c r="E71">
        <v>46087.188000000002</v>
      </c>
      <c r="F71">
        <v>206429.984</v>
      </c>
      <c r="G71">
        <v>218846.359</v>
      </c>
      <c r="H71">
        <v>252227.45300000001</v>
      </c>
      <c r="I71">
        <v>535793.81200000003</v>
      </c>
      <c r="J71">
        <v>2588436</v>
      </c>
      <c r="K71">
        <v>778495.5</v>
      </c>
      <c r="L71">
        <v>326442.43800000002</v>
      </c>
      <c r="M71">
        <v>502560.81199999998</v>
      </c>
      <c r="N71">
        <v>218401.46900000001</v>
      </c>
      <c r="O71">
        <v>989025.43799999997</v>
      </c>
      <c r="P71">
        <v>3839.067</v>
      </c>
      <c r="Q71">
        <v>1040091.812</v>
      </c>
      <c r="R71">
        <v>2302357.25</v>
      </c>
      <c r="S71">
        <v>345812.68800000002</v>
      </c>
      <c r="T71">
        <v>2539844.75</v>
      </c>
      <c r="U71">
        <v>463883.5</v>
      </c>
      <c r="V71">
        <v>25815.236000000001</v>
      </c>
      <c r="W71">
        <v>79458.718999999997</v>
      </c>
      <c r="X71">
        <v>322469.09399999998</v>
      </c>
      <c r="Y71">
        <v>885089.06200000003</v>
      </c>
      <c r="Z71">
        <v>590225.75</v>
      </c>
      <c r="AA71">
        <v>655185</v>
      </c>
      <c r="AB71">
        <v>1251725.625</v>
      </c>
      <c r="AC71">
        <v>968221.75</v>
      </c>
      <c r="AD71">
        <v>842956.93799999997</v>
      </c>
      <c r="AE71">
        <v>993878.875</v>
      </c>
      <c r="AF71">
        <v>68505.273000000001</v>
      </c>
      <c r="AG71">
        <v>1080574.5</v>
      </c>
      <c r="AH71">
        <v>322638.375</v>
      </c>
      <c r="AI71">
        <v>538654.43799999997</v>
      </c>
      <c r="AJ71">
        <v>735412.625</v>
      </c>
      <c r="AK71">
        <v>565176.125</v>
      </c>
      <c r="AL71">
        <v>4738963</v>
      </c>
      <c r="AM71">
        <v>3010171</v>
      </c>
      <c r="AN71">
        <v>1280017.75</v>
      </c>
      <c r="AO71">
        <v>359112.46899999998</v>
      </c>
      <c r="AP71">
        <v>2517650.5</v>
      </c>
      <c r="AQ71">
        <v>86973.789000000004</v>
      </c>
      <c r="AR71">
        <v>64678.413999999997</v>
      </c>
      <c r="AS71">
        <v>413727.21899999998</v>
      </c>
      <c r="AT71">
        <v>372343.84399999998</v>
      </c>
      <c r="AU71">
        <v>2006696.375</v>
      </c>
      <c r="AV71">
        <v>426259.84399999998</v>
      </c>
      <c r="AW71">
        <v>230773.25</v>
      </c>
      <c r="AX71">
        <v>737743.125</v>
      </c>
      <c r="AY71">
        <v>444623.03100000002</v>
      </c>
      <c r="AZ71">
        <v>4541690</v>
      </c>
      <c r="BA71">
        <v>548217.56200000003</v>
      </c>
      <c r="BB71">
        <v>2213175.5</v>
      </c>
      <c r="BC71">
        <v>763908.125</v>
      </c>
      <c r="BD71">
        <v>2264195.5</v>
      </c>
      <c r="BE71">
        <v>4330758.5</v>
      </c>
      <c r="BF71">
        <v>4682165.5</v>
      </c>
      <c r="BG71">
        <v>2684927.5</v>
      </c>
      <c r="BH71">
        <v>466742.68800000002</v>
      </c>
      <c r="BI71">
        <v>1665518.875</v>
      </c>
      <c r="BJ71">
        <v>4407020</v>
      </c>
      <c r="BK71">
        <v>2974987</v>
      </c>
      <c r="BL71">
        <v>403151.625</v>
      </c>
      <c r="BM71">
        <v>609303.625</v>
      </c>
      <c r="BN71">
        <v>1642092</v>
      </c>
      <c r="BO71">
        <v>155609.68799999999</v>
      </c>
      <c r="BP71">
        <v>4588442.5</v>
      </c>
      <c r="BQ71">
        <v>2105013.75</v>
      </c>
      <c r="BR71">
        <v>2467895</v>
      </c>
      <c r="BS71">
        <v>299899</v>
      </c>
      <c r="BT71">
        <v>1529967.25</v>
      </c>
      <c r="BU71">
        <v>1335111.875</v>
      </c>
      <c r="BV71">
        <v>2504986.25</v>
      </c>
      <c r="BW71">
        <v>1826625.625</v>
      </c>
      <c r="BX71">
        <v>924712.25</v>
      </c>
      <c r="BY71">
        <v>235428.06200000001</v>
      </c>
      <c r="BZ71">
        <v>4863660.5</v>
      </c>
      <c r="CA71">
        <v>130472.984</v>
      </c>
      <c r="CB71">
        <v>287338.15600000002</v>
      </c>
      <c r="CC71">
        <v>13119532</v>
      </c>
      <c r="CD71">
        <v>59844.25</v>
      </c>
      <c r="CE71">
        <v>4364969</v>
      </c>
      <c r="CF71">
        <v>1236168.875</v>
      </c>
      <c r="CG71">
        <v>1743661.75</v>
      </c>
      <c r="CH71">
        <v>1112514.875</v>
      </c>
      <c r="CI71">
        <v>1396100.25</v>
      </c>
      <c r="CJ71">
        <v>49078.370999999999</v>
      </c>
      <c r="CK71">
        <v>1947564.875</v>
      </c>
      <c r="CL71">
        <v>2335241</v>
      </c>
      <c r="CM71">
        <v>1765167.75</v>
      </c>
      <c r="CN71">
        <v>2027496.125</v>
      </c>
      <c r="CO71">
        <v>193287.53099999999</v>
      </c>
      <c r="CP71">
        <v>1807914.25</v>
      </c>
      <c r="CQ71">
        <v>592822.93799999997</v>
      </c>
      <c r="CR71">
        <v>272259.25</v>
      </c>
      <c r="CS71">
        <v>2221487</v>
      </c>
      <c r="CT71">
        <v>167330.65599999999</v>
      </c>
      <c r="CU71">
        <v>1045346</v>
      </c>
      <c r="CV71">
        <v>2224.0680000000002</v>
      </c>
      <c r="CW71">
        <v>2338848.75</v>
      </c>
      <c r="CX71">
        <v>3759932.75</v>
      </c>
      <c r="CY71">
        <v>74897.133000000002</v>
      </c>
      <c r="CZ71">
        <v>5225287.5</v>
      </c>
      <c r="DA71">
        <v>8178022</v>
      </c>
      <c r="DB71" s="2">
        <v>1708101.25</v>
      </c>
      <c r="DC71">
        <v>1266308.375</v>
      </c>
      <c r="DD71">
        <v>8104.299</v>
      </c>
      <c r="DE71">
        <v>1901124.75</v>
      </c>
      <c r="DF71">
        <v>5141278.5</v>
      </c>
      <c r="DG71">
        <v>3083490.5</v>
      </c>
      <c r="DH71">
        <v>1343112.75</v>
      </c>
      <c r="DI71">
        <v>14709483</v>
      </c>
      <c r="DJ71">
        <v>1569150.875</v>
      </c>
      <c r="DK71">
        <v>268839.06199999998</v>
      </c>
      <c r="DL71">
        <v>419810.59399999998</v>
      </c>
      <c r="DM71">
        <v>254413.81200000001</v>
      </c>
      <c r="DN71">
        <v>2464045.5</v>
      </c>
      <c r="DO71">
        <v>1687815.875</v>
      </c>
      <c r="DP71">
        <v>562722.375</v>
      </c>
      <c r="DQ71">
        <v>324859.46899999998</v>
      </c>
      <c r="DR71">
        <v>1022682.312</v>
      </c>
      <c r="DS71">
        <v>1537707.75</v>
      </c>
      <c r="DT71">
        <v>16883150</v>
      </c>
      <c r="DU71">
        <v>1568933.25</v>
      </c>
      <c r="DV71">
        <v>7824535</v>
      </c>
      <c r="DW71">
        <v>1783687</v>
      </c>
      <c r="DX71">
        <v>1823967.75</v>
      </c>
      <c r="DY71" s="1">
        <v>10809799</v>
      </c>
      <c r="DZ71">
        <v>70972.625</v>
      </c>
      <c r="EA71">
        <v>1190815.625</v>
      </c>
      <c r="EB71">
        <v>72353.664000000004</v>
      </c>
      <c r="EC71">
        <v>490167.34399999998</v>
      </c>
      <c r="ED71">
        <v>6728765.5</v>
      </c>
      <c r="EE71">
        <v>4134267.25</v>
      </c>
      <c r="EF71">
        <v>195479.43799999999</v>
      </c>
      <c r="EG71">
        <v>62803.781000000003</v>
      </c>
      <c r="EH71">
        <v>2120392</v>
      </c>
      <c r="EI71">
        <v>4424117.5</v>
      </c>
      <c r="EJ71">
        <v>3679204.75</v>
      </c>
      <c r="EK71">
        <v>3460284.5</v>
      </c>
      <c r="EL71">
        <v>480181.43800000002</v>
      </c>
      <c r="EM71">
        <v>2436772.25</v>
      </c>
      <c r="EN71">
        <v>5449580</v>
      </c>
      <c r="EO71">
        <v>614255.75</v>
      </c>
      <c r="EP71">
        <v>47362.476999999999</v>
      </c>
      <c r="EQ71">
        <v>54694.358999999997</v>
      </c>
      <c r="ER71">
        <v>3816328</v>
      </c>
      <c r="ES71">
        <v>6084664.5</v>
      </c>
      <c r="ET71">
        <v>1380969.625</v>
      </c>
      <c r="EU71">
        <v>1143081.25</v>
      </c>
      <c r="EV71">
        <v>6712717.5</v>
      </c>
      <c r="EW71">
        <v>2441623.25</v>
      </c>
      <c r="EX71">
        <v>775456.81200000003</v>
      </c>
      <c r="EY71">
        <v>3984505.25</v>
      </c>
      <c r="EZ71">
        <v>5255538.5</v>
      </c>
      <c r="FA71">
        <v>75153.422000000006</v>
      </c>
      <c r="FB71">
        <v>4691449.5</v>
      </c>
      <c r="FC71">
        <v>2936116.5</v>
      </c>
      <c r="FD71">
        <v>1214481.25</v>
      </c>
      <c r="FE71">
        <v>673489.81200000003</v>
      </c>
      <c r="FF71">
        <v>453161.375</v>
      </c>
      <c r="FG71">
        <v>1793299.625</v>
      </c>
      <c r="FH71">
        <v>3460637</v>
      </c>
      <c r="FI71">
        <v>1887140.375</v>
      </c>
      <c r="FJ71">
        <v>1949335.5</v>
      </c>
      <c r="FK71">
        <v>2605905.75</v>
      </c>
      <c r="FL71">
        <v>722531.18799999997</v>
      </c>
      <c r="FM71">
        <v>932694.56200000003</v>
      </c>
      <c r="FN71">
        <v>3072727.5</v>
      </c>
      <c r="FO71">
        <v>5090226</v>
      </c>
      <c r="FP71">
        <v>7757450.5</v>
      </c>
      <c r="FQ71">
        <v>1048182.438</v>
      </c>
      <c r="FR71">
        <v>6239.4970000000003</v>
      </c>
      <c r="FS71">
        <v>8588335</v>
      </c>
      <c r="FT71">
        <v>36150.476999999999</v>
      </c>
      <c r="FU71">
        <v>1654167.75</v>
      </c>
      <c r="FV71">
        <v>3028312.5</v>
      </c>
      <c r="FW71">
        <v>255591.016</v>
      </c>
      <c r="FX71">
        <v>308757.06199999998</v>
      </c>
      <c r="FY71">
        <v>522038.65600000002</v>
      </c>
      <c r="FZ71">
        <v>897474.93799999997</v>
      </c>
      <c r="GA71">
        <v>2216367.5</v>
      </c>
      <c r="GB71">
        <v>1681118.75</v>
      </c>
      <c r="GC71">
        <v>112214.609</v>
      </c>
      <c r="GD71">
        <v>492244.78100000002</v>
      </c>
      <c r="GE71">
        <v>1516963.875</v>
      </c>
      <c r="GF71">
        <v>638077.875</v>
      </c>
      <c r="GG71">
        <v>6426867</v>
      </c>
      <c r="GH71">
        <v>2905339.25</v>
      </c>
      <c r="GI71">
        <v>569781.5</v>
      </c>
      <c r="GJ71">
        <v>170900.31200000001</v>
      </c>
      <c r="GK71">
        <v>444945.625</v>
      </c>
      <c r="GL71">
        <v>198843.65599999999</v>
      </c>
      <c r="GM71">
        <v>510624.5</v>
      </c>
      <c r="GN71">
        <v>1336454.375</v>
      </c>
      <c r="GO71">
        <v>2332732</v>
      </c>
      <c r="GP71">
        <v>217182.5</v>
      </c>
      <c r="GQ71">
        <v>499959.81199999998</v>
      </c>
      <c r="GR71">
        <v>116807.711</v>
      </c>
      <c r="GS71">
        <v>1990970.5</v>
      </c>
      <c r="GT71">
        <v>1195991.75</v>
      </c>
      <c r="GU71">
        <v>72913.656000000003</v>
      </c>
      <c r="GV71">
        <v>2053863</v>
      </c>
      <c r="GW71">
        <v>2831653.75</v>
      </c>
      <c r="GX71">
        <v>1168089.25</v>
      </c>
      <c r="GY71">
        <v>4580395.5</v>
      </c>
      <c r="GZ71">
        <v>49820.535000000003</v>
      </c>
      <c r="HA71">
        <v>5827827</v>
      </c>
      <c r="HB71">
        <v>202941.18799999999</v>
      </c>
      <c r="HC71">
        <v>1767375.125</v>
      </c>
      <c r="HD71">
        <v>335899.40600000002</v>
      </c>
      <c r="HE71">
        <v>70750.468999999997</v>
      </c>
      <c r="HF71">
        <v>578523.81200000003</v>
      </c>
      <c r="HG71">
        <v>137623.82800000001</v>
      </c>
      <c r="HH71">
        <v>166931.06200000001</v>
      </c>
      <c r="HI71">
        <v>1628497.5</v>
      </c>
      <c r="HJ71">
        <v>506100.125</v>
      </c>
      <c r="HK71">
        <v>1623697.625</v>
      </c>
      <c r="HL71">
        <v>1451594.75</v>
      </c>
      <c r="HM71">
        <v>199162.21900000001</v>
      </c>
      <c r="HN71">
        <v>1363512.75</v>
      </c>
      <c r="HO71">
        <v>140334.266</v>
      </c>
      <c r="HP71">
        <v>567436.5</v>
      </c>
      <c r="HQ71">
        <v>408574.31199999998</v>
      </c>
      <c r="HR71">
        <v>3476884</v>
      </c>
      <c r="HS71">
        <v>1549638.875</v>
      </c>
      <c r="HT71">
        <v>2422961.75</v>
      </c>
      <c r="HU71">
        <v>93484.608999999997</v>
      </c>
      <c r="HV71">
        <v>1717090</v>
      </c>
      <c r="HW71">
        <v>141247.46900000001</v>
      </c>
      <c r="HX71">
        <v>73123.398000000001</v>
      </c>
      <c r="HY71">
        <v>204783.18799999999</v>
      </c>
      <c r="HZ71">
        <v>699444.125</v>
      </c>
      <c r="IA71">
        <v>264492.5</v>
      </c>
      <c r="IB71">
        <v>1072586</v>
      </c>
      <c r="IC71">
        <v>2586537</v>
      </c>
      <c r="ID71">
        <v>80423.062000000005</v>
      </c>
      <c r="IE71">
        <v>226340.34400000001</v>
      </c>
      <c r="IF71">
        <v>766732.25</v>
      </c>
      <c r="IG71">
        <v>437297.31199999998</v>
      </c>
      <c r="IH71">
        <v>244117.53099999999</v>
      </c>
      <c r="II71">
        <v>122371.414</v>
      </c>
      <c r="IJ71">
        <v>3248378</v>
      </c>
      <c r="IK71">
        <v>2162843</v>
      </c>
      <c r="IL71">
        <v>2498449</v>
      </c>
      <c r="IM71">
        <v>766027</v>
      </c>
      <c r="IN71">
        <v>966271.75</v>
      </c>
      <c r="IO71">
        <v>996661.06200000003</v>
      </c>
      <c r="IP71">
        <v>120076.883</v>
      </c>
      <c r="IQ71">
        <v>97394.391000000003</v>
      </c>
      <c r="IR71">
        <v>153138.984</v>
      </c>
      <c r="IS71">
        <v>167238.90599999999</v>
      </c>
      <c r="IT71">
        <v>52509.25</v>
      </c>
      <c r="IU71">
        <v>1832.7180000000001</v>
      </c>
      <c r="IV71">
        <v>13101.234</v>
      </c>
    </row>
    <row r="72" spans="1:256" x14ac:dyDescent="0.15">
      <c r="A72">
        <v>6771.2730000000001</v>
      </c>
      <c r="B72">
        <v>4649.8789999999999</v>
      </c>
      <c r="C72">
        <v>56.226999999999997</v>
      </c>
      <c r="D72">
        <v>27680.793000000001</v>
      </c>
      <c r="E72">
        <v>161480.45300000001</v>
      </c>
      <c r="F72">
        <v>111888.69500000001</v>
      </c>
      <c r="G72">
        <v>129258.07</v>
      </c>
      <c r="H72">
        <v>253909.734</v>
      </c>
      <c r="I72">
        <v>267031.59399999998</v>
      </c>
      <c r="J72">
        <v>71276.968999999997</v>
      </c>
      <c r="K72">
        <v>41322.629000000001</v>
      </c>
      <c r="L72">
        <v>44478.43</v>
      </c>
      <c r="M72">
        <v>196556.375</v>
      </c>
      <c r="N72">
        <v>84986.875</v>
      </c>
      <c r="O72">
        <v>236005.016</v>
      </c>
      <c r="P72">
        <v>404160.90600000002</v>
      </c>
      <c r="Q72">
        <v>677625</v>
      </c>
      <c r="R72">
        <v>1139844.875</v>
      </c>
      <c r="S72">
        <v>1992588.875</v>
      </c>
      <c r="T72">
        <v>2069675.625</v>
      </c>
      <c r="U72">
        <v>1478619</v>
      </c>
      <c r="V72">
        <v>2417575.75</v>
      </c>
      <c r="W72">
        <v>514479.75</v>
      </c>
      <c r="X72">
        <v>930666.81200000003</v>
      </c>
      <c r="Y72">
        <v>50640.663999999997</v>
      </c>
      <c r="Z72">
        <v>1407941.25</v>
      </c>
      <c r="AA72">
        <v>102081.75</v>
      </c>
      <c r="AB72">
        <v>4711914</v>
      </c>
      <c r="AC72">
        <v>806025.25</v>
      </c>
      <c r="AD72">
        <v>1664914.875</v>
      </c>
      <c r="AE72">
        <v>970105.5</v>
      </c>
      <c r="AF72">
        <v>2838696</v>
      </c>
      <c r="AG72">
        <v>1016207.312</v>
      </c>
      <c r="AH72">
        <v>2012783.625</v>
      </c>
      <c r="AI72">
        <v>1576426</v>
      </c>
      <c r="AJ72">
        <v>1430915.25</v>
      </c>
      <c r="AK72">
        <v>1956198</v>
      </c>
      <c r="AL72">
        <v>891543.75</v>
      </c>
      <c r="AM72">
        <v>2372017</v>
      </c>
      <c r="AN72">
        <v>6712168</v>
      </c>
      <c r="AO72">
        <v>136107.375</v>
      </c>
      <c r="AP72">
        <v>3364903.25</v>
      </c>
      <c r="AQ72">
        <v>348505.28100000002</v>
      </c>
      <c r="AR72">
        <v>888531.75</v>
      </c>
      <c r="AS72">
        <v>332881.93800000002</v>
      </c>
      <c r="AT72">
        <v>80544.437999999995</v>
      </c>
      <c r="AU72">
        <v>1152534.5</v>
      </c>
      <c r="AV72">
        <v>79617.437999999995</v>
      </c>
      <c r="AW72">
        <v>546756.25</v>
      </c>
      <c r="AX72">
        <v>323959.31199999998</v>
      </c>
      <c r="AY72">
        <v>1541181</v>
      </c>
      <c r="AZ72">
        <v>848800.625</v>
      </c>
      <c r="BA72">
        <v>1823102.375</v>
      </c>
      <c r="BB72">
        <v>1313654</v>
      </c>
      <c r="BC72">
        <v>1035003.25</v>
      </c>
      <c r="BD72">
        <v>5671594.5</v>
      </c>
      <c r="BE72">
        <v>791373.75</v>
      </c>
      <c r="BF72">
        <v>888363.56200000003</v>
      </c>
      <c r="BG72">
        <v>1126856.25</v>
      </c>
      <c r="BH72">
        <v>4685420.5</v>
      </c>
      <c r="BI72">
        <v>3565634.5</v>
      </c>
      <c r="BJ72">
        <v>373308.40600000002</v>
      </c>
      <c r="BK72">
        <v>2118075.75</v>
      </c>
      <c r="BL72">
        <v>892948.43799999997</v>
      </c>
      <c r="BM72">
        <v>3861506.25</v>
      </c>
      <c r="BN72">
        <v>440992.93800000002</v>
      </c>
      <c r="BO72">
        <v>2060288.125</v>
      </c>
      <c r="BP72">
        <v>1492028.75</v>
      </c>
      <c r="BQ72">
        <v>142902.70300000001</v>
      </c>
      <c r="BR72">
        <v>488291.5</v>
      </c>
      <c r="BS72">
        <v>1250906.375</v>
      </c>
      <c r="BT72">
        <v>2173545</v>
      </c>
      <c r="BU72">
        <v>3825454</v>
      </c>
      <c r="BV72">
        <v>324862.31199999998</v>
      </c>
      <c r="BW72">
        <v>2740430.75</v>
      </c>
      <c r="BX72">
        <v>7242368</v>
      </c>
      <c r="BY72">
        <v>2129153.5</v>
      </c>
      <c r="BZ72">
        <v>1785377.5</v>
      </c>
      <c r="CA72">
        <v>995561.625</v>
      </c>
      <c r="CB72">
        <v>3245336</v>
      </c>
      <c r="CC72">
        <v>1039974.688</v>
      </c>
      <c r="CD72">
        <v>1497665.875</v>
      </c>
      <c r="CE72">
        <v>1885205.25</v>
      </c>
      <c r="CF72">
        <v>565273.93799999997</v>
      </c>
      <c r="CG72">
        <v>810321.625</v>
      </c>
      <c r="CH72">
        <v>5949414</v>
      </c>
      <c r="CI72">
        <v>572218</v>
      </c>
      <c r="CJ72">
        <v>1329553.25</v>
      </c>
      <c r="CK72">
        <v>1246373</v>
      </c>
      <c r="CL72">
        <v>703972.81200000003</v>
      </c>
      <c r="CM72">
        <v>764479.125</v>
      </c>
      <c r="CN72">
        <v>7183537.5</v>
      </c>
      <c r="CO72" s="2">
        <v>1100920</v>
      </c>
      <c r="CP72">
        <v>148355.32800000001</v>
      </c>
      <c r="CQ72">
        <v>1022525.438</v>
      </c>
      <c r="CR72">
        <v>7599747.5</v>
      </c>
      <c r="CS72">
        <v>1863067.625</v>
      </c>
      <c r="CT72">
        <v>2269791</v>
      </c>
      <c r="CU72">
        <v>2652215</v>
      </c>
      <c r="CV72">
        <v>6057180.5</v>
      </c>
      <c r="CW72">
        <v>10139984</v>
      </c>
      <c r="CX72">
        <v>2352912.25</v>
      </c>
      <c r="CY72">
        <v>1775638.875</v>
      </c>
      <c r="CZ72">
        <v>260537.09400000001</v>
      </c>
      <c r="DA72">
        <v>29207.66</v>
      </c>
      <c r="DB72">
        <v>382035.25</v>
      </c>
      <c r="DC72">
        <v>1035939</v>
      </c>
      <c r="DD72">
        <v>1002265.688</v>
      </c>
      <c r="DE72">
        <v>165112.95300000001</v>
      </c>
      <c r="DF72">
        <v>2841257</v>
      </c>
      <c r="DG72">
        <v>4763452</v>
      </c>
      <c r="DH72">
        <v>2258682.75</v>
      </c>
      <c r="DI72">
        <v>625009.125</v>
      </c>
      <c r="DJ72">
        <v>7081326</v>
      </c>
      <c r="DK72">
        <v>2776700.25</v>
      </c>
      <c r="DL72">
        <v>1936515.375</v>
      </c>
      <c r="DM72">
        <v>5349614</v>
      </c>
      <c r="DN72">
        <v>5987200</v>
      </c>
      <c r="DO72">
        <v>8030893</v>
      </c>
      <c r="DP72">
        <v>2507129</v>
      </c>
      <c r="DQ72">
        <v>3444355.5</v>
      </c>
      <c r="DR72">
        <v>17635484</v>
      </c>
      <c r="DS72">
        <v>1702940</v>
      </c>
      <c r="DT72">
        <v>3562810.5</v>
      </c>
      <c r="DU72">
        <v>974579.31200000003</v>
      </c>
      <c r="DV72">
        <v>2425517.5</v>
      </c>
      <c r="DW72">
        <v>7182896</v>
      </c>
      <c r="DX72">
        <v>1715893</v>
      </c>
      <c r="DY72" s="1">
        <v>297475.68800000002</v>
      </c>
      <c r="DZ72">
        <v>9328467</v>
      </c>
      <c r="EA72">
        <v>619720.31200000003</v>
      </c>
      <c r="EB72">
        <v>4245159</v>
      </c>
      <c r="EC72">
        <v>3070553.25</v>
      </c>
      <c r="ED72">
        <v>4030884.5</v>
      </c>
      <c r="EE72">
        <v>4589791.5</v>
      </c>
      <c r="EF72">
        <v>1728983.5</v>
      </c>
      <c r="EG72">
        <v>755747.875</v>
      </c>
      <c r="EH72">
        <v>8624422</v>
      </c>
      <c r="EI72">
        <v>3652968</v>
      </c>
      <c r="EJ72">
        <v>300302.625</v>
      </c>
      <c r="EK72">
        <v>2460195.75</v>
      </c>
      <c r="EL72">
        <v>228929.391</v>
      </c>
      <c r="EM72">
        <v>5410892.5</v>
      </c>
      <c r="EN72">
        <v>1409045.5</v>
      </c>
      <c r="EO72">
        <v>8913580</v>
      </c>
      <c r="EP72">
        <v>3008288</v>
      </c>
      <c r="EQ72">
        <v>3991477.5</v>
      </c>
      <c r="ER72">
        <v>1615233.75</v>
      </c>
      <c r="ES72">
        <v>8192808</v>
      </c>
      <c r="ET72">
        <v>224255.71900000001</v>
      </c>
      <c r="EU72">
        <v>2396385</v>
      </c>
      <c r="EV72">
        <v>1860931.375</v>
      </c>
      <c r="EW72">
        <v>1193110</v>
      </c>
      <c r="EX72">
        <v>107288.398</v>
      </c>
      <c r="EY72">
        <v>1190778.25</v>
      </c>
      <c r="EZ72">
        <v>1923106.5</v>
      </c>
      <c r="FA72">
        <v>94671.187999999995</v>
      </c>
      <c r="FB72">
        <v>4147771</v>
      </c>
      <c r="FC72">
        <v>219940.15599999999</v>
      </c>
      <c r="FD72">
        <v>2188689.25</v>
      </c>
      <c r="FE72">
        <v>3468225</v>
      </c>
      <c r="FF72">
        <v>4205865.5</v>
      </c>
      <c r="FG72">
        <v>683187</v>
      </c>
      <c r="FH72">
        <v>1573251.125</v>
      </c>
      <c r="FI72">
        <v>2701786.75</v>
      </c>
      <c r="FJ72">
        <v>1200712.625</v>
      </c>
      <c r="FK72">
        <v>2741397.5</v>
      </c>
      <c r="FL72">
        <v>2827229</v>
      </c>
      <c r="FM72">
        <v>1726183.5</v>
      </c>
      <c r="FN72">
        <v>4230237.5</v>
      </c>
      <c r="FO72">
        <v>3628453</v>
      </c>
      <c r="FP72">
        <v>364959.09399999998</v>
      </c>
      <c r="FQ72">
        <v>1101328.625</v>
      </c>
      <c r="FR72">
        <v>55950.199000000001</v>
      </c>
      <c r="FS72">
        <v>4345713</v>
      </c>
      <c r="FT72">
        <v>2174033.25</v>
      </c>
      <c r="FU72">
        <v>1717030</v>
      </c>
      <c r="FV72">
        <v>7061865</v>
      </c>
      <c r="FW72">
        <v>4680944</v>
      </c>
      <c r="FX72">
        <v>144404.5</v>
      </c>
      <c r="FY72">
        <v>36410.508000000002</v>
      </c>
      <c r="FZ72">
        <v>23987.109</v>
      </c>
      <c r="GA72">
        <v>2012824</v>
      </c>
      <c r="GB72">
        <v>86071.218999999997</v>
      </c>
      <c r="GC72">
        <v>225769.06200000001</v>
      </c>
      <c r="GD72">
        <v>1885619.625</v>
      </c>
      <c r="GE72">
        <v>2256453.75</v>
      </c>
      <c r="GF72">
        <v>132600.78099999999</v>
      </c>
      <c r="GG72">
        <v>2950951</v>
      </c>
      <c r="GH72">
        <v>2363717</v>
      </c>
      <c r="GI72">
        <v>1548591.5</v>
      </c>
      <c r="GJ72">
        <v>701525.43799999997</v>
      </c>
      <c r="GK72">
        <v>2486142.5</v>
      </c>
      <c r="GL72">
        <v>230316.141</v>
      </c>
      <c r="GM72">
        <v>3311786.5</v>
      </c>
      <c r="GN72">
        <v>35453.421999999999</v>
      </c>
      <c r="GO72">
        <v>1604373.375</v>
      </c>
      <c r="GP72">
        <v>1963017.125</v>
      </c>
      <c r="GQ72">
        <v>3680980</v>
      </c>
      <c r="GR72">
        <v>2479249.25</v>
      </c>
      <c r="GS72">
        <v>1379289</v>
      </c>
      <c r="GT72">
        <v>3109789.75</v>
      </c>
      <c r="GU72">
        <v>1175029.25</v>
      </c>
      <c r="GV72">
        <v>503310.125</v>
      </c>
      <c r="GW72">
        <v>344136.71899999998</v>
      </c>
      <c r="GX72">
        <v>4173332.75</v>
      </c>
      <c r="GY72">
        <v>2178175.25</v>
      </c>
      <c r="GZ72">
        <v>1339187.125</v>
      </c>
      <c r="HA72">
        <v>1947890.375</v>
      </c>
      <c r="HB72">
        <v>1069392.5</v>
      </c>
      <c r="HC72">
        <v>90401.733999999997</v>
      </c>
      <c r="HD72">
        <v>468854.46899999998</v>
      </c>
      <c r="HE72">
        <v>3046621.25</v>
      </c>
      <c r="HF72">
        <v>2382487.75</v>
      </c>
      <c r="HG72">
        <v>384516.15600000002</v>
      </c>
      <c r="HH72">
        <v>1683477</v>
      </c>
      <c r="HI72">
        <v>1300193.5</v>
      </c>
      <c r="HJ72">
        <v>1232340.75</v>
      </c>
      <c r="HK72">
        <v>4722967.5</v>
      </c>
      <c r="HL72">
        <v>716353.56200000003</v>
      </c>
      <c r="HM72">
        <v>495615.68800000002</v>
      </c>
      <c r="HN72">
        <v>661543.375</v>
      </c>
      <c r="HO72">
        <v>919773</v>
      </c>
      <c r="HP72">
        <v>4107503.5</v>
      </c>
      <c r="HQ72">
        <v>871430.93799999997</v>
      </c>
      <c r="HR72">
        <v>823593.68799999997</v>
      </c>
      <c r="HS72">
        <v>3223.8429999999998</v>
      </c>
      <c r="HT72">
        <v>2111707.25</v>
      </c>
      <c r="HU72">
        <v>425705.93800000002</v>
      </c>
      <c r="HV72">
        <v>3615150.5</v>
      </c>
      <c r="HW72">
        <v>1844922.75</v>
      </c>
      <c r="HX72">
        <v>530491.25</v>
      </c>
      <c r="HY72">
        <v>795304.56200000003</v>
      </c>
      <c r="HZ72">
        <v>582329.5</v>
      </c>
      <c r="IA72">
        <v>1918861.125</v>
      </c>
      <c r="IB72">
        <v>1094647.375</v>
      </c>
      <c r="IC72">
        <v>1013242.625</v>
      </c>
      <c r="ID72">
        <v>632203.56200000003</v>
      </c>
      <c r="IE72">
        <v>301829.5</v>
      </c>
      <c r="IF72">
        <v>582583.68799999997</v>
      </c>
      <c r="IG72">
        <v>958606.875</v>
      </c>
      <c r="IH72">
        <v>1174972.75</v>
      </c>
      <c r="II72">
        <v>496551.5</v>
      </c>
      <c r="IJ72">
        <v>48821.777000000002</v>
      </c>
      <c r="IK72">
        <v>57921.945</v>
      </c>
      <c r="IL72">
        <v>650188.875</v>
      </c>
      <c r="IM72">
        <v>986363.06200000003</v>
      </c>
      <c r="IN72">
        <v>662100.25</v>
      </c>
      <c r="IO72">
        <v>192749.29699999999</v>
      </c>
      <c r="IP72">
        <v>746832.625</v>
      </c>
      <c r="IQ72">
        <v>120461.625</v>
      </c>
      <c r="IR72">
        <v>121509.375</v>
      </c>
      <c r="IS72">
        <v>576649.68799999997</v>
      </c>
      <c r="IT72">
        <v>96933.312000000005</v>
      </c>
      <c r="IU72">
        <v>38620.773000000001</v>
      </c>
      <c r="IV72">
        <v>6194.8310000000001</v>
      </c>
    </row>
    <row r="73" spans="1:256" x14ac:dyDescent="0.15">
      <c r="A73">
        <v>9902.8729999999996</v>
      </c>
      <c r="B73">
        <v>2960.2719999999999</v>
      </c>
      <c r="C73">
        <v>34616.968999999997</v>
      </c>
      <c r="D73">
        <v>26166.791000000001</v>
      </c>
      <c r="E73">
        <v>76702.047000000006</v>
      </c>
      <c r="F73">
        <v>120326.711</v>
      </c>
      <c r="G73">
        <v>264630.25</v>
      </c>
      <c r="H73">
        <v>341639.18800000002</v>
      </c>
      <c r="I73">
        <v>26705.812000000002</v>
      </c>
      <c r="J73">
        <v>2306601.5</v>
      </c>
      <c r="K73">
        <v>141254.32800000001</v>
      </c>
      <c r="L73">
        <v>709127.125</v>
      </c>
      <c r="M73">
        <v>204638.109</v>
      </c>
      <c r="N73">
        <v>1671603.5</v>
      </c>
      <c r="O73">
        <v>1144715.75</v>
      </c>
      <c r="P73">
        <v>64703.983999999997</v>
      </c>
      <c r="Q73">
        <v>622175.93799999997</v>
      </c>
      <c r="R73">
        <v>866693.125</v>
      </c>
      <c r="S73">
        <v>522370.81199999998</v>
      </c>
      <c r="T73">
        <v>1106038.625</v>
      </c>
      <c r="U73">
        <v>291771.43800000002</v>
      </c>
      <c r="V73">
        <v>422066.31199999998</v>
      </c>
      <c r="W73">
        <v>118846.219</v>
      </c>
      <c r="X73">
        <v>1161155.625</v>
      </c>
      <c r="Y73">
        <v>532185.06200000003</v>
      </c>
      <c r="Z73">
        <v>1787401.75</v>
      </c>
      <c r="AA73">
        <v>136068.75</v>
      </c>
      <c r="AB73">
        <v>535393.06200000003</v>
      </c>
      <c r="AC73">
        <v>1164901.625</v>
      </c>
      <c r="AD73">
        <v>1463902.25</v>
      </c>
      <c r="AE73">
        <v>397369.06199999998</v>
      </c>
      <c r="AF73">
        <v>314777.06199999998</v>
      </c>
      <c r="AG73">
        <v>334025.71899999998</v>
      </c>
      <c r="AH73">
        <v>27378.458999999999</v>
      </c>
      <c r="AI73">
        <v>595862.375</v>
      </c>
      <c r="AJ73">
        <v>36626.184000000001</v>
      </c>
      <c r="AK73">
        <v>54399.343999999997</v>
      </c>
      <c r="AL73">
        <v>808245.68799999997</v>
      </c>
      <c r="AM73">
        <v>3333911.5</v>
      </c>
      <c r="AN73">
        <v>1123327.75</v>
      </c>
      <c r="AO73">
        <v>353209.40600000002</v>
      </c>
      <c r="AP73">
        <v>1481582.5</v>
      </c>
      <c r="AQ73">
        <v>94127.125</v>
      </c>
      <c r="AR73">
        <v>704942.75</v>
      </c>
      <c r="AS73">
        <v>426615.90600000002</v>
      </c>
      <c r="AT73">
        <v>2141796.5</v>
      </c>
      <c r="AU73">
        <v>581311.375</v>
      </c>
      <c r="AV73">
        <v>243793.53099999999</v>
      </c>
      <c r="AW73">
        <v>51556.785000000003</v>
      </c>
      <c r="AX73">
        <v>1259393.25</v>
      </c>
      <c r="AY73">
        <v>284276.43800000002</v>
      </c>
      <c r="AZ73">
        <v>3100383.5</v>
      </c>
      <c r="BA73">
        <v>2077609.125</v>
      </c>
      <c r="BB73">
        <v>4945304.5</v>
      </c>
      <c r="BC73">
        <v>908795.93799999997</v>
      </c>
      <c r="BD73">
        <v>178296.109</v>
      </c>
      <c r="BE73">
        <v>1932845.75</v>
      </c>
      <c r="BF73">
        <v>1446963.125</v>
      </c>
      <c r="BG73">
        <v>1513107.375</v>
      </c>
      <c r="BH73">
        <v>859780.56200000003</v>
      </c>
      <c r="BI73">
        <v>1255459</v>
      </c>
      <c r="BJ73">
        <v>1327658</v>
      </c>
      <c r="BK73">
        <v>721334.06200000003</v>
      </c>
      <c r="BL73">
        <v>1442646.125</v>
      </c>
      <c r="BM73">
        <v>1612581.625</v>
      </c>
      <c r="BN73">
        <v>1183511.75</v>
      </c>
      <c r="BO73">
        <v>429014.09399999998</v>
      </c>
      <c r="BP73">
        <v>933837.75</v>
      </c>
      <c r="BQ73">
        <v>2818530.5</v>
      </c>
      <c r="BR73">
        <v>75894.797000000006</v>
      </c>
      <c r="BS73">
        <v>1705371.25</v>
      </c>
      <c r="BT73">
        <v>766382.625</v>
      </c>
      <c r="BU73">
        <v>4321623.5</v>
      </c>
      <c r="BV73">
        <v>312657.75</v>
      </c>
      <c r="BW73">
        <v>32436.15</v>
      </c>
      <c r="BX73">
        <v>1117046.875</v>
      </c>
      <c r="BY73">
        <v>507203.28100000002</v>
      </c>
      <c r="BZ73">
        <v>2730002.5</v>
      </c>
      <c r="CA73">
        <v>4801419.5</v>
      </c>
      <c r="CB73">
        <v>3301664.25</v>
      </c>
      <c r="CC73">
        <v>4308217</v>
      </c>
      <c r="CD73">
        <v>2935700</v>
      </c>
      <c r="CE73">
        <v>7185605.5</v>
      </c>
      <c r="CF73">
        <v>3634303.25</v>
      </c>
      <c r="CG73">
        <v>807745.25</v>
      </c>
      <c r="CH73">
        <v>889233.625</v>
      </c>
      <c r="CI73">
        <v>6557495</v>
      </c>
      <c r="CJ73">
        <v>2597307</v>
      </c>
      <c r="CK73">
        <v>3024773.5</v>
      </c>
      <c r="CL73">
        <v>1775438.75</v>
      </c>
      <c r="CM73">
        <v>955094.375</v>
      </c>
      <c r="CN73">
        <v>1402498.75</v>
      </c>
      <c r="CO73">
        <v>1472557.25</v>
      </c>
      <c r="CP73">
        <v>1099951</v>
      </c>
      <c r="CQ73">
        <v>3084239.75</v>
      </c>
      <c r="CR73">
        <v>376957.18800000002</v>
      </c>
      <c r="CS73">
        <v>8213688</v>
      </c>
      <c r="CT73">
        <v>1692565.125</v>
      </c>
      <c r="CU73">
        <v>3672626.5</v>
      </c>
      <c r="CV73">
        <v>2068722.125</v>
      </c>
      <c r="CW73">
        <v>1347911.375</v>
      </c>
      <c r="CX73">
        <v>102111.094</v>
      </c>
      <c r="CY73">
        <v>3643049.75</v>
      </c>
      <c r="CZ73">
        <v>880928.68799999997</v>
      </c>
      <c r="DA73">
        <v>1957959.25</v>
      </c>
      <c r="DB73">
        <v>1234032</v>
      </c>
      <c r="DC73">
        <v>558502.43799999997</v>
      </c>
      <c r="DD73">
        <v>1973567.875</v>
      </c>
      <c r="DE73">
        <v>12172243</v>
      </c>
      <c r="DF73">
        <v>3659853.25</v>
      </c>
      <c r="DG73">
        <v>349883.93800000002</v>
      </c>
      <c r="DH73">
        <v>3698426.5</v>
      </c>
      <c r="DI73">
        <v>2198143</v>
      </c>
      <c r="DJ73">
        <v>2735022.5</v>
      </c>
      <c r="DK73">
        <v>1849029.125</v>
      </c>
      <c r="DL73">
        <v>290272.5</v>
      </c>
      <c r="DM73">
        <v>3711379</v>
      </c>
      <c r="DN73">
        <v>3068937.75</v>
      </c>
      <c r="DO73">
        <v>13115682</v>
      </c>
      <c r="DP73">
        <v>740663.93799999997</v>
      </c>
      <c r="DQ73">
        <v>948658.56200000003</v>
      </c>
      <c r="DR73">
        <v>3884946.5</v>
      </c>
      <c r="DS73">
        <v>2482608.5</v>
      </c>
      <c r="DT73">
        <v>271225.06199999998</v>
      </c>
      <c r="DU73">
        <v>1840370.375</v>
      </c>
      <c r="DV73">
        <v>10787626</v>
      </c>
      <c r="DW73">
        <v>6262306</v>
      </c>
      <c r="DX73">
        <v>1845129.875</v>
      </c>
      <c r="DY73" s="1">
        <v>1622197.375</v>
      </c>
      <c r="DZ73">
        <v>3985203</v>
      </c>
      <c r="EA73">
        <v>1524290</v>
      </c>
      <c r="EB73">
        <v>304385.53100000002</v>
      </c>
      <c r="EC73">
        <v>189911.34400000001</v>
      </c>
      <c r="ED73">
        <v>45593.59</v>
      </c>
      <c r="EE73">
        <v>7858390.5</v>
      </c>
      <c r="EF73">
        <v>206568.68799999999</v>
      </c>
      <c r="EG73">
        <v>651721.68799999997</v>
      </c>
      <c r="EH73">
        <v>1090743.75</v>
      </c>
      <c r="EI73">
        <v>137417.84400000001</v>
      </c>
      <c r="EJ73">
        <v>8012896</v>
      </c>
      <c r="EK73">
        <v>2621742.75</v>
      </c>
      <c r="EL73">
        <v>624235.56200000003</v>
      </c>
      <c r="EM73">
        <v>546624.375</v>
      </c>
      <c r="EN73">
        <v>803723.06200000003</v>
      </c>
      <c r="EO73">
        <v>1702937.25</v>
      </c>
      <c r="EP73">
        <v>2452866</v>
      </c>
      <c r="EQ73">
        <v>5035830</v>
      </c>
      <c r="ER73">
        <v>2585285.5</v>
      </c>
      <c r="ES73">
        <v>3964235</v>
      </c>
      <c r="ET73">
        <v>4206063.5</v>
      </c>
      <c r="EU73">
        <v>1213334.75</v>
      </c>
      <c r="EV73">
        <v>4837804</v>
      </c>
      <c r="EW73">
        <v>381258.18800000002</v>
      </c>
      <c r="EX73">
        <v>853147.625</v>
      </c>
      <c r="EY73">
        <v>360175.06199999998</v>
      </c>
      <c r="EZ73">
        <v>5262315</v>
      </c>
      <c r="FA73">
        <v>2926604.5</v>
      </c>
      <c r="FB73">
        <v>2927349.75</v>
      </c>
      <c r="FC73">
        <v>4281913</v>
      </c>
      <c r="FD73">
        <v>1999905.875</v>
      </c>
      <c r="FE73">
        <v>4181183.5</v>
      </c>
      <c r="FF73">
        <v>855746.375</v>
      </c>
      <c r="FG73">
        <v>3504487.5</v>
      </c>
      <c r="FH73">
        <v>2556295.5</v>
      </c>
      <c r="FI73">
        <v>388813.81199999998</v>
      </c>
      <c r="FJ73">
        <v>1496349.125</v>
      </c>
      <c r="FK73">
        <v>9344852</v>
      </c>
      <c r="FL73">
        <v>909030.81200000003</v>
      </c>
      <c r="FM73">
        <v>2998362.5</v>
      </c>
      <c r="FN73">
        <v>3293978.75</v>
      </c>
      <c r="FO73">
        <v>3030662</v>
      </c>
      <c r="FP73">
        <v>1112031.375</v>
      </c>
      <c r="FQ73">
        <v>1057014.75</v>
      </c>
      <c r="FR73">
        <v>7845363.5</v>
      </c>
      <c r="FS73">
        <v>352220.96899999998</v>
      </c>
      <c r="FT73">
        <v>585142.5</v>
      </c>
      <c r="FU73">
        <v>998204.43799999997</v>
      </c>
      <c r="FV73">
        <v>1830221.25</v>
      </c>
      <c r="FW73">
        <v>1945774.625</v>
      </c>
      <c r="FX73">
        <v>2731091.5</v>
      </c>
      <c r="FY73">
        <v>419323.78100000002</v>
      </c>
      <c r="FZ73">
        <v>2045295.875</v>
      </c>
      <c r="GA73">
        <v>17447.657999999999</v>
      </c>
      <c r="GB73">
        <v>4493888</v>
      </c>
      <c r="GC73">
        <v>1117715</v>
      </c>
      <c r="GD73">
        <v>2675704</v>
      </c>
      <c r="GE73">
        <v>158294.92199999999</v>
      </c>
      <c r="GF73">
        <v>186783.859</v>
      </c>
      <c r="GG73">
        <v>151584.234</v>
      </c>
      <c r="GH73">
        <v>2818126.5</v>
      </c>
      <c r="GI73">
        <v>384539.68800000002</v>
      </c>
      <c r="GJ73">
        <v>242810.54699999999</v>
      </c>
      <c r="GK73">
        <v>3194102.25</v>
      </c>
      <c r="GL73">
        <v>1435724.5</v>
      </c>
      <c r="GM73">
        <v>1249538.25</v>
      </c>
      <c r="GN73">
        <v>2496077.75</v>
      </c>
      <c r="GO73">
        <v>136358.04699999999</v>
      </c>
      <c r="GP73">
        <v>37325.074000000001</v>
      </c>
      <c r="GQ73">
        <v>1773630.5</v>
      </c>
      <c r="GR73">
        <v>49271.629000000001</v>
      </c>
      <c r="GS73">
        <v>1041943.375</v>
      </c>
      <c r="GT73">
        <v>5822.8680000000004</v>
      </c>
      <c r="GU73">
        <v>704169.06200000003</v>
      </c>
      <c r="GV73">
        <v>11279144</v>
      </c>
      <c r="GW73">
        <v>1746900.5</v>
      </c>
      <c r="GX73">
        <v>1795296.625</v>
      </c>
      <c r="GY73">
        <v>6599420</v>
      </c>
      <c r="GZ73">
        <v>1025241.562</v>
      </c>
      <c r="HA73">
        <v>1885239.75</v>
      </c>
      <c r="HB73">
        <v>1693164.75</v>
      </c>
      <c r="HC73">
        <v>9954379</v>
      </c>
      <c r="HD73">
        <v>3785177</v>
      </c>
      <c r="HE73">
        <v>2167968.25</v>
      </c>
      <c r="HF73">
        <v>649929.5</v>
      </c>
      <c r="HG73">
        <v>707737.31200000003</v>
      </c>
      <c r="HH73">
        <v>847310.875</v>
      </c>
      <c r="HI73">
        <v>1034394.25</v>
      </c>
      <c r="HJ73">
        <v>1392335.5</v>
      </c>
      <c r="HK73">
        <v>12339.216</v>
      </c>
      <c r="HL73">
        <v>360081.625</v>
      </c>
      <c r="HM73">
        <v>4007632.5</v>
      </c>
      <c r="HN73">
        <v>499066.03100000002</v>
      </c>
      <c r="HO73">
        <v>1780154.625</v>
      </c>
      <c r="HP73">
        <v>633099.125</v>
      </c>
      <c r="HQ73">
        <v>2568500.5</v>
      </c>
      <c r="HR73">
        <v>279071.5</v>
      </c>
      <c r="HS73">
        <v>3462486.5</v>
      </c>
      <c r="HT73">
        <v>538774</v>
      </c>
      <c r="HU73">
        <v>615096.125</v>
      </c>
      <c r="HV73">
        <v>55679.406000000003</v>
      </c>
      <c r="HW73">
        <v>87810.437999999995</v>
      </c>
      <c r="HX73">
        <v>1218614</v>
      </c>
      <c r="HY73">
        <v>386405.43800000002</v>
      </c>
      <c r="HZ73">
        <v>1041157</v>
      </c>
      <c r="IA73">
        <v>249478.43799999999</v>
      </c>
      <c r="IB73">
        <v>1340929.125</v>
      </c>
      <c r="IC73">
        <v>1909582</v>
      </c>
      <c r="ID73">
        <v>360746.125</v>
      </c>
      <c r="IE73">
        <v>381250.21899999998</v>
      </c>
      <c r="IF73">
        <v>798756.375</v>
      </c>
      <c r="IG73">
        <v>416581.03100000002</v>
      </c>
      <c r="IH73">
        <v>184696.359</v>
      </c>
      <c r="II73">
        <v>1062421.625</v>
      </c>
      <c r="IJ73">
        <v>572003.43799999997</v>
      </c>
      <c r="IK73">
        <v>698544.5</v>
      </c>
      <c r="IL73">
        <v>7220.7640000000001</v>
      </c>
      <c r="IM73">
        <v>2075765.875</v>
      </c>
      <c r="IN73">
        <v>33419.292999999998</v>
      </c>
      <c r="IO73">
        <v>414565.625</v>
      </c>
      <c r="IP73">
        <v>198246.516</v>
      </c>
      <c r="IQ73">
        <v>77643.766000000003</v>
      </c>
      <c r="IR73">
        <v>96912.304999999993</v>
      </c>
      <c r="IS73">
        <v>69006.358999999997</v>
      </c>
      <c r="IT73">
        <v>69139.414000000004</v>
      </c>
      <c r="IU73">
        <v>22832.969000000001</v>
      </c>
      <c r="IV73">
        <v>23788.133000000002</v>
      </c>
    </row>
    <row r="74" spans="1:256" x14ac:dyDescent="0.15">
      <c r="A74">
        <v>39493.379000000001</v>
      </c>
      <c r="B74">
        <v>73588.695000000007</v>
      </c>
      <c r="C74">
        <v>32348.879000000001</v>
      </c>
      <c r="D74">
        <v>61060.796999999999</v>
      </c>
      <c r="E74">
        <v>44604.035000000003</v>
      </c>
      <c r="F74">
        <v>51084.163999999997</v>
      </c>
      <c r="G74">
        <v>328443.21899999998</v>
      </c>
      <c r="H74">
        <v>1056303</v>
      </c>
      <c r="I74">
        <v>1524181.5</v>
      </c>
      <c r="J74">
        <v>284183.93800000002</v>
      </c>
      <c r="K74">
        <v>197083.92199999999</v>
      </c>
      <c r="L74">
        <v>1196966</v>
      </c>
      <c r="M74">
        <v>523165.53100000002</v>
      </c>
      <c r="N74">
        <v>4327969</v>
      </c>
      <c r="O74">
        <v>121816.125</v>
      </c>
      <c r="P74">
        <v>1575799.5</v>
      </c>
      <c r="Q74">
        <v>378485.21899999998</v>
      </c>
      <c r="R74">
        <v>173600.79699999999</v>
      </c>
      <c r="S74">
        <v>3492064.75</v>
      </c>
      <c r="T74">
        <v>495981.25</v>
      </c>
      <c r="U74">
        <v>1095103.25</v>
      </c>
      <c r="V74">
        <v>224630.84400000001</v>
      </c>
      <c r="W74">
        <v>143790.984</v>
      </c>
      <c r="X74">
        <v>1966178.5</v>
      </c>
      <c r="Y74">
        <v>3717776.25</v>
      </c>
      <c r="Z74">
        <v>58199.188000000002</v>
      </c>
      <c r="AA74">
        <v>295635.18800000002</v>
      </c>
      <c r="AB74">
        <v>589148.125</v>
      </c>
      <c r="AC74">
        <v>618899.81200000003</v>
      </c>
      <c r="AD74">
        <v>2486733</v>
      </c>
      <c r="AE74">
        <v>1288119.5</v>
      </c>
      <c r="AF74">
        <v>1669403.625</v>
      </c>
      <c r="AG74">
        <v>134078.18799999999</v>
      </c>
      <c r="AH74">
        <v>133697.75</v>
      </c>
      <c r="AI74">
        <v>959080.18799999997</v>
      </c>
      <c r="AJ74">
        <v>448163.84399999998</v>
      </c>
      <c r="AK74">
        <v>23922.115000000002</v>
      </c>
      <c r="AL74">
        <v>1446494.375</v>
      </c>
      <c r="AM74">
        <v>1488030.75</v>
      </c>
      <c r="AN74">
        <v>98022.991999999998</v>
      </c>
      <c r="AO74">
        <v>455307.93800000002</v>
      </c>
      <c r="AP74">
        <v>3784512.5</v>
      </c>
      <c r="AQ74">
        <v>3039113.5</v>
      </c>
      <c r="AR74">
        <v>935818.18799999997</v>
      </c>
      <c r="AS74">
        <v>734365.31200000003</v>
      </c>
      <c r="AT74">
        <v>477693.25</v>
      </c>
      <c r="AU74">
        <v>1251491.25</v>
      </c>
      <c r="AV74">
        <v>1033648.75</v>
      </c>
      <c r="AW74">
        <v>4308431.5</v>
      </c>
      <c r="AX74">
        <v>954451.375</v>
      </c>
      <c r="AY74">
        <v>921159.43799999997</v>
      </c>
      <c r="AZ74">
        <v>2419662</v>
      </c>
      <c r="BA74">
        <v>543948.375</v>
      </c>
      <c r="BB74">
        <v>1194986.25</v>
      </c>
      <c r="BC74">
        <v>1120786.875</v>
      </c>
      <c r="BD74">
        <v>138356.734</v>
      </c>
      <c r="BE74">
        <v>398304.875</v>
      </c>
      <c r="BF74">
        <v>3627267.5</v>
      </c>
      <c r="BG74">
        <v>2042420.5</v>
      </c>
      <c r="BH74">
        <v>1614273.875</v>
      </c>
      <c r="BI74">
        <v>128984.969</v>
      </c>
      <c r="BJ74">
        <v>785450.125</v>
      </c>
      <c r="BK74">
        <v>1006502.25</v>
      </c>
      <c r="BL74">
        <v>2056302.875</v>
      </c>
      <c r="BM74">
        <v>1887298</v>
      </c>
      <c r="BN74">
        <v>2821295.5</v>
      </c>
      <c r="BO74">
        <v>2053152.625</v>
      </c>
      <c r="BP74">
        <v>1663798.875</v>
      </c>
      <c r="BQ74">
        <v>2273920.75</v>
      </c>
      <c r="BR74">
        <v>16266.485000000001</v>
      </c>
      <c r="BS74">
        <v>1078363.5</v>
      </c>
      <c r="BT74">
        <v>2309062.5</v>
      </c>
      <c r="BU74">
        <v>1586455.5</v>
      </c>
      <c r="BV74">
        <v>697006.81200000003</v>
      </c>
      <c r="BW74">
        <v>1957544.125</v>
      </c>
      <c r="BX74">
        <v>51883.311999999998</v>
      </c>
      <c r="BY74">
        <v>1360012.75</v>
      </c>
      <c r="BZ74">
        <v>704022.125</v>
      </c>
      <c r="CA74">
        <v>1147057.75</v>
      </c>
      <c r="CB74">
        <v>2296365.5</v>
      </c>
      <c r="CC74">
        <v>46758.711000000003</v>
      </c>
      <c r="CD74">
        <v>1523500.625</v>
      </c>
      <c r="CE74">
        <v>1690839</v>
      </c>
      <c r="CF74">
        <v>429041.125</v>
      </c>
      <c r="CG74">
        <v>3224939</v>
      </c>
      <c r="CH74">
        <v>230539.79699999999</v>
      </c>
      <c r="CI74">
        <v>667150</v>
      </c>
      <c r="CJ74">
        <v>1615284.5</v>
      </c>
      <c r="CK74">
        <v>2622626.5</v>
      </c>
      <c r="CL74">
        <v>135689.59400000001</v>
      </c>
      <c r="CM74">
        <v>1921807</v>
      </c>
      <c r="CN74">
        <v>83856.164000000004</v>
      </c>
      <c r="CO74">
        <v>1934660</v>
      </c>
      <c r="CP74">
        <v>1779534.625</v>
      </c>
      <c r="CQ74">
        <v>2072512.5</v>
      </c>
      <c r="CR74">
        <v>6100870</v>
      </c>
      <c r="CS74">
        <v>22846.891</v>
      </c>
      <c r="CT74">
        <v>1012470.25</v>
      </c>
      <c r="CU74">
        <v>5805778.5</v>
      </c>
      <c r="CV74">
        <v>580471.375</v>
      </c>
      <c r="CW74">
        <v>2055524</v>
      </c>
      <c r="CX74">
        <v>1098115.125</v>
      </c>
      <c r="CY74">
        <v>1106711.125</v>
      </c>
      <c r="CZ74">
        <v>1712663</v>
      </c>
      <c r="DA74">
        <v>1458654.5</v>
      </c>
      <c r="DB74">
        <v>2912791.5</v>
      </c>
      <c r="DC74">
        <v>1833708.5</v>
      </c>
      <c r="DD74">
        <v>2052304</v>
      </c>
      <c r="DE74">
        <v>28333.258000000002</v>
      </c>
      <c r="DF74">
        <v>2392511</v>
      </c>
      <c r="DG74">
        <v>49320.101999999999</v>
      </c>
      <c r="DH74">
        <v>9693700</v>
      </c>
      <c r="DI74">
        <v>2232202.5</v>
      </c>
      <c r="DJ74">
        <v>8768372</v>
      </c>
      <c r="DK74">
        <v>6925350</v>
      </c>
      <c r="DL74">
        <v>4784348.5</v>
      </c>
      <c r="DM74">
        <v>8056802</v>
      </c>
      <c r="DN74">
        <v>5002796</v>
      </c>
      <c r="DO74">
        <v>2005025</v>
      </c>
      <c r="DP74">
        <v>701144.18799999997</v>
      </c>
      <c r="DQ74">
        <v>4144545.25</v>
      </c>
      <c r="DR74">
        <v>2177417</v>
      </c>
      <c r="DS74">
        <v>1364399.625</v>
      </c>
      <c r="DT74">
        <v>145125.78099999999</v>
      </c>
      <c r="DU74">
        <v>356783.56199999998</v>
      </c>
      <c r="DV74">
        <v>264026.06199999998</v>
      </c>
      <c r="DW74">
        <v>12154591</v>
      </c>
      <c r="DX74">
        <v>464581.56199999998</v>
      </c>
      <c r="DY74" s="1">
        <v>2621441</v>
      </c>
      <c r="DZ74">
        <v>3348021.75</v>
      </c>
      <c r="EA74">
        <v>2324235</v>
      </c>
      <c r="EB74">
        <v>8234587</v>
      </c>
      <c r="EC74">
        <v>374020.5</v>
      </c>
      <c r="ED74">
        <v>2945923.75</v>
      </c>
      <c r="EE74">
        <v>2068038.75</v>
      </c>
      <c r="EF74">
        <v>819093</v>
      </c>
      <c r="EG74">
        <v>5782031.5</v>
      </c>
      <c r="EH74">
        <v>660580.68799999997</v>
      </c>
      <c r="EI74">
        <v>3509158.75</v>
      </c>
      <c r="EJ74">
        <v>36877.233999999997</v>
      </c>
      <c r="EK74">
        <v>3113687</v>
      </c>
      <c r="EL74">
        <v>1397699.75</v>
      </c>
      <c r="EM74">
        <v>7893676</v>
      </c>
      <c r="EN74">
        <v>2325416.5</v>
      </c>
      <c r="EO74">
        <v>2453893</v>
      </c>
      <c r="EP74">
        <v>1224752.875</v>
      </c>
      <c r="EQ74">
        <v>1753747.75</v>
      </c>
      <c r="ER74">
        <v>3504894.5</v>
      </c>
      <c r="ES74">
        <v>508519.25</v>
      </c>
      <c r="ET74">
        <v>847472.625</v>
      </c>
      <c r="EU74">
        <v>2539925.75</v>
      </c>
      <c r="EV74">
        <v>7316361</v>
      </c>
      <c r="EW74">
        <v>4219171.5</v>
      </c>
      <c r="EX74">
        <v>547111.125</v>
      </c>
      <c r="EY74">
        <v>5452468</v>
      </c>
      <c r="EZ74">
        <v>1881675.25</v>
      </c>
      <c r="FA74">
        <v>2165610.5</v>
      </c>
      <c r="FB74">
        <v>4876307.5</v>
      </c>
      <c r="FC74">
        <v>893298.375</v>
      </c>
      <c r="FD74">
        <v>2895129.5</v>
      </c>
      <c r="FE74">
        <v>1888321</v>
      </c>
      <c r="FF74">
        <v>3924846</v>
      </c>
      <c r="FG74">
        <v>3087030</v>
      </c>
      <c r="FH74">
        <v>667841.75</v>
      </c>
      <c r="FI74">
        <v>2390584</v>
      </c>
      <c r="FJ74">
        <v>2804557.75</v>
      </c>
      <c r="FK74">
        <v>5754441</v>
      </c>
      <c r="FL74">
        <v>866365.375</v>
      </c>
      <c r="FM74">
        <v>1538567</v>
      </c>
      <c r="FN74">
        <v>3909710</v>
      </c>
      <c r="FO74">
        <v>709593.18799999997</v>
      </c>
      <c r="FP74">
        <v>2249709</v>
      </c>
      <c r="FQ74">
        <v>1118036</v>
      </c>
      <c r="FR74">
        <v>942360.18799999997</v>
      </c>
      <c r="FS74">
        <v>788627.5</v>
      </c>
      <c r="FT74">
        <v>1876572.25</v>
      </c>
      <c r="FU74">
        <v>192023.625</v>
      </c>
      <c r="FV74">
        <v>130789.18799999999</v>
      </c>
      <c r="FW74">
        <v>1487554.25</v>
      </c>
      <c r="FX74">
        <v>795725.75</v>
      </c>
      <c r="FY74">
        <v>774066.625</v>
      </c>
      <c r="FZ74">
        <v>3519850.25</v>
      </c>
      <c r="GA74">
        <v>155182.90599999999</v>
      </c>
      <c r="GB74">
        <v>1868944.25</v>
      </c>
      <c r="GC74">
        <v>2659763.75</v>
      </c>
      <c r="GD74">
        <v>1948483.875</v>
      </c>
      <c r="GE74">
        <v>4135120.5</v>
      </c>
      <c r="GF74">
        <v>2964130.5</v>
      </c>
      <c r="GG74">
        <v>392981.15600000002</v>
      </c>
      <c r="GH74">
        <v>7529240.5</v>
      </c>
      <c r="GI74">
        <v>2178019.75</v>
      </c>
      <c r="GJ74">
        <v>837942.625</v>
      </c>
      <c r="GK74">
        <v>558946.56200000003</v>
      </c>
      <c r="GL74">
        <v>2410955</v>
      </c>
      <c r="GM74">
        <v>529336.375</v>
      </c>
      <c r="GN74">
        <v>2385815.75</v>
      </c>
      <c r="GO74">
        <v>302479.65600000002</v>
      </c>
      <c r="GP74">
        <v>1360648</v>
      </c>
      <c r="GQ74">
        <v>5229130</v>
      </c>
      <c r="GR74">
        <v>9403.5229999999992</v>
      </c>
      <c r="GS74">
        <v>3752027.75</v>
      </c>
      <c r="GT74">
        <v>61251.93</v>
      </c>
      <c r="GU74">
        <v>172792.391</v>
      </c>
      <c r="GV74">
        <v>876258.31200000003</v>
      </c>
      <c r="GW74">
        <v>647106.06200000003</v>
      </c>
      <c r="GX74">
        <v>4035914.25</v>
      </c>
      <c r="GY74">
        <v>2956459.25</v>
      </c>
      <c r="GZ74">
        <v>2269535.75</v>
      </c>
      <c r="HA74">
        <v>706945.125</v>
      </c>
      <c r="HB74">
        <v>456333.125</v>
      </c>
      <c r="HC74">
        <v>1147183</v>
      </c>
      <c r="HD74">
        <v>2946085.5</v>
      </c>
      <c r="HE74">
        <v>426277.28100000002</v>
      </c>
      <c r="HF74">
        <v>237087.82800000001</v>
      </c>
      <c r="HG74">
        <v>1501368.375</v>
      </c>
      <c r="HH74">
        <v>1235366.5</v>
      </c>
      <c r="HI74">
        <v>438649.93800000002</v>
      </c>
      <c r="HJ74">
        <v>809703.125</v>
      </c>
      <c r="HK74">
        <v>3200478.5</v>
      </c>
      <c r="HL74">
        <v>75994.773000000001</v>
      </c>
      <c r="HM74">
        <v>930593.31200000003</v>
      </c>
      <c r="HN74">
        <v>2520360.25</v>
      </c>
      <c r="HO74">
        <v>1942.818</v>
      </c>
      <c r="HP74">
        <v>111303.758</v>
      </c>
      <c r="HQ74">
        <v>137454.016</v>
      </c>
      <c r="HR74">
        <v>2605616.5</v>
      </c>
      <c r="HS74">
        <v>43317.964999999997</v>
      </c>
      <c r="HT74">
        <v>2063177.5</v>
      </c>
      <c r="HU74">
        <v>1625769.75</v>
      </c>
      <c r="HV74">
        <v>470976.34399999998</v>
      </c>
      <c r="HW74">
        <v>195928.5</v>
      </c>
      <c r="HX74">
        <v>351518.125</v>
      </c>
      <c r="HY74">
        <v>4505807</v>
      </c>
      <c r="HZ74">
        <v>86851.922000000006</v>
      </c>
      <c r="IA74">
        <v>1133777.5</v>
      </c>
      <c r="IB74">
        <v>1787058.75</v>
      </c>
      <c r="IC74">
        <v>1371197.5</v>
      </c>
      <c r="ID74">
        <v>2922918</v>
      </c>
      <c r="IE74">
        <v>959773.93799999997</v>
      </c>
      <c r="IF74">
        <v>1057324.75</v>
      </c>
      <c r="IG74">
        <v>4944511</v>
      </c>
      <c r="IH74">
        <v>339355.53100000002</v>
      </c>
      <c r="II74">
        <v>213687.5</v>
      </c>
      <c r="IJ74">
        <v>60797.601999999999</v>
      </c>
      <c r="IK74">
        <v>1865275.5</v>
      </c>
      <c r="IL74">
        <v>279351.625</v>
      </c>
      <c r="IM74">
        <v>618405.68799999997</v>
      </c>
      <c r="IN74">
        <v>569004.75</v>
      </c>
      <c r="IO74">
        <v>1027704.062</v>
      </c>
      <c r="IP74">
        <v>196492.96900000001</v>
      </c>
      <c r="IQ74">
        <v>236312.04699999999</v>
      </c>
      <c r="IR74">
        <v>279885.03100000002</v>
      </c>
      <c r="IS74">
        <v>156860</v>
      </c>
      <c r="IT74">
        <v>28012.495999999999</v>
      </c>
      <c r="IU74">
        <v>24779.969000000001</v>
      </c>
      <c r="IV74">
        <v>85573.858999999997</v>
      </c>
    </row>
    <row r="75" spans="1:256" x14ac:dyDescent="0.15">
      <c r="A75">
        <v>27181.473000000002</v>
      </c>
      <c r="B75">
        <v>50059.616999999998</v>
      </c>
      <c r="C75">
        <v>55429.695</v>
      </c>
      <c r="D75">
        <v>39250.578000000001</v>
      </c>
      <c r="E75">
        <v>12221.234</v>
      </c>
      <c r="F75">
        <v>25134.812000000002</v>
      </c>
      <c r="G75">
        <v>414869.40600000002</v>
      </c>
      <c r="H75">
        <v>56666.875</v>
      </c>
      <c r="I75">
        <v>127348.617</v>
      </c>
      <c r="J75">
        <v>886015.875</v>
      </c>
      <c r="K75">
        <v>11352.044</v>
      </c>
      <c r="L75">
        <v>1221748.25</v>
      </c>
      <c r="M75">
        <v>764000.5</v>
      </c>
      <c r="N75">
        <v>274741.40600000002</v>
      </c>
      <c r="O75">
        <v>1133605.5</v>
      </c>
      <c r="P75">
        <v>534409.56200000003</v>
      </c>
      <c r="Q75">
        <v>381289.06199999998</v>
      </c>
      <c r="R75">
        <v>405952.56199999998</v>
      </c>
      <c r="S75">
        <v>850005.625</v>
      </c>
      <c r="T75">
        <v>1052754.875</v>
      </c>
      <c r="U75">
        <v>208069.20300000001</v>
      </c>
      <c r="V75">
        <v>554942.125</v>
      </c>
      <c r="W75">
        <v>185870</v>
      </c>
      <c r="X75">
        <v>224817.82800000001</v>
      </c>
      <c r="Y75">
        <v>526072.06200000003</v>
      </c>
      <c r="Z75">
        <v>205174.96900000001</v>
      </c>
      <c r="AA75">
        <v>319120.46899999998</v>
      </c>
      <c r="AB75">
        <v>854626.18799999997</v>
      </c>
      <c r="AC75">
        <v>872881.5</v>
      </c>
      <c r="AD75">
        <v>1263838</v>
      </c>
      <c r="AE75">
        <v>456081.21899999998</v>
      </c>
      <c r="AF75">
        <v>536074.5</v>
      </c>
      <c r="AG75">
        <v>409086.5</v>
      </c>
      <c r="AH75">
        <v>539838.625</v>
      </c>
      <c r="AI75">
        <v>421125.53100000002</v>
      </c>
      <c r="AJ75">
        <v>291592.56199999998</v>
      </c>
      <c r="AK75">
        <v>7240811</v>
      </c>
      <c r="AL75">
        <v>447841.03100000002</v>
      </c>
      <c r="AM75">
        <v>419079.93800000002</v>
      </c>
      <c r="AN75">
        <v>444911.28100000002</v>
      </c>
      <c r="AO75">
        <v>1630000.25</v>
      </c>
      <c r="AP75">
        <v>3218751</v>
      </c>
      <c r="AQ75">
        <v>734591.375</v>
      </c>
      <c r="AR75">
        <v>6660193</v>
      </c>
      <c r="AS75">
        <v>3747624.5</v>
      </c>
      <c r="AT75">
        <v>41565.980000000003</v>
      </c>
      <c r="AU75">
        <v>889574.25</v>
      </c>
      <c r="AV75">
        <v>114314.234</v>
      </c>
      <c r="AW75">
        <v>268513.25</v>
      </c>
      <c r="AX75">
        <v>3605231</v>
      </c>
      <c r="AY75">
        <v>1141884.375</v>
      </c>
      <c r="AZ75">
        <v>362200.875</v>
      </c>
      <c r="BA75">
        <v>4019388.25</v>
      </c>
      <c r="BB75">
        <v>922001</v>
      </c>
      <c r="BC75">
        <v>8261279</v>
      </c>
      <c r="BD75">
        <v>1387132.25</v>
      </c>
      <c r="BE75">
        <v>1304292.625</v>
      </c>
      <c r="BF75">
        <v>291289.25</v>
      </c>
      <c r="BG75">
        <v>3770095.25</v>
      </c>
      <c r="BH75">
        <v>324237.375</v>
      </c>
      <c r="BI75">
        <v>67905.570000000007</v>
      </c>
      <c r="BJ75">
        <v>885689</v>
      </c>
      <c r="BK75">
        <v>1395401.25</v>
      </c>
      <c r="BL75">
        <v>12426.269</v>
      </c>
      <c r="BM75">
        <v>51328.148000000001</v>
      </c>
      <c r="BN75">
        <v>404555.625</v>
      </c>
      <c r="BO75">
        <v>176152.15599999999</v>
      </c>
      <c r="BP75">
        <v>1096594.25</v>
      </c>
      <c r="BQ75">
        <v>1086642</v>
      </c>
      <c r="BR75">
        <v>561978</v>
      </c>
      <c r="BS75">
        <v>3092258.25</v>
      </c>
      <c r="BT75">
        <v>796989</v>
      </c>
      <c r="BU75">
        <v>979978.06200000003</v>
      </c>
      <c r="BV75">
        <v>5473363</v>
      </c>
      <c r="BW75">
        <v>3678915.5</v>
      </c>
      <c r="BX75">
        <v>2371581.25</v>
      </c>
      <c r="BY75">
        <v>1844400.125</v>
      </c>
      <c r="BZ75">
        <v>1453552.75</v>
      </c>
      <c r="CA75">
        <v>45848.133000000002</v>
      </c>
      <c r="CB75">
        <v>263241.40600000002</v>
      </c>
      <c r="CC75">
        <v>2900136.5</v>
      </c>
      <c r="CD75">
        <v>1588687.5</v>
      </c>
      <c r="CE75">
        <v>2226673.75</v>
      </c>
      <c r="CF75">
        <v>571477.68799999997</v>
      </c>
      <c r="CG75">
        <v>1692152</v>
      </c>
      <c r="CH75">
        <v>4395204</v>
      </c>
      <c r="CI75">
        <v>1184503</v>
      </c>
      <c r="CJ75">
        <v>1801156.875</v>
      </c>
      <c r="CK75">
        <v>6506609.5</v>
      </c>
      <c r="CL75">
        <v>2154729.75</v>
      </c>
      <c r="CM75">
        <v>785390</v>
      </c>
      <c r="CN75">
        <v>2500172</v>
      </c>
      <c r="CO75">
        <v>674428.75</v>
      </c>
      <c r="CP75">
        <v>6350085</v>
      </c>
      <c r="CQ75">
        <v>1917514.375</v>
      </c>
      <c r="CR75">
        <v>705000.5</v>
      </c>
      <c r="CS75">
        <v>558636.93799999997</v>
      </c>
      <c r="CT75">
        <v>3227518.25</v>
      </c>
      <c r="CU75">
        <v>3726236.5</v>
      </c>
      <c r="CV75">
        <v>2260800.5</v>
      </c>
      <c r="CW75">
        <v>599212.25</v>
      </c>
      <c r="CX75">
        <v>466137.31199999998</v>
      </c>
      <c r="CY75">
        <v>1637159.625</v>
      </c>
      <c r="CZ75">
        <v>2884418.25</v>
      </c>
      <c r="DA75">
        <v>1667098</v>
      </c>
      <c r="DB75">
        <v>1855912.75</v>
      </c>
      <c r="DC75">
        <v>1489892.5</v>
      </c>
      <c r="DD75">
        <v>2571431</v>
      </c>
      <c r="DE75">
        <v>7841480</v>
      </c>
      <c r="DF75">
        <v>169477.65599999999</v>
      </c>
      <c r="DG75">
        <v>3475247.5</v>
      </c>
      <c r="DH75">
        <v>1853396</v>
      </c>
      <c r="DI75">
        <v>3404055.75</v>
      </c>
      <c r="DJ75">
        <v>3189553.5</v>
      </c>
      <c r="DK75">
        <v>1777661.75</v>
      </c>
      <c r="DL75">
        <v>4176528</v>
      </c>
      <c r="DM75">
        <v>422800.25</v>
      </c>
      <c r="DN75">
        <v>732712.875</v>
      </c>
      <c r="DO75">
        <v>1076264.625</v>
      </c>
      <c r="DP75">
        <v>6179043</v>
      </c>
      <c r="DQ75">
        <v>714108.375</v>
      </c>
      <c r="DR75">
        <v>1078107.75</v>
      </c>
      <c r="DS75">
        <v>3730982.25</v>
      </c>
      <c r="DT75">
        <v>1253660.5</v>
      </c>
      <c r="DU75">
        <v>8166376.5</v>
      </c>
      <c r="DV75">
        <v>404671.18800000002</v>
      </c>
      <c r="DW75">
        <v>2386661</v>
      </c>
      <c r="DX75">
        <v>8808319</v>
      </c>
      <c r="DY75" s="1">
        <v>17523788</v>
      </c>
      <c r="DZ75">
        <v>1234795.625</v>
      </c>
      <c r="EA75">
        <v>3538699.75</v>
      </c>
      <c r="EB75">
        <v>71626.391000000003</v>
      </c>
      <c r="EC75">
        <v>993263.81200000003</v>
      </c>
      <c r="ED75">
        <v>211638.82800000001</v>
      </c>
      <c r="EE75">
        <v>14962435</v>
      </c>
      <c r="EF75">
        <v>12032759</v>
      </c>
      <c r="EG75">
        <v>1029064.75</v>
      </c>
      <c r="EH75">
        <v>1162106.5</v>
      </c>
      <c r="EI75">
        <v>4948001.5</v>
      </c>
      <c r="EJ75">
        <v>2185065.5</v>
      </c>
      <c r="EK75">
        <v>9793474</v>
      </c>
      <c r="EL75">
        <v>3389750</v>
      </c>
      <c r="EM75">
        <v>992746.81200000003</v>
      </c>
      <c r="EN75">
        <v>618728.18799999997</v>
      </c>
      <c r="EO75">
        <v>3322923</v>
      </c>
      <c r="EP75">
        <v>904885.5</v>
      </c>
      <c r="EQ75">
        <v>7194673</v>
      </c>
      <c r="ER75">
        <v>395046.96899999998</v>
      </c>
      <c r="ES75">
        <v>1261133</v>
      </c>
      <c r="ET75">
        <v>3111723.25</v>
      </c>
      <c r="EU75">
        <v>1158671.25</v>
      </c>
      <c r="EV75">
        <v>52252.086000000003</v>
      </c>
      <c r="EW75">
        <v>2252698</v>
      </c>
      <c r="EX75">
        <v>1021333.25</v>
      </c>
      <c r="EY75">
        <v>10861786</v>
      </c>
      <c r="EZ75">
        <v>1899256.125</v>
      </c>
      <c r="FA75">
        <v>14294500</v>
      </c>
      <c r="FB75">
        <v>9438.857</v>
      </c>
      <c r="FC75">
        <v>200302.84400000001</v>
      </c>
      <c r="FD75">
        <v>980950.68799999997</v>
      </c>
      <c r="FE75">
        <v>2889535.5</v>
      </c>
      <c r="FF75">
        <v>219395.125</v>
      </c>
      <c r="FG75">
        <v>11610008</v>
      </c>
      <c r="FH75">
        <v>2105419.25</v>
      </c>
      <c r="FI75">
        <v>396452.25</v>
      </c>
      <c r="FJ75">
        <v>2140614</v>
      </c>
      <c r="FK75">
        <v>5925109</v>
      </c>
      <c r="FL75">
        <v>3262297.5</v>
      </c>
      <c r="FM75">
        <v>553021.56200000003</v>
      </c>
      <c r="FN75">
        <v>3904889.75</v>
      </c>
      <c r="FO75">
        <v>1814459.125</v>
      </c>
      <c r="FP75">
        <v>3466104.75</v>
      </c>
      <c r="FQ75">
        <v>5498040.5</v>
      </c>
      <c r="FR75">
        <v>3522331.25</v>
      </c>
      <c r="FS75">
        <v>74982.687999999995</v>
      </c>
      <c r="FT75">
        <v>4006727.75</v>
      </c>
      <c r="FU75">
        <v>2614632.5</v>
      </c>
      <c r="FV75">
        <v>4330201.5</v>
      </c>
      <c r="FW75">
        <v>210131.375</v>
      </c>
      <c r="FX75">
        <v>361200.15600000002</v>
      </c>
      <c r="FY75">
        <v>7484621.5</v>
      </c>
      <c r="FZ75">
        <v>1617356.375</v>
      </c>
      <c r="GA75">
        <v>1139025</v>
      </c>
      <c r="GB75">
        <v>5274405.5</v>
      </c>
      <c r="GC75">
        <v>500403</v>
      </c>
      <c r="GD75">
        <v>919885.125</v>
      </c>
      <c r="GE75">
        <v>3855982.25</v>
      </c>
      <c r="GF75">
        <v>2761538.5</v>
      </c>
      <c r="GG75">
        <v>1080196</v>
      </c>
      <c r="GH75">
        <v>1100855.25</v>
      </c>
      <c r="GI75">
        <v>1686531.125</v>
      </c>
      <c r="GJ75">
        <v>2473280</v>
      </c>
      <c r="GK75">
        <v>354633.625</v>
      </c>
      <c r="GL75">
        <v>1300967.25</v>
      </c>
      <c r="GM75">
        <v>3112465</v>
      </c>
      <c r="GN75">
        <v>178756.15599999999</v>
      </c>
      <c r="GO75">
        <v>1199367.875</v>
      </c>
      <c r="GP75">
        <v>2564743.25</v>
      </c>
      <c r="GQ75">
        <v>720244</v>
      </c>
      <c r="GR75">
        <v>836166.43799999997</v>
      </c>
      <c r="GS75">
        <v>3156538</v>
      </c>
      <c r="GT75">
        <v>1674977</v>
      </c>
      <c r="GU75">
        <v>2965741</v>
      </c>
      <c r="GV75">
        <v>2794978.5</v>
      </c>
      <c r="GW75">
        <v>917839.31200000003</v>
      </c>
      <c r="GX75">
        <v>4601503.5</v>
      </c>
      <c r="GY75">
        <v>1104078.5</v>
      </c>
      <c r="GZ75">
        <v>4705307.5</v>
      </c>
      <c r="HA75">
        <v>5342354.5</v>
      </c>
      <c r="HB75">
        <v>1076071.25</v>
      </c>
      <c r="HC75">
        <v>243667.46900000001</v>
      </c>
      <c r="HD75">
        <v>6447817</v>
      </c>
      <c r="HE75">
        <v>1581724</v>
      </c>
      <c r="HF75">
        <v>759212.93799999997</v>
      </c>
      <c r="HG75">
        <v>1331152.125</v>
      </c>
      <c r="HH75">
        <v>112844.42200000001</v>
      </c>
      <c r="HI75">
        <v>1966273.25</v>
      </c>
      <c r="HJ75">
        <v>4030377.25</v>
      </c>
      <c r="HK75">
        <v>347292.15600000002</v>
      </c>
      <c r="HL75">
        <v>1686336.125</v>
      </c>
      <c r="HM75">
        <v>266178.68800000002</v>
      </c>
      <c r="HN75">
        <v>1385420.625</v>
      </c>
      <c r="HO75">
        <v>185991.25</v>
      </c>
      <c r="HP75">
        <v>638544.56200000003</v>
      </c>
      <c r="HQ75">
        <v>352564.34399999998</v>
      </c>
      <c r="HR75">
        <v>248741.25</v>
      </c>
      <c r="HS75">
        <v>1028597.25</v>
      </c>
      <c r="HT75">
        <v>296531.65600000002</v>
      </c>
      <c r="HU75">
        <v>834797.375</v>
      </c>
      <c r="HV75">
        <v>158752.68799999999</v>
      </c>
      <c r="HW75">
        <v>720175.875</v>
      </c>
      <c r="HX75">
        <v>766359.68799999997</v>
      </c>
      <c r="HY75">
        <v>286588.875</v>
      </c>
      <c r="HZ75">
        <v>537664</v>
      </c>
      <c r="IA75">
        <v>463125.78100000002</v>
      </c>
      <c r="IB75">
        <v>396620.53100000002</v>
      </c>
      <c r="IC75">
        <v>58180.347999999998</v>
      </c>
      <c r="ID75">
        <v>200364.82800000001</v>
      </c>
      <c r="IE75">
        <v>848652.625</v>
      </c>
      <c r="IF75">
        <v>1361494.625</v>
      </c>
      <c r="IG75">
        <v>680647.875</v>
      </c>
      <c r="IH75">
        <v>324648.93800000002</v>
      </c>
      <c r="II75">
        <v>1167169.625</v>
      </c>
      <c r="IJ75">
        <v>300440.40600000002</v>
      </c>
      <c r="IK75">
        <v>1189291.875</v>
      </c>
      <c r="IL75">
        <v>216539.21900000001</v>
      </c>
      <c r="IM75">
        <v>4514464.5</v>
      </c>
      <c r="IN75">
        <v>2265944</v>
      </c>
      <c r="IO75">
        <v>358917.65600000002</v>
      </c>
      <c r="IP75">
        <v>147022.375</v>
      </c>
      <c r="IQ75">
        <v>162182.17199999999</v>
      </c>
      <c r="IR75">
        <v>877801.56200000003</v>
      </c>
      <c r="IS75">
        <v>28898.743999999999</v>
      </c>
      <c r="IT75">
        <v>57096.188000000002</v>
      </c>
      <c r="IU75">
        <v>3580.7330000000002</v>
      </c>
      <c r="IV75">
        <v>3247.3989999999999</v>
      </c>
    </row>
    <row r="76" spans="1:256" x14ac:dyDescent="0.15">
      <c r="A76">
        <v>56732.457000000002</v>
      </c>
      <c r="B76">
        <v>35876.156000000003</v>
      </c>
      <c r="C76">
        <v>22006.99</v>
      </c>
      <c r="D76">
        <v>43928.32</v>
      </c>
      <c r="E76">
        <v>27687.973000000002</v>
      </c>
      <c r="F76">
        <v>61626.616999999998</v>
      </c>
      <c r="G76">
        <v>219325.21900000001</v>
      </c>
      <c r="H76">
        <v>735961.875</v>
      </c>
      <c r="I76">
        <v>326462.31199999998</v>
      </c>
      <c r="J76">
        <v>1576146.25</v>
      </c>
      <c r="K76">
        <v>286119.21899999998</v>
      </c>
      <c r="L76">
        <v>2645634</v>
      </c>
      <c r="M76">
        <v>2200523.5</v>
      </c>
      <c r="N76">
        <v>337820.90600000002</v>
      </c>
      <c r="O76">
        <v>185267.68799999999</v>
      </c>
      <c r="P76">
        <v>171948.42199999999</v>
      </c>
      <c r="Q76">
        <v>764228.5</v>
      </c>
      <c r="R76">
        <v>3479556.5</v>
      </c>
      <c r="S76">
        <v>192762.40599999999</v>
      </c>
      <c r="T76">
        <v>710505.56200000003</v>
      </c>
      <c r="U76">
        <v>1566474.375</v>
      </c>
      <c r="V76">
        <v>495456.21899999998</v>
      </c>
      <c r="W76">
        <v>640043.25</v>
      </c>
      <c r="X76">
        <v>2737733.5</v>
      </c>
      <c r="Y76">
        <v>1293640.75</v>
      </c>
      <c r="Z76">
        <v>1457052.875</v>
      </c>
      <c r="AA76">
        <v>2081666.125</v>
      </c>
      <c r="AB76">
        <v>435282.90600000002</v>
      </c>
      <c r="AC76">
        <v>94622.366999999998</v>
      </c>
      <c r="AD76">
        <v>1125107.625</v>
      </c>
      <c r="AE76">
        <v>15796.356</v>
      </c>
      <c r="AF76">
        <v>9171.1919999999991</v>
      </c>
      <c r="AG76">
        <v>1850187.375</v>
      </c>
      <c r="AH76">
        <v>235815.56200000001</v>
      </c>
      <c r="AI76">
        <v>1332453.125</v>
      </c>
      <c r="AJ76">
        <v>227045.57800000001</v>
      </c>
      <c r="AK76">
        <v>502639.31199999998</v>
      </c>
      <c r="AL76">
        <v>2110676.25</v>
      </c>
      <c r="AM76">
        <v>965629.625</v>
      </c>
      <c r="AN76">
        <v>1378886.5</v>
      </c>
      <c r="AO76">
        <v>385639.56199999998</v>
      </c>
      <c r="AP76">
        <v>155871.57800000001</v>
      </c>
      <c r="AQ76">
        <v>1605079.875</v>
      </c>
      <c r="AR76">
        <v>4120616.5</v>
      </c>
      <c r="AS76">
        <v>2159427.75</v>
      </c>
      <c r="AT76">
        <v>1067821.25</v>
      </c>
      <c r="AU76">
        <v>4122564</v>
      </c>
      <c r="AV76">
        <v>319299.59399999998</v>
      </c>
      <c r="AW76">
        <v>474301.43800000002</v>
      </c>
      <c r="AX76">
        <v>320783.5</v>
      </c>
      <c r="AY76">
        <v>459031.84399999998</v>
      </c>
      <c r="AZ76">
        <v>1424216.75</v>
      </c>
      <c r="BA76">
        <v>107530.75</v>
      </c>
      <c r="BB76">
        <v>150834.75</v>
      </c>
      <c r="BC76">
        <v>1814342.25</v>
      </c>
      <c r="BD76">
        <v>364723.68800000002</v>
      </c>
      <c r="BE76">
        <v>4287025.5</v>
      </c>
      <c r="BF76">
        <v>2856234.5</v>
      </c>
      <c r="BG76">
        <v>1778562.125</v>
      </c>
      <c r="BH76">
        <v>1910106.25</v>
      </c>
      <c r="BI76">
        <v>736959.5</v>
      </c>
      <c r="BJ76">
        <v>350242.71899999998</v>
      </c>
      <c r="BK76">
        <v>1750755.5</v>
      </c>
      <c r="BL76">
        <v>1009307.875</v>
      </c>
      <c r="BM76">
        <v>3973517.5</v>
      </c>
      <c r="BN76">
        <v>2116286.25</v>
      </c>
      <c r="BO76">
        <v>1153148</v>
      </c>
      <c r="BP76">
        <v>167460.65599999999</v>
      </c>
      <c r="BQ76">
        <v>173444.125</v>
      </c>
      <c r="BR76">
        <v>3473411</v>
      </c>
      <c r="BS76">
        <v>127291.102</v>
      </c>
      <c r="BT76">
        <v>1642767.75</v>
      </c>
      <c r="BU76">
        <v>846080.43799999997</v>
      </c>
      <c r="BV76">
        <v>4736056.5</v>
      </c>
      <c r="BW76">
        <v>1104465.625</v>
      </c>
      <c r="BX76">
        <v>2228454.5</v>
      </c>
      <c r="BY76">
        <v>93442.608999999997</v>
      </c>
      <c r="BZ76">
        <v>1120210.125</v>
      </c>
      <c r="CA76">
        <v>282784.06199999998</v>
      </c>
      <c r="CB76">
        <v>1977761.875</v>
      </c>
      <c r="CC76">
        <v>1033439.688</v>
      </c>
      <c r="CD76">
        <v>2101616.75</v>
      </c>
      <c r="CE76">
        <v>355724.59399999998</v>
      </c>
      <c r="CF76">
        <v>399057.53100000002</v>
      </c>
      <c r="CG76">
        <v>1650130.5</v>
      </c>
      <c r="CH76">
        <v>1669751.625</v>
      </c>
      <c r="CI76">
        <v>1857435.875</v>
      </c>
      <c r="CJ76">
        <v>6031354.5</v>
      </c>
      <c r="CK76">
        <v>1995006.25</v>
      </c>
      <c r="CL76">
        <v>1266544.625</v>
      </c>
      <c r="CM76">
        <v>604658.375</v>
      </c>
      <c r="CN76">
        <v>4428144.5</v>
      </c>
      <c r="CO76">
        <v>4109121</v>
      </c>
      <c r="CP76">
        <v>1223622</v>
      </c>
      <c r="CQ76">
        <v>361951.59399999998</v>
      </c>
      <c r="CR76">
        <v>17745048</v>
      </c>
      <c r="CS76">
        <v>2625272</v>
      </c>
      <c r="CT76">
        <v>1881743.75</v>
      </c>
      <c r="CU76">
        <v>3908958.25</v>
      </c>
      <c r="CV76">
        <v>1525041</v>
      </c>
      <c r="CW76">
        <v>77605.922000000006</v>
      </c>
      <c r="CX76">
        <v>4652710.5</v>
      </c>
      <c r="CY76">
        <v>5465151.5</v>
      </c>
      <c r="CZ76">
        <v>2999092.75</v>
      </c>
      <c r="DA76">
        <v>3753538.25</v>
      </c>
      <c r="DB76">
        <v>2224099.25</v>
      </c>
      <c r="DC76">
        <v>2977278.25</v>
      </c>
      <c r="DD76">
        <v>565779.31200000003</v>
      </c>
      <c r="DE76">
        <v>879794.125</v>
      </c>
      <c r="DF76">
        <v>4342809</v>
      </c>
      <c r="DG76">
        <v>1596636</v>
      </c>
      <c r="DH76">
        <v>4042428</v>
      </c>
      <c r="DI76">
        <v>17418302</v>
      </c>
      <c r="DJ76">
        <v>7996671.5</v>
      </c>
      <c r="DK76">
        <v>2979753.5</v>
      </c>
      <c r="DL76">
        <v>2055599.75</v>
      </c>
      <c r="DM76">
        <v>5268022.5</v>
      </c>
      <c r="DN76">
        <v>1028117.125</v>
      </c>
      <c r="DO76">
        <v>8259584</v>
      </c>
      <c r="DP76">
        <v>6760696.5</v>
      </c>
      <c r="DQ76">
        <v>3915555</v>
      </c>
      <c r="DR76">
        <v>767731.56200000003</v>
      </c>
      <c r="DS76">
        <v>3026271.5</v>
      </c>
      <c r="DT76">
        <v>234827.78099999999</v>
      </c>
      <c r="DU76">
        <v>3211640.75</v>
      </c>
      <c r="DV76">
        <v>1736237.75</v>
      </c>
      <c r="DW76">
        <v>5082872.5</v>
      </c>
      <c r="DX76">
        <v>762487</v>
      </c>
      <c r="DY76" s="1">
        <v>13501281</v>
      </c>
      <c r="DZ76">
        <v>3820850.5</v>
      </c>
      <c r="EA76">
        <v>6518733.5</v>
      </c>
      <c r="EB76">
        <v>3588019</v>
      </c>
      <c r="EC76">
        <v>7052825.5</v>
      </c>
      <c r="ED76">
        <v>1242943.375</v>
      </c>
      <c r="EE76">
        <v>16214469</v>
      </c>
      <c r="EF76">
        <v>8246385</v>
      </c>
      <c r="EG76">
        <v>2854952.5</v>
      </c>
      <c r="EH76">
        <v>715860.43799999997</v>
      </c>
      <c r="EI76">
        <v>5725509</v>
      </c>
      <c r="EJ76">
        <v>453424.375</v>
      </c>
      <c r="EK76">
        <v>325013.40600000002</v>
      </c>
      <c r="EL76">
        <v>2946334.75</v>
      </c>
      <c r="EM76">
        <v>4746029</v>
      </c>
      <c r="EN76">
        <v>2963281.25</v>
      </c>
      <c r="EO76">
        <v>4969201</v>
      </c>
      <c r="EP76">
        <v>1459107</v>
      </c>
      <c r="EQ76">
        <v>565565.31200000003</v>
      </c>
      <c r="ER76">
        <v>2369755</v>
      </c>
      <c r="ES76">
        <v>3004827.25</v>
      </c>
      <c r="ET76">
        <v>4129629.25</v>
      </c>
      <c r="EU76">
        <v>2777352.75</v>
      </c>
      <c r="EV76">
        <v>617902.125</v>
      </c>
      <c r="EW76">
        <v>130662.56200000001</v>
      </c>
      <c r="EX76">
        <v>1334765.5</v>
      </c>
      <c r="EY76">
        <v>4107270</v>
      </c>
      <c r="EZ76">
        <v>1577036.125</v>
      </c>
      <c r="FA76">
        <v>1913463</v>
      </c>
      <c r="FB76">
        <v>56153.815999999999</v>
      </c>
      <c r="FC76">
        <v>3872758</v>
      </c>
      <c r="FD76">
        <v>7933513.5</v>
      </c>
      <c r="FE76">
        <v>227830.5</v>
      </c>
      <c r="FF76">
        <v>360422.93800000002</v>
      </c>
      <c r="FG76">
        <v>1569623.5</v>
      </c>
      <c r="FH76">
        <v>2260998.75</v>
      </c>
      <c r="FI76">
        <v>579556.18799999997</v>
      </c>
      <c r="FJ76">
        <v>3336709.75</v>
      </c>
      <c r="FK76">
        <v>1543851</v>
      </c>
      <c r="FL76">
        <v>2966704.5</v>
      </c>
      <c r="FM76">
        <v>265821.81199999998</v>
      </c>
      <c r="FN76">
        <v>1106427</v>
      </c>
      <c r="FO76">
        <v>1171807</v>
      </c>
      <c r="FP76">
        <v>2548106</v>
      </c>
      <c r="FQ76">
        <v>8293351.5</v>
      </c>
      <c r="FR76">
        <v>161125.65599999999</v>
      </c>
      <c r="FS76">
        <v>8340600.5</v>
      </c>
      <c r="FT76">
        <v>2748522</v>
      </c>
      <c r="FU76">
        <v>4045415.25</v>
      </c>
      <c r="FV76">
        <v>1352485.75</v>
      </c>
      <c r="FW76">
        <v>2424197</v>
      </c>
      <c r="FX76">
        <v>634303.375</v>
      </c>
      <c r="FY76">
        <v>172080.15599999999</v>
      </c>
      <c r="FZ76">
        <v>1407855</v>
      </c>
      <c r="GA76">
        <v>438945.93800000002</v>
      </c>
      <c r="GB76">
        <v>1548463.5</v>
      </c>
      <c r="GC76">
        <v>395976.68800000002</v>
      </c>
      <c r="GD76">
        <v>856876.5</v>
      </c>
      <c r="GE76">
        <v>261634.53099999999</v>
      </c>
      <c r="GF76">
        <v>1973137.875</v>
      </c>
      <c r="GG76">
        <v>1201005.375</v>
      </c>
      <c r="GH76">
        <v>4587117.5</v>
      </c>
      <c r="GI76">
        <v>2579204.25</v>
      </c>
      <c r="GJ76">
        <v>1374467.875</v>
      </c>
      <c r="GK76">
        <v>1884173.5</v>
      </c>
      <c r="GL76">
        <v>460222.15600000002</v>
      </c>
      <c r="GM76">
        <v>595880.81200000003</v>
      </c>
      <c r="GN76">
        <v>2801626.75</v>
      </c>
      <c r="GO76">
        <v>269061.71899999998</v>
      </c>
      <c r="GP76">
        <v>6225461</v>
      </c>
      <c r="GQ76">
        <v>1880509.875</v>
      </c>
      <c r="GR76">
        <v>198228.17199999999</v>
      </c>
      <c r="GS76">
        <v>7471582</v>
      </c>
      <c r="GT76">
        <v>3450572</v>
      </c>
      <c r="GU76">
        <v>271271.03100000002</v>
      </c>
      <c r="GV76">
        <v>1525899.5</v>
      </c>
      <c r="GW76">
        <v>851337</v>
      </c>
      <c r="GX76">
        <v>558317</v>
      </c>
      <c r="GY76">
        <v>428716.40600000002</v>
      </c>
      <c r="GZ76">
        <v>505993.68800000002</v>
      </c>
      <c r="HA76">
        <v>40529.32</v>
      </c>
      <c r="HB76">
        <v>942427.93799999997</v>
      </c>
      <c r="HC76">
        <v>162149.859</v>
      </c>
      <c r="HD76">
        <v>804070.75</v>
      </c>
      <c r="HE76">
        <v>1642272.625</v>
      </c>
      <c r="HF76">
        <v>4153707.25</v>
      </c>
      <c r="HG76">
        <v>1697111.625</v>
      </c>
      <c r="HH76">
        <v>2506663</v>
      </c>
      <c r="HI76">
        <v>821751.06200000003</v>
      </c>
      <c r="HJ76">
        <v>845455.68799999997</v>
      </c>
      <c r="HK76">
        <v>136110.31200000001</v>
      </c>
      <c r="HL76">
        <v>442078.56199999998</v>
      </c>
      <c r="HM76">
        <v>209765.734</v>
      </c>
      <c r="HN76">
        <v>720638.625</v>
      </c>
      <c r="HO76">
        <v>262518</v>
      </c>
      <c r="HP76">
        <v>133922.625</v>
      </c>
      <c r="HQ76">
        <v>840062.25</v>
      </c>
      <c r="HR76">
        <v>1111.154</v>
      </c>
      <c r="HS76">
        <v>245519.96900000001</v>
      </c>
      <c r="HT76">
        <v>1246727</v>
      </c>
      <c r="HU76">
        <v>2857457.75</v>
      </c>
      <c r="HV76">
        <v>941002.06200000003</v>
      </c>
      <c r="HW76">
        <v>6354.3670000000002</v>
      </c>
      <c r="HX76">
        <v>1078736.5</v>
      </c>
      <c r="HY76">
        <v>1464649.625</v>
      </c>
      <c r="HZ76">
        <v>735647.375</v>
      </c>
      <c r="IA76">
        <v>568532.56200000003</v>
      </c>
      <c r="IB76">
        <v>621830.56200000003</v>
      </c>
      <c r="IC76">
        <v>429362.31199999998</v>
      </c>
      <c r="ID76">
        <v>1524544</v>
      </c>
      <c r="IE76">
        <v>3455335.25</v>
      </c>
      <c r="IF76">
        <v>226060.28099999999</v>
      </c>
      <c r="IG76">
        <v>2203702.5</v>
      </c>
      <c r="IH76">
        <v>572418.81200000003</v>
      </c>
      <c r="II76">
        <v>628804.31200000003</v>
      </c>
      <c r="IJ76">
        <v>1962349.875</v>
      </c>
      <c r="IK76">
        <v>724719.93799999997</v>
      </c>
      <c r="IL76">
        <v>139223.29699999999</v>
      </c>
      <c r="IM76">
        <v>371782.875</v>
      </c>
      <c r="IN76">
        <v>48871.144999999997</v>
      </c>
      <c r="IO76">
        <v>1205783.75</v>
      </c>
      <c r="IP76">
        <v>659088.875</v>
      </c>
      <c r="IQ76">
        <v>514774.96899999998</v>
      </c>
      <c r="IR76">
        <v>86300.827999999994</v>
      </c>
      <c r="IS76">
        <v>277104.15600000002</v>
      </c>
      <c r="IT76">
        <v>91402.281000000003</v>
      </c>
      <c r="IU76">
        <v>37831.957000000002</v>
      </c>
      <c r="IV76">
        <v>25232.620999999999</v>
      </c>
    </row>
    <row r="77" spans="1:256" x14ac:dyDescent="0.15">
      <c r="A77">
        <v>14786.362999999999</v>
      </c>
      <c r="B77">
        <v>10368.364</v>
      </c>
      <c r="C77">
        <v>35392.375</v>
      </c>
      <c r="D77">
        <v>60568.031000000003</v>
      </c>
      <c r="E77">
        <v>244835.34400000001</v>
      </c>
      <c r="F77">
        <v>6750.4759999999997</v>
      </c>
      <c r="G77">
        <v>17677.761999999999</v>
      </c>
      <c r="H77">
        <v>83524.366999999998</v>
      </c>
      <c r="I77">
        <v>1068922.25</v>
      </c>
      <c r="J77">
        <v>58886.851999999999</v>
      </c>
      <c r="K77">
        <v>1418762.875</v>
      </c>
      <c r="L77">
        <v>2756646</v>
      </c>
      <c r="M77">
        <v>2387035</v>
      </c>
      <c r="N77">
        <v>701862.125</v>
      </c>
      <c r="O77">
        <v>2748769.25</v>
      </c>
      <c r="P77">
        <v>60825.300999999999</v>
      </c>
      <c r="Q77">
        <v>137287.34400000001</v>
      </c>
      <c r="R77">
        <v>998836.75</v>
      </c>
      <c r="S77">
        <v>459895.34399999998</v>
      </c>
      <c r="T77">
        <v>2420567.5</v>
      </c>
      <c r="U77">
        <v>41092.953000000001</v>
      </c>
      <c r="V77">
        <v>511742.28100000002</v>
      </c>
      <c r="W77">
        <v>164553.984</v>
      </c>
      <c r="X77">
        <v>199686.93799999999</v>
      </c>
      <c r="Y77">
        <v>246085.78099999999</v>
      </c>
      <c r="Z77">
        <v>58518.652000000002</v>
      </c>
      <c r="AA77">
        <v>1001541.75</v>
      </c>
      <c r="AB77">
        <v>234917.016</v>
      </c>
      <c r="AC77">
        <v>1364397.25</v>
      </c>
      <c r="AD77">
        <v>1387139.125</v>
      </c>
      <c r="AE77">
        <v>5319624.5</v>
      </c>
      <c r="AF77">
        <v>2516086.5</v>
      </c>
      <c r="AG77">
        <v>235460.21900000001</v>
      </c>
      <c r="AH77">
        <v>65328.148000000001</v>
      </c>
      <c r="AI77">
        <v>3694614.25</v>
      </c>
      <c r="AJ77">
        <v>1450127.375</v>
      </c>
      <c r="AK77">
        <v>708578.875</v>
      </c>
      <c r="AL77">
        <v>49768.828000000001</v>
      </c>
      <c r="AM77">
        <v>590743</v>
      </c>
      <c r="AN77">
        <v>2178726</v>
      </c>
      <c r="AO77">
        <v>422151.125</v>
      </c>
      <c r="AP77">
        <v>1174631.625</v>
      </c>
      <c r="AQ77">
        <v>1815140.75</v>
      </c>
      <c r="AR77">
        <v>655780</v>
      </c>
      <c r="AS77">
        <v>1242263.125</v>
      </c>
      <c r="AT77">
        <v>3919514.5</v>
      </c>
      <c r="AU77">
        <v>66147.437999999995</v>
      </c>
      <c r="AV77">
        <v>4657061.5</v>
      </c>
      <c r="AW77">
        <v>264824.68800000002</v>
      </c>
      <c r="AX77">
        <v>1854033.375</v>
      </c>
      <c r="AY77">
        <v>218176.641</v>
      </c>
      <c r="AZ77">
        <v>8417555</v>
      </c>
      <c r="BA77">
        <v>2210024</v>
      </c>
      <c r="BB77">
        <v>638865.06200000003</v>
      </c>
      <c r="BC77">
        <v>222047.891</v>
      </c>
      <c r="BD77">
        <v>1727051.125</v>
      </c>
      <c r="BE77">
        <v>481196.75</v>
      </c>
      <c r="BF77">
        <v>112221.469</v>
      </c>
      <c r="BG77">
        <v>1034378</v>
      </c>
      <c r="BH77">
        <v>262379.71899999998</v>
      </c>
      <c r="BI77">
        <v>822438.5</v>
      </c>
      <c r="BJ77">
        <v>849162.375</v>
      </c>
      <c r="BK77">
        <v>3264000</v>
      </c>
      <c r="BL77">
        <v>5778043.5</v>
      </c>
      <c r="BM77">
        <v>1440853</v>
      </c>
      <c r="BN77">
        <v>2010134.75</v>
      </c>
      <c r="BO77">
        <v>1169049</v>
      </c>
      <c r="BP77">
        <v>2300138</v>
      </c>
      <c r="BQ77">
        <v>3311845.75</v>
      </c>
      <c r="BR77">
        <v>1180216.625</v>
      </c>
      <c r="BS77">
        <v>69427.351999999999</v>
      </c>
      <c r="BT77">
        <v>24595.210999999999</v>
      </c>
      <c r="BU77">
        <v>2470621</v>
      </c>
      <c r="BV77">
        <v>1680097.375</v>
      </c>
      <c r="BW77">
        <v>996725.31200000003</v>
      </c>
      <c r="BX77">
        <v>6820913</v>
      </c>
      <c r="BY77">
        <v>2953042.25</v>
      </c>
      <c r="BZ77">
        <v>1963453.375</v>
      </c>
      <c r="CA77">
        <v>1217637.75</v>
      </c>
      <c r="CB77">
        <v>25469.171999999999</v>
      </c>
      <c r="CC77">
        <v>1220129</v>
      </c>
      <c r="CD77">
        <v>236663.79699999999</v>
      </c>
      <c r="CE77">
        <v>943393.06200000003</v>
      </c>
      <c r="CF77">
        <v>1032434.625</v>
      </c>
      <c r="CG77">
        <v>339673.31199999998</v>
      </c>
      <c r="CH77">
        <v>3735301.25</v>
      </c>
      <c r="CI77">
        <v>166888.68799999999</v>
      </c>
      <c r="CJ77">
        <v>91440.226999999999</v>
      </c>
      <c r="CK77">
        <v>6671091.5</v>
      </c>
      <c r="CL77">
        <v>484059.31199999998</v>
      </c>
      <c r="CM77">
        <v>1684594.125</v>
      </c>
      <c r="CN77">
        <v>1002201.5</v>
      </c>
      <c r="CO77">
        <v>10906.321</v>
      </c>
      <c r="CP77">
        <v>4447828.5</v>
      </c>
      <c r="CQ77">
        <v>437946.06199999998</v>
      </c>
      <c r="CR77">
        <v>1048836.125</v>
      </c>
      <c r="CS77">
        <v>3763242.25</v>
      </c>
      <c r="CT77">
        <v>30582.096000000001</v>
      </c>
      <c r="CU77">
        <v>3309115</v>
      </c>
      <c r="CV77">
        <v>2140425</v>
      </c>
      <c r="CW77">
        <v>468180.43800000002</v>
      </c>
      <c r="CX77">
        <v>4927724</v>
      </c>
      <c r="CY77">
        <v>2110469.25</v>
      </c>
      <c r="CZ77">
        <v>5208823</v>
      </c>
      <c r="DA77">
        <v>440916.09399999998</v>
      </c>
      <c r="DB77">
        <v>5024619</v>
      </c>
      <c r="DC77">
        <v>1239436</v>
      </c>
      <c r="DD77">
        <v>873152.125</v>
      </c>
      <c r="DE77">
        <v>1326639.125</v>
      </c>
      <c r="DF77">
        <v>9279572</v>
      </c>
      <c r="DG77">
        <v>3591754.5</v>
      </c>
      <c r="DH77">
        <v>3994333.25</v>
      </c>
      <c r="DI77">
        <v>627921.75</v>
      </c>
      <c r="DJ77">
        <v>8306255</v>
      </c>
      <c r="DK77">
        <v>2518404.75</v>
      </c>
      <c r="DL77">
        <v>28716.743999999999</v>
      </c>
      <c r="DM77">
        <v>2178117.75</v>
      </c>
      <c r="DN77">
        <v>1582025</v>
      </c>
      <c r="DO77">
        <v>2800850.5</v>
      </c>
      <c r="DP77">
        <v>2679370</v>
      </c>
      <c r="DQ77">
        <v>1088524.5</v>
      </c>
      <c r="DR77">
        <v>1487624.5</v>
      </c>
      <c r="DS77">
        <v>4015238.25</v>
      </c>
      <c r="DT77">
        <v>819132.43799999997</v>
      </c>
      <c r="DU77">
        <v>1197076.875</v>
      </c>
      <c r="DV77">
        <v>1395494.875</v>
      </c>
      <c r="DW77">
        <v>11597900</v>
      </c>
      <c r="DX77">
        <v>3968710</v>
      </c>
      <c r="DY77" s="1">
        <v>3440361.25</v>
      </c>
      <c r="DZ77">
        <v>2196632</v>
      </c>
      <c r="EA77">
        <v>7042885</v>
      </c>
      <c r="EB77">
        <v>1199983.75</v>
      </c>
      <c r="EC77">
        <v>765675.875</v>
      </c>
      <c r="ED77">
        <v>16545908</v>
      </c>
      <c r="EE77">
        <v>1731830.625</v>
      </c>
      <c r="EF77">
        <v>2338078.75</v>
      </c>
      <c r="EG77">
        <v>1832853.5</v>
      </c>
      <c r="EH77">
        <v>1917325.5</v>
      </c>
      <c r="EI77">
        <v>171321.28099999999</v>
      </c>
      <c r="EJ77">
        <v>2033090.25</v>
      </c>
      <c r="EK77">
        <v>2590572.75</v>
      </c>
      <c r="EL77">
        <v>4394076.5</v>
      </c>
      <c r="EM77">
        <v>1022500.375</v>
      </c>
      <c r="EN77">
        <v>895138.18799999997</v>
      </c>
      <c r="EO77">
        <v>5118357</v>
      </c>
      <c r="EP77">
        <v>1459148.25</v>
      </c>
      <c r="EQ77">
        <v>2935895.5</v>
      </c>
      <c r="ER77">
        <v>480002.625</v>
      </c>
      <c r="ES77">
        <v>1959334.75</v>
      </c>
      <c r="ET77">
        <v>850052.125</v>
      </c>
      <c r="EU77">
        <v>1183778.875</v>
      </c>
      <c r="EV77">
        <v>4401560.5</v>
      </c>
      <c r="EW77">
        <v>1058884.5</v>
      </c>
      <c r="EX77">
        <v>2125036.5</v>
      </c>
      <c r="EY77">
        <v>3080184</v>
      </c>
      <c r="EZ77">
        <v>2402973</v>
      </c>
      <c r="FA77">
        <v>1400964.375</v>
      </c>
      <c r="FB77">
        <v>3979607</v>
      </c>
      <c r="FC77">
        <v>102122.625</v>
      </c>
      <c r="FD77">
        <v>3941122.75</v>
      </c>
      <c r="FE77">
        <v>1987508.75</v>
      </c>
      <c r="FF77">
        <v>58311.457000000002</v>
      </c>
      <c r="FG77">
        <v>1581027.625</v>
      </c>
      <c r="FH77">
        <v>1725310.5</v>
      </c>
      <c r="FI77">
        <v>1506257.125</v>
      </c>
      <c r="FJ77">
        <v>3017679</v>
      </c>
      <c r="FK77">
        <v>452656.875</v>
      </c>
      <c r="FL77">
        <v>365045.09399999998</v>
      </c>
      <c r="FM77">
        <v>4185897</v>
      </c>
      <c r="FN77">
        <v>2150477.5</v>
      </c>
      <c r="FO77">
        <v>2688456</v>
      </c>
      <c r="FP77">
        <v>4257016</v>
      </c>
      <c r="FQ77">
        <v>844267.625</v>
      </c>
      <c r="FR77">
        <v>16136.118</v>
      </c>
      <c r="FS77">
        <v>535157.875</v>
      </c>
      <c r="FT77">
        <v>4575296</v>
      </c>
      <c r="FU77">
        <v>230279.766</v>
      </c>
      <c r="FV77">
        <v>922701</v>
      </c>
      <c r="FW77">
        <v>34554.660000000003</v>
      </c>
      <c r="FX77">
        <v>1262171.75</v>
      </c>
      <c r="FY77">
        <v>1714484</v>
      </c>
      <c r="FZ77">
        <v>2675201</v>
      </c>
      <c r="GA77">
        <v>3988956.5</v>
      </c>
      <c r="GB77">
        <v>1663292.625</v>
      </c>
      <c r="GC77">
        <v>301958</v>
      </c>
      <c r="GD77">
        <v>3046557.25</v>
      </c>
      <c r="GE77">
        <v>5548236.5</v>
      </c>
      <c r="GF77">
        <v>87369.351999999999</v>
      </c>
      <c r="GG77">
        <v>2666290.5</v>
      </c>
      <c r="GH77">
        <v>1456504.25</v>
      </c>
      <c r="GI77">
        <v>3836926</v>
      </c>
      <c r="GJ77">
        <v>2015381</v>
      </c>
      <c r="GK77">
        <v>702823.75</v>
      </c>
      <c r="GL77">
        <v>2111663</v>
      </c>
      <c r="GM77">
        <v>471213.375</v>
      </c>
      <c r="GN77">
        <v>329407.53100000002</v>
      </c>
      <c r="GO77">
        <v>2198891</v>
      </c>
      <c r="GP77">
        <v>2593311.25</v>
      </c>
      <c r="GQ77">
        <v>6343117</v>
      </c>
      <c r="GR77">
        <v>779776.25</v>
      </c>
      <c r="GS77">
        <v>3646686.75</v>
      </c>
      <c r="GT77">
        <v>3483828.5</v>
      </c>
      <c r="GU77">
        <v>891987.75</v>
      </c>
      <c r="GV77">
        <v>124166.711</v>
      </c>
      <c r="GW77">
        <v>1728548.25</v>
      </c>
      <c r="GX77">
        <v>2896718.75</v>
      </c>
      <c r="GY77">
        <v>827917.375</v>
      </c>
      <c r="GZ77">
        <v>6098823</v>
      </c>
      <c r="HA77">
        <v>1720025.875</v>
      </c>
      <c r="HB77">
        <v>129486.883</v>
      </c>
      <c r="HC77">
        <v>18376.465</v>
      </c>
      <c r="HD77">
        <v>1732971</v>
      </c>
      <c r="HE77">
        <v>279521.18800000002</v>
      </c>
      <c r="HF77">
        <v>174584.79699999999</v>
      </c>
      <c r="HG77">
        <v>2408940</v>
      </c>
      <c r="HH77">
        <v>239272.84400000001</v>
      </c>
      <c r="HI77">
        <v>102718.531</v>
      </c>
      <c r="HJ77">
        <v>1285676.625</v>
      </c>
      <c r="HK77">
        <v>1210837</v>
      </c>
      <c r="HL77">
        <v>980491.31200000003</v>
      </c>
      <c r="HM77">
        <v>2068174.25</v>
      </c>
      <c r="HN77">
        <v>106440.43799999999</v>
      </c>
      <c r="HO77">
        <v>88557.781000000003</v>
      </c>
      <c r="HP77">
        <v>4624859</v>
      </c>
      <c r="HQ77">
        <v>189645.875</v>
      </c>
      <c r="HR77">
        <v>1460409.5</v>
      </c>
      <c r="HS77">
        <v>1890791.875</v>
      </c>
      <c r="HT77">
        <v>370309.28100000002</v>
      </c>
      <c r="HU77">
        <v>1119841.875</v>
      </c>
      <c r="HV77">
        <v>198853.78099999999</v>
      </c>
      <c r="HW77">
        <v>70340.866999999998</v>
      </c>
      <c r="HX77">
        <v>1375957.25</v>
      </c>
      <c r="HY77">
        <v>370511.75</v>
      </c>
      <c r="HZ77">
        <v>1107022.25</v>
      </c>
      <c r="IA77">
        <v>569991.25</v>
      </c>
      <c r="IB77">
        <v>408624.21899999998</v>
      </c>
      <c r="IC77">
        <v>1425608</v>
      </c>
      <c r="ID77">
        <v>641025.125</v>
      </c>
      <c r="IE77">
        <v>680329.43799999997</v>
      </c>
      <c r="IF77">
        <v>1015965.938</v>
      </c>
      <c r="IG77">
        <v>185441.34400000001</v>
      </c>
      <c r="IH77">
        <v>1200894.875</v>
      </c>
      <c r="II77">
        <v>1205377</v>
      </c>
      <c r="IJ77">
        <v>912185.75</v>
      </c>
      <c r="IK77">
        <v>824129.5</v>
      </c>
      <c r="IL77">
        <v>460848</v>
      </c>
      <c r="IM77">
        <v>76319.983999999997</v>
      </c>
      <c r="IN77">
        <v>90767.562000000005</v>
      </c>
      <c r="IO77">
        <v>163301.359</v>
      </c>
      <c r="IP77">
        <v>1497316.625</v>
      </c>
      <c r="IQ77">
        <v>4974.4790000000003</v>
      </c>
      <c r="IR77">
        <v>130090.531</v>
      </c>
      <c r="IS77">
        <v>441311.5</v>
      </c>
      <c r="IT77">
        <v>229177.20300000001</v>
      </c>
      <c r="IU77">
        <v>147326.70300000001</v>
      </c>
      <c r="IV77">
        <v>10024.867</v>
      </c>
    </row>
    <row r="78" spans="1:256" x14ac:dyDescent="0.15">
      <c r="A78">
        <v>10911.307000000001</v>
      </c>
      <c r="B78">
        <v>4159.26</v>
      </c>
      <c r="C78">
        <v>810.81399999999996</v>
      </c>
      <c r="D78">
        <v>78961.633000000002</v>
      </c>
      <c r="E78">
        <v>218160.516</v>
      </c>
      <c r="F78">
        <v>61384.934000000001</v>
      </c>
      <c r="G78">
        <v>344426.03100000002</v>
      </c>
      <c r="H78">
        <v>26414.134999999998</v>
      </c>
      <c r="I78">
        <v>1481743.125</v>
      </c>
      <c r="J78">
        <v>8341.4639999999999</v>
      </c>
      <c r="K78">
        <v>549025.68799999997</v>
      </c>
      <c r="L78">
        <v>300184.28100000002</v>
      </c>
      <c r="M78">
        <v>941195.43799999997</v>
      </c>
      <c r="N78">
        <v>257507.96900000001</v>
      </c>
      <c r="O78">
        <v>317515</v>
      </c>
      <c r="P78">
        <v>971944.68799999997</v>
      </c>
      <c r="Q78">
        <v>79845.812000000005</v>
      </c>
      <c r="R78">
        <v>355275</v>
      </c>
      <c r="S78">
        <v>53444.406000000003</v>
      </c>
      <c r="T78">
        <v>692286.56200000003</v>
      </c>
      <c r="U78">
        <v>357027.96899999998</v>
      </c>
      <c r="V78">
        <v>299877.78100000002</v>
      </c>
      <c r="W78">
        <v>1465540.625</v>
      </c>
      <c r="X78">
        <v>1909797.875</v>
      </c>
      <c r="Y78">
        <v>209773.859</v>
      </c>
      <c r="Z78">
        <v>2433213</v>
      </c>
      <c r="AA78">
        <v>415271.53100000002</v>
      </c>
      <c r="AB78">
        <v>324416.84399999998</v>
      </c>
      <c r="AC78">
        <v>880169.81200000003</v>
      </c>
      <c r="AD78">
        <v>1653373.5</v>
      </c>
      <c r="AE78">
        <v>1538350.25</v>
      </c>
      <c r="AF78">
        <v>892159.25</v>
      </c>
      <c r="AG78">
        <v>3097588.75</v>
      </c>
      <c r="AH78">
        <v>212177.57800000001</v>
      </c>
      <c r="AI78">
        <v>136620.234</v>
      </c>
      <c r="AJ78">
        <v>824016.875</v>
      </c>
      <c r="AK78">
        <v>2444259</v>
      </c>
      <c r="AL78">
        <v>253456.53099999999</v>
      </c>
      <c r="AM78">
        <v>2866867.5</v>
      </c>
      <c r="AN78">
        <v>2447955.25</v>
      </c>
      <c r="AO78">
        <v>99095.952999999994</v>
      </c>
      <c r="AP78">
        <v>561976.125</v>
      </c>
      <c r="AQ78">
        <v>232653.29699999999</v>
      </c>
      <c r="AR78">
        <v>1468015.5</v>
      </c>
      <c r="AS78">
        <v>3121324.75</v>
      </c>
      <c r="AT78">
        <v>2292843.75</v>
      </c>
      <c r="AU78">
        <v>592830.68799999997</v>
      </c>
      <c r="AV78">
        <v>897757.75</v>
      </c>
      <c r="AW78">
        <v>599700.06200000003</v>
      </c>
      <c r="AX78">
        <v>811938.375</v>
      </c>
      <c r="AY78">
        <v>992187.375</v>
      </c>
      <c r="AZ78">
        <v>950761.31200000003</v>
      </c>
      <c r="BA78">
        <v>1025002.188</v>
      </c>
      <c r="BB78">
        <v>2810257.75</v>
      </c>
      <c r="BC78">
        <v>2443363</v>
      </c>
      <c r="BD78">
        <v>939929.375</v>
      </c>
      <c r="BE78">
        <v>529025</v>
      </c>
      <c r="BF78">
        <v>2379596</v>
      </c>
      <c r="BG78">
        <v>1336916.25</v>
      </c>
      <c r="BH78">
        <v>1975930.75</v>
      </c>
      <c r="BI78">
        <v>1750948.625</v>
      </c>
      <c r="BJ78">
        <v>3398207.75</v>
      </c>
      <c r="BK78">
        <v>690928.5</v>
      </c>
      <c r="BL78">
        <v>2653279</v>
      </c>
      <c r="BM78">
        <v>119782.06200000001</v>
      </c>
      <c r="BN78">
        <v>3400672.75</v>
      </c>
      <c r="BO78">
        <v>815088.5</v>
      </c>
      <c r="BP78">
        <v>3442052</v>
      </c>
      <c r="BQ78">
        <v>511302.375</v>
      </c>
      <c r="BR78">
        <v>398629.40600000002</v>
      </c>
      <c r="BS78">
        <v>5572925.5</v>
      </c>
      <c r="BT78">
        <v>1355460</v>
      </c>
      <c r="BU78">
        <v>723969.25</v>
      </c>
      <c r="BV78">
        <v>7994291</v>
      </c>
      <c r="BW78">
        <v>1479058</v>
      </c>
      <c r="BX78">
        <v>3726866.75</v>
      </c>
      <c r="BY78">
        <v>838094.5</v>
      </c>
      <c r="BZ78">
        <v>491702.31199999998</v>
      </c>
      <c r="CA78">
        <v>18664.065999999999</v>
      </c>
      <c r="CB78">
        <v>2668071</v>
      </c>
      <c r="CC78">
        <v>6767976.5</v>
      </c>
      <c r="CD78">
        <v>1045510.75</v>
      </c>
      <c r="CE78">
        <v>1445461.25</v>
      </c>
      <c r="CF78">
        <v>1468809.75</v>
      </c>
      <c r="CG78">
        <v>8303761</v>
      </c>
      <c r="CH78">
        <v>239883.609</v>
      </c>
      <c r="CI78">
        <v>4810.893</v>
      </c>
      <c r="CJ78">
        <v>806269.31200000003</v>
      </c>
      <c r="CK78">
        <v>1447421.875</v>
      </c>
      <c r="CL78">
        <v>1049570.75</v>
      </c>
      <c r="CM78">
        <v>2721155.25</v>
      </c>
      <c r="CN78">
        <v>2699181</v>
      </c>
      <c r="CO78">
        <v>48270.605000000003</v>
      </c>
      <c r="CP78">
        <v>525510.18799999997</v>
      </c>
      <c r="CQ78">
        <v>6356952</v>
      </c>
      <c r="CR78">
        <v>1940503.375</v>
      </c>
      <c r="CS78">
        <v>4410535.5</v>
      </c>
      <c r="CT78">
        <v>1218352.25</v>
      </c>
      <c r="CU78">
        <v>7046792</v>
      </c>
      <c r="CV78">
        <v>197488.016</v>
      </c>
      <c r="CW78">
        <v>3398682.25</v>
      </c>
      <c r="CX78">
        <v>7516647.5</v>
      </c>
      <c r="CY78">
        <v>13617996</v>
      </c>
      <c r="CZ78">
        <v>3167932</v>
      </c>
      <c r="DA78">
        <v>2664330.25</v>
      </c>
      <c r="DB78">
        <v>1401977.125</v>
      </c>
      <c r="DC78">
        <v>5719407.5</v>
      </c>
      <c r="DD78">
        <v>3842116</v>
      </c>
      <c r="DE78">
        <v>2571273.25</v>
      </c>
      <c r="DF78">
        <v>1114878</v>
      </c>
      <c r="DG78">
        <v>4253741</v>
      </c>
      <c r="DH78">
        <v>1347765.5</v>
      </c>
      <c r="DI78">
        <v>690873.31200000003</v>
      </c>
      <c r="DJ78">
        <v>3671029.75</v>
      </c>
      <c r="DK78">
        <v>549157.125</v>
      </c>
      <c r="DL78">
        <v>1925066.875</v>
      </c>
      <c r="DM78">
        <v>374398.59399999998</v>
      </c>
      <c r="DN78">
        <v>1834438.25</v>
      </c>
      <c r="DO78">
        <v>1666582.25</v>
      </c>
      <c r="DP78">
        <v>2069406.125</v>
      </c>
      <c r="DQ78">
        <v>1096780.5</v>
      </c>
      <c r="DR78">
        <v>1905086.875</v>
      </c>
      <c r="DS78">
        <v>591505.25</v>
      </c>
      <c r="DT78">
        <v>2423389.75</v>
      </c>
      <c r="DU78">
        <v>3939307.5</v>
      </c>
      <c r="DV78">
        <v>8265141</v>
      </c>
      <c r="DW78">
        <v>4474866</v>
      </c>
      <c r="DX78">
        <v>11934046</v>
      </c>
      <c r="DY78" s="1">
        <v>223753.59400000001</v>
      </c>
      <c r="DZ78">
        <v>1171296.75</v>
      </c>
      <c r="EA78">
        <v>619147.125</v>
      </c>
      <c r="EB78">
        <v>892079.625</v>
      </c>
      <c r="EC78">
        <v>88906.281000000003</v>
      </c>
      <c r="ED78">
        <v>1148461</v>
      </c>
      <c r="EE78">
        <v>4998144</v>
      </c>
      <c r="EF78">
        <v>1513288.75</v>
      </c>
      <c r="EG78">
        <v>137269.25</v>
      </c>
      <c r="EH78">
        <v>5296725</v>
      </c>
      <c r="EI78">
        <v>1968792.25</v>
      </c>
      <c r="EJ78">
        <v>4402952</v>
      </c>
      <c r="EK78">
        <v>422263.59399999998</v>
      </c>
      <c r="EL78">
        <v>1470397.75</v>
      </c>
      <c r="EM78">
        <v>140009.78099999999</v>
      </c>
      <c r="EN78">
        <v>5763179</v>
      </c>
      <c r="EO78">
        <v>6029201</v>
      </c>
      <c r="EP78">
        <v>1294003.375</v>
      </c>
      <c r="EQ78">
        <v>2232783.5</v>
      </c>
      <c r="ER78">
        <v>593183.375</v>
      </c>
      <c r="ES78">
        <v>1143988.5</v>
      </c>
      <c r="ET78">
        <v>10891291</v>
      </c>
      <c r="EU78">
        <v>3396914.25</v>
      </c>
      <c r="EV78">
        <v>5870282</v>
      </c>
      <c r="EW78">
        <v>2220319</v>
      </c>
      <c r="EX78">
        <v>10419896</v>
      </c>
      <c r="EY78">
        <v>3215872</v>
      </c>
      <c r="EZ78">
        <v>3480637.25</v>
      </c>
      <c r="FA78">
        <v>5152071</v>
      </c>
      <c r="FB78">
        <v>499379.09399999998</v>
      </c>
      <c r="FC78">
        <v>7741064</v>
      </c>
      <c r="FD78">
        <v>1173502</v>
      </c>
      <c r="FE78">
        <v>1134925.25</v>
      </c>
      <c r="FF78">
        <v>1169398.25</v>
      </c>
      <c r="FG78">
        <v>418666.31199999998</v>
      </c>
      <c r="FH78">
        <v>1593479.875</v>
      </c>
      <c r="FI78">
        <v>4028146.5</v>
      </c>
      <c r="FJ78">
        <v>1214749.25</v>
      </c>
      <c r="FK78">
        <v>851292.75</v>
      </c>
      <c r="FL78">
        <v>744479.93799999997</v>
      </c>
      <c r="FM78">
        <v>7858881</v>
      </c>
      <c r="FN78">
        <v>4934762</v>
      </c>
      <c r="FO78">
        <v>6157718</v>
      </c>
      <c r="FP78">
        <v>2577779.75</v>
      </c>
      <c r="FQ78">
        <v>14032578</v>
      </c>
      <c r="FR78">
        <v>2059864.125</v>
      </c>
      <c r="FS78">
        <v>4201379</v>
      </c>
      <c r="FT78">
        <v>1145836.25</v>
      </c>
      <c r="FU78">
        <v>597683.81200000003</v>
      </c>
      <c r="FV78">
        <v>4735832.5</v>
      </c>
      <c r="FW78">
        <v>2359209.5</v>
      </c>
      <c r="FX78">
        <v>3827976</v>
      </c>
      <c r="FY78">
        <v>5738255</v>
      </c>
      <c r="FZ78">
        <v>2030730.25</v>
      </c>
      <c r="GA78">
        <v>1344998.25</v>
      </c>
      <c r="GB78">
        <v>133530.234</v>
      </c>
      <c r="GC78">
        <v>27907.518</v>
      </c>
      <c r="GD78">
        <v>3435559.25</v>
      </c>
      <c r="GE78">
        <v>2330101.25</v>
      </c>
      <c r="GF78">
        <v>4679423</v>
      </c>
      <c r="GG78">
        <v>34673.093999999997</v>
      </c>
      <c r="GH78">
        <v>3943617</v>
      </c>
      <c r="GI78">
        <v>2392222</v>
      </c>
      <c r="GJ78">
        <v>1941870.5</v>
      </c>
      <c r="GK78">
        <v>834925</v>
      </c>
      <c r="GL78">
        <v>1057662.75</v>
      </c>
      <c r="GM78">
        <v>2827235</v>
      </c>
      <c r="GN78">
        <v>508161.21899999998</v>
      </c>
      <c r="GO78">
        <v>2141336.5</v>
      </c>
      <c r="GP78">
        <v>1022973.75</v>
      </c>
      <c r="GQ78">
        <v>1168495.125</v>
      </c>
      <c r="GR78">
        <v>4049368</v>
      </c>
      <c r="GS78">
        <v>1060104.25</v>
      </c>
      <c r="GT78">
        <v>46810.031000000003</v>
      </c>
      <c r="GU78">
        <v>429207.625</v>
      </c>
      <c r="GV78">
        <v>1105099.25</v>
      </c>
      <c r="GW78">
        <v>263229.53100000002</v>
      </c>
      <c r="GX78">
        <v>34352.129000000001</v>
      </c>
      <c r="GY78">
        <v>2819511</v>
      </c>
      <c r="GZ78">
        <v>2136999.75</v>
      </c>
      <c r="HA78">
        <v>894126.81200000003</v>
      </c>
      <c r="HB78">
        <v>5863860</v>
      </c>
      <c r="HC78">
        <v>1063092.125</v>
      </c>
      <c r="HD78">
        <v>699394.375</v>
      </c>
      <c r="HE78">
        <v>2124182.25</v>
      </c>
      <c r="HF78">
        <v>1445669</v>
      </c>
      <c r="HG78">
        <v>594469.75</v>
      </c>
      <c r="HH78">
        <v>1189045.5</v>
      </c>
      <c r="HI78">
        <v>1116879.375</v>
      </c>
      <c r="HJ78">
        <v>2161985.5</v>
      </c>
      <c r="HK78">
        <v>295682.25</v>
      </c>
      <c r="HL78">
        <v>329339.375</v>
      </c>
      <c r="HM78">
        <v>31270.331999999999</v>
      </c>
      <c r="HN78">
        <v>309793.03100000002</v>
      </c>
      <c r="HO78">
        <v>759332.31200000003</v>
      </c>
      <c r="HP78">
        <v>1337227.5</v>
      </c>
      <c r="HQ78">
        <v>96721.437999999995</v>
      </c>
      <c r="HR78">
        <v>1548835.25</v>
      </c>
      <c r="HS78">
        <v>1615293.75</v>
      </c>
      <c r="HT78">
        <v>555969.625</v>
      </c>
      <c r="HU78">
        <v>416223.09399999998</v>
      </c>
      <c r="HV78">
        <v>2366702.5</v>
      </c>
      <c r="HW78">
        <v>834431.31200000003</v>
      </c>
      <c r="HX78">
        <v>2919415.5</v>
      </c>
      <c r="HY78">
        <v>1437954.25</v>
      </c>
      <c r="HZ78">
        <v>1078932.25</v>
      </c>
      <c r="IA78">
        <v>3055530</v>
      </c>
      <c r="IB78">
        <v>1530959.75</v>
      </c>
      <c r="IC78">
        <v>429273.46899999998</v>
      </c>
      <c r="ID78">
        <v>2348065.25</v>
      </c>
      <c r="IE78">
        <v>653909.875</v>
      </c>
      <c r="IF78">
        <v>318897.75</v>
      </c>
      <c r="IG78">
        <v>643034.75</v>
      </c>
      <c r="IH78">
        <v>328917.31199999998</v>
      </c>
      <c r="II78">
        <v>1185585.75</v>
      </c>
      <c r="IJ78">
        <v>172910.20300000001</v>
      </c>
      <c r="IK78">
        <v>672807.93799999997</v>
      </c>
      <c r="IL78">
        <v>40889.754000000001</v>
      </c>
      <c r="IM78">
        <v>921094.68799999997</v>
      </c>
      <c r="IN78">
        <v>362395.78100000002</v>
      </c>
      <c r="IO78">
        <v>278430.75</v>
      </c>
      <c r="IP78">
        <v>426386.125</v>
      </c>
      <c r="IQ78">
        <v>50694.023000000001</v>
      </c>
      <c r="IR78">
        <v>186968.40599999999</v>
      </c>
      <c r="IS78">
        <v>373298.18800000002</v>
      </c>
      <c r="IT78">
        <v>604.71500000000003</v>
      </c>
      <c r="IU78">
        <v>11956</v>
      </c>
      <c r="IV78">
        <v>5411.9920000000002</v>
      </c>
    </row>
    <row r="79" spans="1:256" x14ac:dyDescent="0.15">
      <c r="A79">
        <v>29782.240000000002</v>
      </c>
      <c r="B79">
        <v>40223.785000000003</v>
      </c>
      <c r="C79">
        <v>69263.343999999997</v>
      </c>
      <c r="D79">
        <v>14609.608</v>
      </c>
      <c r="E79">
        <v>137742.875</v>
      </c>
      <c r="F79">
        <v>45893.714999999997</v>
      </c>
      <c r="G79">
        <v>155604.82800000001</v>
      </c>
      <c r="H79">
        <v>195202.84400000001</v>
      </c>
      <c r="I79">
        <v>1567599.5</v>
      </c>
      <c r="J79">
        <v>106694.31200000001</v>
      </c>
      <c r="K79">
        <v>328699.25</v>
      </c>
      <c r="L79">
        <v>12078.25</v>
      </c>
      <c r="M79">
        <v>424972.375</v>
      </c>
      <c r="N79">
        <v>2023167.125</v>
      </c>
      <c r="O79">
        <v>480608.93800000002</v>
      </c>
      <c r="P79">
        <v>1432249.375</v>
      </c>
      <c r="Q79">
        <v>943282.25</v>
      </c>
      <c r="R79">
        <v>1369505.75</v>
      </c>
      <c r="S79">
        <v>1272696.625</v>
      </c>
      <c r="T79">
        <v>56408.858999999997</v>
      </c>
      <c r="U79">
        <v>2742182</v>
      </c>
      <c r="V79">
        <v>2184756.5</v>
      </c>
      <c r="W79">
        <v>846875.125</v>
      </c>
      <c r="X79">
        <v>4902177.5</v>
      </c>
      <c r="Y79">
        <v>3333724</v>
      </c>
      <c r="Z79">
        <v>1331070</v>
      </c>
      <c r="AA79">
        <v>123396.289</v>
      </c>
      <c r="AB79">
        <v>1618218.75</v>
      </c>
      <c r="AC79">
        <v>289366.18800000002</v>
      </c>
      <c r="AD79">
        <v>1267510.25</v>
      </c>
      <c r="AE79">
        <v>1169231.375</v>
      </c>
      <c r="AF79">
        <v>4177246.75</v>
      </c>
      <c r="AG79">
        <v>193762.016</v>
      </c>
      <c r="AH79">
        <v>73087.741999999998</v>
      </c>
      <c r="AI79">
        <v>481137.40600000002</v>
      </c>
      <c r="AJ79">
        <v>883419.25</v>
      </c>
      <c r="AK79">
        <v>1028714.438</v>
      </c>
      <c r="AL79">
        <v>259049.95300000001</v>
      </c>
      <c r="AM79">
        <v>1239150.75</v>
      </c>
      <c r="AN79">
        <v>3496266</v>
      </c>
      <c r="AO79">
        <v>805661.875</v>
      </c>
      <c r="AP79">
        <v>5719098</v>
      </c>
      <c r="AQ79">
        <v>1238754.875</v>
      </c>
      <c r="AR79">
        <v>1126578.125</v>
      </c>
      <c r="AS79">
        <v>70937.5</v>
      </c>
      <c r="AT79">
        <v>2049035</v>
      </c>
      <c r="AU79">
        <v>2877149.5</v>
      </c>
      <c r="AV79">
        <v>2160456.25</v>
      </c>
      <c r="AW79">
        <v>402308.68800000002</v>
      </c>
      <c r="AX79">
        <v>4297313</v>
      </c>
      <c r="AY79">
        <v>469801.21899999998</v>
      </c>
      <c r="AZ79">
        <v>1855956.875</v>
      </c>
      <c r="BA79">
        <v>1987136.75</v>
      </c>
      <c r="BB79">
        <v>678770.375</v>
      </c>
      <c r="BC79">
        <v>2696040.5</v>
      </c>
      <c r="BD79">
        <v>5886885</v>
      </c>
      <c r="BE79">
        <v>1645130.375</v>
      </c>
      <c r="BF79">
        <v>6086448</v>
      </c>
      <c r="BG79">
        <v>896733</v>
      </c>
      <c r="BH79">
        <v>1137246.75</v>
      </c>
      <c r="BI79">
        <v>729337.375</v>
      </c>
      <c r="BJ79">
        <v>182864.266</v>
      </c>
      <c r="BK79">
        <v>63409.828000000001</v>
      </c>
      <c r="BL79">
        <v>895743.25</v>
      </c>
      <c r="BM79">
        <v>219642.234</v>
      </c>
      <c r="BN79">
        <v>2009738.875</v>
      </c>
      <c r="BO79">
        <v>1223761.875</v>
      </c>
      <c r="BP79">
        <v>2092957</v>
      </c>
      <c r="BQ79">
        <v>2828636</v>
      </c>
      <c r="BR79">
        <v>1267128.25</v>
      </c>
      <c r="BS79">
        <v>77340.726999999999</v>
      </c>
      <c r="BT79">
        <v>1022258.375</v>
      </c>
      <c r="BU79">
        <v>2348006.75</v>
      </c>
      <c r="BV79">
        <v>2851168</v>
      </c>
      <c r="BW79">
        <v>1160392.25</v>
      </c>
      <c r="BX79">
        <v>1213090.75</v>
      </c>
      <c r="BY79">
        <v>6757356.5</v>
      </c>
      <c r="BZ79">
        <v>129653.742</v>
      </c>
      <c r="CA79">
        <v>2674503</v>
      </c>
      <c r="CB79">
        <v>1161569.375</v>
      </c>
      <c r="CC79">
        <v>5135668.5</v>
      </c>
      <c r="CD79">
        <v>928143.31200000003</v>
      </c>
      <c r="CE79">
        <v>2413539</v>
      </c>
      <c r="CF79">
        <v>412684.56199999998</v>
      </c>
      <c r="CG79">
        <v>2497012.5</v>
      </c>
      <c r="CH79">
        <v>7328794.5</v>
      </c>
      <c r="CI79">
        <v>1057459.625</v>
      </c>
      <c r="CJ79">
        <v>3182362</v>
      </c>
      <c r="CK79">
        <v>56221.792999999998</v>
      </c>
      <c r="CL79">
        <v>5445575.5</v>
      </c>
      <c r="CM79">
        <v>896897.68799999997</v>
      </c>
      <c r="CN79">
        <v>373132.75</v>
      </c>
      <c r="CO79">
        <v>251482.59400000001</v>
      </c>
      <c r="CP79">
        <v>854826.81200000003</v>
      </c>
      <c r="CQ79">
        <v>867191.31200000003</v>
      </c>
      <c r="CR79">
        <v>2390781</v>
      </c>
      <c r="CS79">
        <v>2009961</v>
      </c>
      <c r="CT79">
        <v>2144508</v>
      </c>
      <c r="CU79">
        <v>9610718</v>
      </c>
      <c r="CV79">
        <v>1234045.5</v>
      </c>
      <c r="CW79">
        <v>2855368.5</v>
      </c>
      <c r="CX79">
        <v>237834.31200000001</v>
      </c>
      <c r="CY79">
        <v>5358548</v>
      </c>
      <c r="CZ79">
        <v>5052249.5</v>
      </c>
      <c r="DA79">
        <v>1046363.625</v>
      </c>
      <c r="DB79">
        <v>70697.960999999996</v>
      </c>
      <c r="DC79">
        <v>3495133.75</v>
      </c>
      <c r="DD79">
        <v>2880858.25</v>
      </c>
      <c r="DE79">
        <v>1722712.5</v>
      </c>
      <c r="DF79">
        <v>1573704.625</v>
      </c>
      <c r="DG79">
        <v>804369.25</v>
      </c>
      <c r="DH79">
        <v>6622461.5</v>
      </c>
      <c r="DI79">
        <v>410096.68800000002</v>
      </c>
      <c r="DJ79">
        <v>2926759.5</v>
      </c>
      <c r="DK79">
        <v>103149.56200000001</v>
      </c>
      <c r="DL79">
        <v>278665.93800000002</v>
      </c>
      <c r="DM79">
        <v>2204188.5</v>
      </c>
      <c r="DN79">
        <v>14155553</v>
      </c>
      <c r="DO79">
        <v>2656790</v>
      </c>
      <c r="DP79">
        <v>312567.75</v>
      </c>
      <c r="DQ79">
        <v>436281.65600000002</v>
      </c>
      <c r="DR79">
        <v>111692.92200000001</v>
      </c>
      <c r="DS79">
        <v>4357544.5</v>
      </c>
      <c r="DT79">
        <v>391633.71899999998</v>
      </c>
      <c r="DU79">
        <v>2655908.5</v>
      </c>
      <c r="DV79">
        <v>972139.25</v>
      </c>
      <c r="DW79">
        <v>5613420.5</v>
      </c>
      <c r="DX79">
        <v>1089761.125</v>
      </c>
      <c r="DY79" s="1">
        <v>757435.125</v>
      </c>
      <c r="DZ79">
        <v>5267402.5</v>
      </c>
      <c r="EA79">
        <v>3424459.5</v>
      </c>
      <c r="EB79">
        <v>1762498.625</v>
      </c>
      <c r="EC79">
        <v>257827.25</v>
      </c>
      <c r="ED79">
        <v>1424333.25</v>
      </c>
      <c r="EE79">
        <v>678181</v>
      </c>
      <c r="EF79">
        <v>10906100</v>
      </c>
      <c r="EG79">
        <v>12274502</v>
      </c>
      <c r="EH79">
        <v>4416616</v>
      </c>
      <c r="EI79">
        <v>663385</v>
      </c>
      <c r="EJ79">
        <v>1584177.5</v>
      </c>
      <c r="EK79">
        <v>1753570.75</v>
      </c>
      <c r="EL79">
        <v>1207694.5</v>
      </c>
      <c r="EM79">
        <v>144477.266</v>
      </c>
      <c r="EN79">
        <v>447195.25</v>
      </c>
      <c r="EO79">
        <v>3205074</v>
      </c>
      <c r="EP79">
        <v>1158423.25</v>
      </c>
      <c r="EQ79">
        <v>6174580</v>
      </c>
      <c r="ER79">
        <v>1904860.5</v>
      </c>
      <c r="ES79">
        <v>220224.96900000001</v>
      </c>
      <c r="ET79">
        <v>1311786.75</v>
      </c>
      <c r="EU79">
        <v>2198362</v>
      </c>
      <c r="EV79">
        <v>243546.109</v>
      </c>
      <c r="EW79">
        <v>2408542</v>
      </c>
      <c r="EX79">
        <v>280872.875</v>
      </c>
      <c r="EY79">
        <v>5474960</v>
      </c>
      <c r="EZ79">
        <v>2648965.25</v>
      </c>
      <c r="FA79">
        <v>1071344.625</v>
      </c>
      <c r="FB79">
        <v>214311.28099999999</v>
      </c>
      <c r="FC79">
        <v>4601478</v>
      </c>
      <c r="FD79">
        <v>1729872.25</v>
      </c>
      <c r="FE79">
        <v>405755.59399999998</v>
      </c>
      <c r="FF79">
        <v>4423963.5</v>
      </c>
      <c r="FG79">
        <v>4406341</v>
      </c>
      <c r="FH79">
        <v>2084360.75</v>
      </c>
      <c r="FI79">
        <v>593322.875</v>
      </c>
      <c r="FJ79">
        <v>1215967.125</v>
      </c>
      <c r="FK79">
        <v>592508.5</v>
      </c>
      <c r="FL79">
        <v>2468808.75</v>
      </c>
      <c r="FM79">
        <v>2136009</v>
      </c>
      <c r="FN79">
        <v>105399.492</v>
      </c>
      <c r="FO79">
        <v>788540.875</v>
      </c>
      <c r="FP79">
        <v>242483.34400000001</v>
      </c>
      <c r="FQ79">
        <v>446439.84399999998</v>
      </c>
      <c r="FR79">
        <v>408472.78100000002</v>
      </c>
      <c r="FS79">
        <v>445744.5</v>
      </c>
      <c r="FT79">
        <v>1122844.75</v>
      </c>
      <c r="FU79">
        <v>1348615</v>
      </c>
      <c r="FV79">
        <v>495574.75</v>
      </c>
      <c r="FW79">
        <v>1862853.25</v>
      </c>
      <c r="FX79">
        <v>492945.625</v>
      </c>
      <c r="FY79">
        <v>1089793.5</v>
      </c>
      <c r="FZ79">
        <v>1547617.125</v>
      </c>
      <c r="GA79">
        <v>3515503.5</v>
      </c>
      <c r="GB79">
        <v>1583676.5</v>
      </c>
      <c r="GC79">
        <v>525749.31200000003</v>
      </c>
      <c r="GD79">
        <v>1575000.5</v>
      </c>
      <c r="GE79">
        <v>168294.29699999999</v>
      </c>
      <c r="GF79">
        <v>606685.375</v>
      </c>
      <c r="GG79">
        <v>4444561</v>
      </c>
      <c r="GH79">
        <v>1017746.125</v>
      </c>
      <c r="GI79">
        <v>1624044.625</v>
      </c>
      <c r="GJ79">
        <v>1334020.875</v>
      </c>
      <c r="GK79">
        <v>2449142</v>
      </c>
      <c r="GL79">
        <v>633839.43799999997</v>
      </c>
      <c r="GM79">
        <v>964914</v>
      </c>
      <c r="GN79">
        <v>635967.81200000003</v>
      </c>
      <c r="GO79">
        <v>391809.84399999998</v>
      </c>
      <c r="GP79">
        <v>330440.375</v>
      </c>
      <c r="GQ79">
        <v>1452216.625</v>
      </c>
      <c r="GR79">
        <v>409122.125</v>
      </c>
      <c r="GS79">
        <v>607177.875</v>
      </c>
      <c r="GT79">
        <v>2953992</v>
      </c>
      <c r="GU79">
        <v>1292953.75</v>
      </c>
      <c r="GV79">
        <v>90635.32</v>
      </c>
      <c r="GW79">
        <v>1948062.125</v>
      </c>
      <c r="GX79">
        <v>188967</v>
      </c>
      <c r="GY79">
        <v>87874.922000000006</v>
      </c>
      <c r="GZ79">
        <v>3118931.75</v>
      </c>
      <c r="HA79">
        <v>737678.68799999997</v>
      </c>
      <c r="HB79">
        <v>888287.375</v>
      </c>
      <c r="HC79">
        <v>154480.28099999999</v>
      </c>
      <c r="HD79">
        <v>2677822.5</v>
      </c>
      <c r="HE79">
        <v>2077610</v>
      </c>
      <c r="HF79">
        <v>1822480.375</v>
      </c>
      <c r="HG79">
        <v>1189409.125</v>
      </c>
      <c r="HH79">
        <v>571164.93799999997</v>
      </c>
      <c r="HI79">
        <v>5569590.5</v>
      </c>
      <c r="HJ79">
        <v>848885</v>
      </c>
      <c r="HK79">
        <v>268060.71899999998</v>
      </c>
      <c r="HL79">
        <v>250329.57800000001</v>
      </c>
      <c r="HM79">
        <v>774777.68799999997</v>
      </c>
      <c r="HN79">
        <v>6142846</v>
      </c>
      <c r="HO79">
        <v>128924.992</v>
      </c>
      <c r="HP79">
        <v>109207.92200000001</v>
      </c>
      <c r="HQ79">
        <v>1599746.5</v>
      </c>
      <c r="HR79">
        <v>1168651.875</v>
      </c>
      <c r="HS79">
        <v>549566.875</v>
      </c>
      <c r="HT79">
        <v>106830.383</v>
      </c>
      <c r="HU79">
        <v>285221.5</v>
      </c>
      <c r="HV79">
        <v>1304114</v>
      </c>
      <c r="HW79">
        <v>471035.625</v>
      </c>
      <c r="HX79">
        <v>384728.15600000002</v>
      </c>
      <c r="HY79">
        <v>102504.977</v>
      </c>
      <c r="HZ79">
        <v>204889.43799999999</v>
      </c>
      <c r="IA79">
        <v>1477871</v>
      </c>
      <c r="IB79">
        <v>717689</v>
      </c>
      <c r="IC79">
        <v>117777.234</v>
      </c>
      <c r="ID79">
        <v>75934.476999999999</v>
      </c>
      <c r="IE79">
        <v>2726605.5</v>
      </c>
      <c r="IF79">
        <v>305015.93800000002</v>
      </c>
      <c r="IG79">
        <v>701571.68799999997</v>
      </c>
      <c r="IH79">
        <v>1174144.75</v>
      </c>
      <c r="II79">
        <v>1813000</v>
      </c>
      <c r="IJ79">
        <v>227134.90599999999</v>
      </c>
      <c r="IK79">
        <v>503520.90600000002</v>
      </c>
      <c r="IL79">
        <v>1131029.25</v>
      </c>
      <c r="IM79">
        <v>132438.5</v>
      </c>
      <c r="IN79">
        <v>247225.125</v>
      </c>
      <c r="IO79">
        <v>305252.03100000002</v>
      </c>
      <c r="IP79">
        <v>68026.883000000002</v>
      </c>
      <c r="IQ79">
        <v>34230.796999999999</v>
      </c>
      <c r="IR79">
        <v>121261.859</v>
      </c>
      <c r="IS79">
        <v>98386.016000000003</v>
      </c>
      <c r="IT79">
        <v>33201.328000000001</v>
      </c>
      <c r="IU79">
        <v>7294.24</v>
      </c>
      <c r="IV79">
        <v>2643.2</v>
      </c>
    </row>
    <row r="80" spans="1:256" x14ac:dyDescent="0.15">
      <c r="A80">
        <v>15327.933000000001</v>
      </c>
      <c r="B80">
        <v>7936.2690000000002</v>
      </c>
      <c r="C80">
        <v>38522.370999999999</v>
      </c>
      <c r="D80">
        <v>190058.266</v>
      </c>
      <c r="E80">
        <v>57106.48</v>
      </c>
      <c r="F80">
        <v>312513</v>
      </c>
      <c r="G80">
        <v>222072.984</v>
      </c>
      <c r="H80">
        <v>261263.766</v>
      </c>
      <c r="I80">
        <v>321131.5</v>
      </c>
      <c r="J80">
        <v>201759.53099999999</v>
      </c>
      <c r="K80">
        <v>723507.25</v>
      </c>
      <c r="L80">
        <v>238676.875</v>
      </c>
      <c r="M80">
        <v>522741.46899999998</v>
      </c>
      <c r="N80">
        <v>164486.641</v>
      </c>
      <c r="O80">
        <v>92415.593999999997</v>
      </c>
      <c r="P80">
        <v>441371.43800000002</v>
      </c>
      <c r="Q80">
        <v>754626.18799999997</v>
      </c>
      <c r="R80">
        <v>516696.46899999998</v>
      </c>
      <c r="S80">
        <v>553160.06200000003</v>
      </c>
      <c r="T80">
        <v>935455.75</v>
      </c>
      <c r="U80">
        <v>7008092</v>
      </c>
      <c r="V80">
        <v>1113227.25</v>
      </c>
      <c r="W80">
        <v>545095.75</v>
      </c>
      <c r="X80">
        <v>18213.934000000001</v>
      </c>
      <c r="Y80">
        <v>1396724.125</v>
      </c>
      <c r="Z80">
        <v>488605.375</v>
      </c>
      <c r="AA80">
        <v>824258.625</v>
      </c>
      <c r="AB80">
        <v>111816.43799999999</v>
      </c>
      <c r="AC80">
        <v>1228425.875</v>
      </c>
      <c r="AD80">
        <v>444702.75</v>
      </c>
      <c r="AE80">
        <v>5655282</v>
      </c>
      <c r="AF80">
        <v>2524302</v>
      </c>
      <c r="AG80">
        <v>1124973</v>
      </c>
      <c r="AH80">
        <v>2178317.5</v>
      </c>
      <c r="AI80">
        <v>115824.57799999999</v>
      </c>
      <c r="AJ80">
        <v>16514.919999999998</v>
      </c>
      <c r="AK80">
        <v>175083.391</v>
      </c>
      <c r="AL80">
        <v>2272887.5</v>
      </c>
      <c r="AM80">
        <v>96545.414000000004</v>
      </c>
      <c r="AN80">
        <v>1726725.75</v>
      </c>
      <c r="AO80">
        <v>2206831.75</v>
      </c>
      <c r="AP80">
        <v>903569.75</v>
      </c>
      <c r="AQ80">
        <v>2571204.75</v>
      </c>
      <c r="AR80">
        <v>60419.625</v>
      </c>
      <c r="AS80">
        <v>1732161</v>
      </c>
      <c r="AT80">
        <v>354613.03100000002</v>
      </c>
      <c r="AU80">
        <v>143122.109</v>
      </c>
      <c r="AV80">
        <v>1498579.125</v>
      </c>
      <c r="AW80">
        <v>611750.06200000003</v>
      </c>
      <c r="AX80">
        <v>283461.81199999998</v>
      </c>
      <c r="AY80">
        <v>5243467</v>
      </c>
      <c r="AZ80">
        <v>1499798.875</v>
      </c>
      <c r="BA80">
        <v>577111</v>
      </c>
      <c r="BB80">
        <v>915204.375</v>
      </c>
      <c r="BC80">
        <v>1978165.875</v>
      </c>
      <c r="BD80">
        <v>3305038.5</v>
      </c>
      <c r="BE80">
        <v>1511364.75</v>
      </c>
      <c r="BF80">
        <v>2052447.25</v>
      </c>
      <c r="BG80">
        <v>215374.96900000001</v>
      </c>
      <c r="BH80">
        <v>1018835.75</v>
      </c>
      <c r="BI80">
        <v>221046.82800000001</v>
      </c>
      <c r="BJ80">
        <v>961549.125</v>
      </c>
      <c r="BK80">
        <v>363486.09399999998</v>
      </c>
      <c r="BL80">
        <v>576080.56200000003</v>
      </c>
      <c r="BM80">
        <v>1083708.5</v>
      </c>
      <c r="BN80">
        <v>643515.625</v>
      </c>
      <c r="BO80">
        <v>1149732.25</v>
      </c>
      <c r="BP80">
        <v>3173399.25</v>
      </c>
      <c r="BQ80">
        <v>1345054</v>
      </c>
      <c r="BR80">
        <v>2174338.25</v>
      </c>
      <c r="BS80">
        <v>2089.6480000000001</v>
      </c>
      <c r="BT80">
        <v>1052395.25</v>
      </c>
      <c r="BU80">
        <v>5114924</v>
      </c>
      <c r="BV80">
        <v>907615.375</v>
      </c>
      <c r="BW80">
        <v>603461.5</v>
      </c>
      <c r="BX80">
        <v>392134.125</v>
      </c>
      <c r="BY80">
        <v>908117.875</v>
      </c>
      <c r="BZ80">
        <v>1001551.312</v>
      </c>
      <c r="CA80">
        <v>1617952.25</v>
      </c>
      <c r="CB80">
        <v>838475.81200000003</v>
      </c>
      <c r="CC80">
        <v>4728199</v>
      </c>
      <c r="CD80">
        <v>1001619.25</v>
      </c>
      <c r="CE80">
        <v>4267775.5</v>
      </c>
      <c r="CF80">
        <v>454397.375</v>
      </c>
      <c r="CG80">
        <v>2395572</v>
      </c>
      <c r="CH80">
        <v>431581.75</v>
      </c>
      <c r="CI80">
        <v>5155178.5</v>
      </c>
      <c r="CJ80">
        <v>4017534.5</v>
      </c>
      <c r="CK80">
        <v>206234</v>
      </c>
      <c r="CL80">
        <v>447489.625</v>
      </c>
      <c r="CM80">
        <v>660480.5</v>
      </c>
      <c r="CN80">
        <v>10943918</v>
      </c>
      <c r="CO80">
        <v>8191278.5</v>
      </c>
      <c r="CP80">
        <v>1510585.375</v>
      </c>
      <c r="CQ80">
        <v>7780723</v>
      </c>
      <c r="CR80">
        <v>1513020.375</v>
      </c>
      <c r="CS80">
        <v>444664.18800000002</v>
      </c>
      <c r="CT80">
        <v>2866806.5</v>
      </c>
      <c r="CU80">
        <v>4295459</v>
      </c>
      <c r="CV80">
        <v>3506360</v>
      </c>
      <c r="CW80">
        <v>9158791</v>
      </c>
      <c r="CX80">
        <v>853641.06200000003</v>
      </c>
      <c r="CY80">
        <v>6121794</v>
      </c>
      <c r="CZ80">
        <v>551150.75</v>
      </c>
      <c r="DA80">
        <v>1573615.25</v>
      </c>
      <c r="DB80">
        <v>3718603.75</v>
      </c>
      <c r="DC80">
        <v>3222367.25</v>
      </c>
      <c r="DD80">
        <v>6503354</v>
      </c>
      <c r="DE80">
        <v>375046.93800000002</v>
      </c>
      <c r="DF80">
        <v>585236.81200000003</v>
      </c>
      <c r="DG80">
        <v>10199798</v>
      </c>
      <c r="DH80">
        <v>1448672</v>
      </c>
      <c r="DI80">
        <v>4078612</v>
      </c>
      <c r="DJ80" s="2">
        <v>12356224</v>
      </c>
      <c r="DK80">
        <v>8677128</v>
      </c>
      <c r="DL80">
        <v>1048799.125</v>
      </c>
      <c r="DM80" s="2">
        <v>26331.508000000002</v>
      </c>
      <c r="DN80">
        <v>124556.375</v>
      </c>
      <c r="DO80">
        <v>3841738.5</v>
      </c>
      <c r="DP80">
        <v>940751</v>
      </c>
      <c r="DQ80">
        <v>4402177</v>
      </c>
      <c r="DR80">
        <v>4086291.5</v>
      </c>
      <c r="DS80">
        <v>4528368.5</v>
      </c>
      <c r="DT80">
        <v>3596931.5</v>
      </c>
      <c r="DU80">
        <v>884787</v>
      </c>
      <c r="DV80">
        <v>2870268.75</v>
      </c>
      <c r="DW80">
        <v>5025633.5</v>
      </c>
      <c r="DX80">
        <v>827581</v>
      </c>
      <c r="DY80" s="1">
        <v>3857223.5</v>
      </c>
      <c r="DZ80">
        <v>1413983.25</v>
      </c>
      <c r="EA80">
        <v>218619.43799999999</v>
      </c>
      <c r="EB80">
        <v>49884.195</v>
      </c>
      <c r="EC80">
        <v>5339878</v>
      </c>
      <c r="ED80">
        <v>321505.75</v>
      </c>
      <c r="EE80">
        <v>5940930</v>
      </c>
      <c r="EF80">
        <v>3385477.75</v>
      </c>
      <c r="EG80">
        <v>22833636</v>
      </c>
      <c r="EH80">
        <v>1511897.25</v>
      </c>
      <c r="EI80">
        <v>4644992</v>
      </c>
      <c r="EJ80">
        <v>2468567.75</v>
      </c>
      <c r="EK80">
        <v>4525080</v>
      </c>
      <c r="EL80">
        <v>4646162</v>
      </c>
      <c r="EM80">
        <v>331860.125</v>
      </c>
      <c r="EN80">
        <v>444406.40600000002</v>
      </c>
      <c r="EO80">
        <v>3528031.75</v>
      </c>
      <c r="EP80">
        <v>3049765.5</v>
      </c>
      <c r="EQ80">
        <v>405632.25</v>
      </c>
      <c r="ER80">
        <v>3287747.25</v>
      </c>
      <c r="ES80">
        <v>3222494</v>
      </c>
      <c r="ET80">
        <v>1458041</v>
      </c>
      <c r="EU80">
        <v>3959452</v>
      </c>
      <c r="EV80">
        <v>2466940.25</v>
      </c>
      <c r="EW80">
        <v>6196057</v>
      </c>
      <c r="EX80">
        <v>486161.875</v>
      </c>
      <c r="EY80">
        <v>1786989.25</v>
      </c>
      <c r="EZ80">
        <v>7015787</v>
      </c>
      <c r="FA80">
        <v>2600483.5</v>
      </c>
      <c r="FB80">
        <v>6040959</v>
      </c>
      <c r="FC80">
        <v>1212116.75</v>
      </c>
      <c r="FD80">
        <v>706870.18799999997</v>
      </c>
      <c r="FE80">
        <v>2672810</v>
      </c>
      <c r="FF80">
        <v>719577.375</v>
      </c>
      <c r="FG80">
        <v>1525034.125</v>
      </c>
      <c r="FH80">
        <v>5510630</v>
      </c>
      <c r="FI80">
        <v>989601.93799999997</v>
      </c>
      <c r="FJ80">
        <v>292356.68800000002</v>
      </c>
      <c r="FK80">
        <v>1939355.875</v>
      </c>
      <c r="FL80">
        <v>1688095.625</v>
      </c>
      <c r="FM80">
        <v>2502149.5</v>
      </c>
      <c r="FN80">
        <v>103130.30499999999</v>
      </c>
      <c r="FO80">
        <v>2363037</v>
      </c>
      <c r="FP80">
        <v>3006434.5</v>
      </c>
      <c r="FQ80">
        <v>878076.375</v>
      </c>
      <c r="FR80">
        <v>2651915</v>
      </c>
      <c r="FS80">
        <v>2884003</v>
      </c>
      <c r="FT80">
        <v>1097400.125</v>
      </c>
      <c r="FU80">
        <v>5056477</v>
      </c>
      <c r="FV80">
        <v>2869743.25</v>
      </c>
      <c r="FW80">
        <v>1543229</v>
      </c>
      <c r="FX80">
        <v>2405789.25</v>
      </c>
      <c r="FY80">
        <v>663650</v>
      </c>
      <c r="FZ80">
        <v>3689721.25</v>
      </c>
      <c r="GA80">
        <v>2180806</v>
      </c>
      <c r="GB80">
        <v>4103402.25</v>
      </c>
      <c r="GC80">
        <v>2518212.5</v>
      </c>
      <c r="GD80">
        <v>1192712.625</v>
      </c>
      <c r="GE80">
        <v>746239.68799999997</v>
      </c>
      <c r="GF80">
        <v>339849.84399999998</v>
      </c>
      <c r="GG80">
        <v>3137907.75</v>
      </c>
      <c r="GH80">
        <v>332566.78100000002</v>
      </c>
      <c r="GI80">
        <v>402513.375</v>
      </c>
      <c r="GJ80">
        <v>1036376.812</v>
      </c>
      <c r="GK80">
        <v>226573.09400000001</v>
      </c>
      <c r="GL80">
        <v>2551193</v>
      </c>
      <c r="GM80">
        <v>155738.266</v>
      </c>
      <c r="GN80">
        <v>4463153</v>
      </c>
      <c r="GO80">
        <v>2034372.375</v>
      </c>
      <c r="GP80">
        <v>1353887.75</v>
      </c>
      <c r="GQ80">
        <v>638716.93799999997</v>
      </c>
      <c r="GR80">
        <v>1386462.375</v>
      </c>
      <c r="GS80">
        <v>2682531</v>
      </c>
      <c r="GT80">
        <v>444292.93800000002</v>
      </c>
      <c r="GU80">
        <v>1483916.5</v>
      </c>
      <c r="GV80">
        <v>71491.226999999999</v>
      </c>
      <c r="GW80">
        <v>4809230.5</v>
      </c>
      <c r="GX80">
        <v>295334.93800000002</v>
      </c>
      <c r="GY80">
        <v>909730.81200000003</v>
      </c>
      <c r="GZ80">
        <v>195170.59400000001</v>
      </c>
      <c r="HA80">
        <v>1247037.875</v>
      </c>
      <c r="HB80">
        <v>392122.875</v>
      </c>
      <c r="HC80">
        <v>2534383.75</v>
      </c>
      <c r="HD80">
        <v>75666.179999999993</v>
      </c>
      <c r="HE80">
        <v>533343.18799999997</v>
      </c>
      <c r="HF80">
        <v>505542.15600000002</v>
      </c>
      <c r="HG80">
        <v>2524546.5</v>
      </c>
      <c r="HH80">
        <v>50889.883000000002</v>
      </c>
      <c r="HI80">
        <v>2078348.25</v>
      </c>
      <c r="HJ80">
        <v>1592349.625</v>
      </c>
      <c r="HK80">
        <v>4767753</v>
      </c>
      <c r="HL80">
        <v>3823564.25</v>
      </c>
      <c r="HM80">
        <v>1797413.75</v>
      </c>
      <c r="HN80">
        <v>899781.43799999997</v>
      </c>
      <c r="HO80">
        <v>1300934.25</v>
      </c>
      <c r="HP80">
        <v>1138352</v>
      </c>
      <c r="HQ80">
        <v>2421668.5</v>
      </c>
      <c r="HR80">
        <v>930800.75</v>
      </c>
      <c r="HS80">
        <v>599390</v>
      </c>
      <c r="HT80">
        <v>105499.56200000001</v>
      </c>
      <c r="HU80">
        <v>622667.18799999997</v>
      </c>
      <c r="HV80">
        <v>327025.28100000002</v>
      </c>
      <c r="HW80">
        <v>192339.28099999999</v>
      </c>
      <c r="HX80">
        <v>133353.84400000001</v>
      </c>
      <c r="HY80">
        <v>680035.81200000003</v>
      </c>
      <c r="HZ80">
        <v>328819.78100000002</v>
      </c>
      <c r="IA80">
        <v>695335.5</v>
      </c>
      <c r="IB80" s="2">
        <v>2540910</v>
      </c>
      <c r="IC80">
        <v>1693514.625</v>
      </c>
      <c r="ID80">
        <v>230785.53099999999</v>
      </c>
      <c r="IE80">
        <v>1158604.375</v>
      </c>
      <c r="IF80">
        <v>199677.28099999999</v>
      </c>
      <c r="IG80">
        <v>312155.93800000002</v>
      </c>
      <c r="IH80">
        <v>307761.68800000002</v>
      </c>
      <c r="II80">
        <v>815939.875</v>
      </c>
      <c r="IJ80">
        <v>92333.233999999997</v>
      </c>
      <c r="IK80">
        <v>2082552</v>
      </c>
      <c r="IL80">
        <v>960437.93799999997</v>
      </c>
      <c r="IM80">
        <v>876907.5</v>
      </c>
      <c r="IN80">
        <v>264766.93800000002</v>
      </c>
      <c r="IO80">
        <v>525735.375</v>
      </c>
      <c r="IP80">
        <v>13852.913</v>
      </c>
      <c r="IQ80">
        <v>681496.75</v>
      </c>
      <c r="IR80">
        <v>118064.641</v>
      </c>
      <c r="IS80">
        <v>159505.375</v>
      </c>
      <c r="IT80">
        <v>34384.940999999999</v>
      </c>
      <c r="IU80">
        <v>12548.319</v>
      </c>
      <c r="IV80">
        <v>23787.848000000002</v>
      </c>
    </row>
    <row r="81" spans="1:256" x14ac:dyDescent="0.15">
      <c r="A81">
        <v>5171.5690000000004</v>
      </c>
      <c r="B81">
        <v>5037.59</v>
      </c>
      <c r="C81">
        <v>3609.9479999999999</v>
      </c>
      <c r="D81">
        <v>17645.601999999999</v>
      </c>
      <c r="E81">
        <v>211254.875</v>
      </c>
      <c r="F81">
        <v>69880.101999999999</v>
      </c>
      <c r="G81">
        <v>568439.625</v>
      </c>
      <c r="H81">
        <v>75471.483999999997</v>
      </c>
      <c r="I81">
        <v>414522.125</v>
      </c>
      <c r="J81">
        <v>149919.141</v>
      </c>
      <c r="K81">
        <v>635189</v>
      </c>
      <c r="L81">
        <v>164058.92199999999</v>
      </c>
      <c r="M81">
        <v>621053.75</v>
      </c>
      <c r="N81">
        <v>3263793</v>
      </c>
      <c r="O81">
        <v>226307.43799999999</v>
      </c>
      <c r="P81">
        <v>46436.222999999998</v>
      </c>
      <c r="Q81">
        <v>530183.31200000003</v>
      </c>
      <c r="R81">
        <v>645227.56200000003</v>
      </c>
      <c r="S81">
        <v>685559.5</v>
      </c>
      <c r="T81">
        <v>715608.625</v>
      </c>
      <c r="U81">
        <v>114890.539</v>
      </c>
      <c r="V81">
        <v>903423.625</v>
      </c>
      <c r="W81">
        <v>2678235.25</v>
      </c>
      <c r="X81">
        <v>479158.125</v>
      </c>
      <c r="Y81">
        <v>1048439.812</v>
      </c>
      <c r="Z81">
        <v>1314511.5</v>
      </c>
      <c r="AA81">
        <v>1621479.25</v>
      </c>
      <c r="AB81">
        <v>1010544.438</v>
      </c>
      <c r="AC81">
        <v>186484.93799999999</v>
      </c>
      <c r="AD81">
        <v>1023428.625</v>
      </c>
      <c r="AE81">
        <v>853800.125</v>
      </c>
      <c r="AF81">
        <v>1314895.375</v>
      </c>
      <c r="AG81">
        <v>2328928.5</v>
      </c>
      <c r="AH81">
        <v>1504633</v>
      </c>
      <c r="AI81">
        <v>1548695.625</v>
      </c>
      <c r="AJ81">
        <v>1216834.625</v>
      </c>
      <c r="AK81">
        <v>302393.78100000002</v>
      </c>
      <c r="AL81">
        <v>759854.375</v>
      </c>
      <c r="AM81">
        <v>950583.875</v>
      </c>
      <c r="AN81">
        <v>1348814.5</v>
      </c>
      <c r="AO81">
        <v>2030066.5</v>
      </c>
      <c r="AP81">
        <v>1163821.5</v>
      </c>
      <c r="AQ81">
        <v>895932.875</v>
      </c>
      <c r="AR81">
        <v>994717.5</v>
      </c>
      <c r="AS81">
        <v>1359431.25</v>
      </c>
      <c r="AT81">
        <v>2894784.25</v>
      </c>
      <c r="AU81">
        <v>655258.31200000003</v>
      </c>
      <c r="AV81">
        <v>3769381.5</v>
      </c>
      <c r="AW81">
        <v>1702632</v>
      </c>
      <c r="AX81">
        <v>973131.56200000003</v>
      </c>
      <c r="AY81">
        <v>1167721.125</v>
      </c>
      <c r="AZ81">
        <v>1888759.5</v>
      </c>
      <c r="BA81">
        <v>1705475.25</v>
      </c>
      <c r="BB81">
        <v>990928</v>
      </c>
      <c r="BC81">
        <v>1436081</v>
      </c>
      <c r="BD81">
        <v>7113560.5</v>
      </c>
      <c r="BE81">
        <v>47713.542999999998</v>
      </c>
      <c r="BF81">
        <v>2181602.75</v>
      </c>
      <c r="BG81">
        <v>1350719.5</v>
      </c>
      <c r="BH81">
        <v>584772</v>
      </c>
      <c r="BI81">
        <v>7253596</v>
      </c>
      <c r="BJ81">
        <v>4540814.5</v>
      </c>
      <c r="BK81">
        <v>789111.68799999997</v>
      </c>
      <c r="BL81">
        <v>741595.06200000003</v>
      </c>
      <c r="BM81">
        <v>13636237</v>
      </c>
      <c r="BN81">
        <v>3378725</v>
      </c>
      <c r="BO81">
        <v>445188.15600000002</v>
      </c>
      <c r="BP81">
        <v>958477.375</v>
      </c>
      <c r="BQ81">
        <v>2491473.25</v>
      </c>
      <c r="BR81">
        <v>5397262</v>
      </c>
      <c r="BS81">
        <v>1388502.625</v>
      </c>
      <c r="BT81">
        <v>3619843.5</v>
      </c>
      <c r="BU81">
        <v>422881.625</v>
      </c>
      <c r="BV81">
        <v>1405780.5</v>
      </c>
      <c r="BW81">
        <v>788606.43799999997</v>
      </c>
      <c r="BX81">
        <v>4496407.5</v>
      </c>
      <c r="BY81">
        <v>2549604.75</v>
      </c>
      <c r="BZ81">
        <v>2226852.5</v>
      </c>
      <c r="CA81">
        <v>3490467</v>
      </c>
      <c r="CB81">
        <v>1027170.312</v>
      </c>
      <c r="CC81">
        <v>7302474.5</v>
      </c>
      <c r="CD81">
        <v>2826162.25</v>
      </c>
      <c r="CE81">
        <v>5288671</v>
      </c>
      <c r="CF81">
        <v>2595723.25</v>
      </c>
      <c r="CG81">
        <v>2684897.75</v>
      </c>
      <c r="CH81">
        <v>2053885.75</v>
      </c>
      <c r="CI81">
        <v>1440465.875</v>
      </c>
      <c r="CJ81">
        <v>4454092</v>
      </c>
      <c r="CK81">
        <v>5652866</v>
      </c>
      <c r="CL81">
        <v>657821.25</v>
      </c>
      <c r="CM81">
        <v>888752.81200000003</v>
      </c>
      <c r="CN81">
        <v>2002687.75</v>
      </c>
      <c r="CO81">
        <v>2370976.5</v>
      </c>
      <c r="CP81">
        <v>1703239.125</v>
      </c>
      <c r="CQ81">
        <v>5639923</v>
      </c>
      <c r="CR81">
        <v>2787696.5</v>
      </c>
      <c r="CS81">
        <v>5534045.5</v>
      </c>
      <c r="CT81">
        <v>2961472.75</v>
      </c>
      <c r="CU81">
        <v>1592956</v>
      </c>
      <c r="CV81">
        <v>6012899.5</v>
      </c>
      <c r="CW81">
        <v>789421.75</v>
      </c>
      <c r="CX81">
        <v>3974047.5</v>
      </c>
      <c r="CY81">
        <v>2430693.25</v>
      </c>
      <c r="CZ81">
        <v>973575.75</v>
      </c>
      <c r="DA81">
        <v>287214.34399999998</v>
      </c>
      <c r="DB81">
        <v>266772.25</v>
      </c>
      <c r="DC81">
        <v>2057188.625</v>
      </c>
      <c r="DD81">
        <v>2701425.25</v>
      </c>
      <c r="DE81">
        <v>3118712.5</v>
      </c>
      <c r="DF81">
        <v>4944495</v>
      </c>
      <c r="DG81">
        <v>338116.78100000002</v>
      </c>
      <c r="DH81">
        <v>6832283.5</v>
      </c>
      <c r="DI81">
        <v>723142</v>
      </c>
      <c r="DJ81">
        <v>1618427.5</v>
      </c>
      <c r="DK81">
        <v>12486714</v>
      </c>
      <c r="DL81">
        <v>6450954.5</v>
      </c>
      <c r="DM81">
        <v>3118713.5</v>
      </c>
      <c r="DN81">
        <v>2500270.75</v>
      </c>
      <c r="DO81">
        <v>3388972.25</v>
      </c>
      <c r="DP81">
        <v>94545.054999999993</v>
      </c>
      <c r="DQ81">
        <v>111566.18799999999</v>
      </c>
      <c r="DR81">
        <v>542896.375</v>
      </c>
      <c r="DS81">
        <v>11913091</v>
      </c>
      <c r="DT81">
        <v>3669647</v>
      </c>
      <c r="DU81">
        <v>980120.125</v>
      </c>
      <c r="DV81">
        <v>968765.125</v>
      </c>
      <c r="DW81">
        <v>520745.125</v>
      </c>
      <c r="DX81">
        <v>5435993</v>
      </c>
      <c r="DY81" s="1">
        <v>492028.68800000002</v>
      </c>
      <c r="DZ81">
        <v>2609396.5</v>
      </c>
      <c r="EA81">
        <v>400154.125</v>
      </c>
      <c r="EB81">
        <v>2833477</v>
      </c>
      <c r="EC81">
        <v>2388162.5</v>
      </c>
      <c r="ED81">
        <v>111559.844</v>
      </c>
      <c r="EE81">
        <v>3928816.25</v>
      </c>
      <c r="EF81">
        <v>423772</v>
      </c>
      <c r="EG81">
        <v>4495802.5</v>
      </c>
      <c r="EH81">
        <v>10299178</v>
      </c>
      <c r="EI81">
        <v>1488929</v>
      </c>
      <c r="EJ81">
        <v>3332797.5</v>
      </c>
      <c r="EK81">
        <v>3144949</v>
      </c>
      <c r="EL81">
        <v>531137</v>
      </c>
      <c r="EM81">
        <v>3375384.75</v>
      </c>
      <c r="EN81">
        <v>4543373.5</v>
      </c>
      <c r="EO81">
        <v>975988.75</v>
      </c>
      <c r="EP81">
        <v>2859962.25</v>
      </c>
      <c r="EQ81">
        <v>1907715.25</v>
      </c>
      <c r="ER81">
        <v>1828031.375</v>
      </c>
      <c r="ES81">
        <v>6956938</v>
      </c>
      <c r="ET81">
        <v>1766102.375</v>
      </c>
      <c r="EU81">
        <v>4166838</v>
      </c>
      <c r="EV81">
        <v>663262.25</v>
      </c>
      <c r="EW81">
        <v>1228513.125</v>
      </c>
      <c r="EX81">
        <v>8684715</v>
      </c>
      <c r="EY81">
        <v>8049116.5</v>
      </c>
      <c r="EZ81">
        <v>1100099.125</v>
      </c>
      <c r="FA81">
        <v>3434348</v>
      </c>
      <c r="FB81">
        <v>933097.25</v>
      </c>
      <c r="FC81">
        <v>5513304.5</v>
      </c>
      <c r="FD81">
        <v>10503763</v>
      </c>
      <c r="FE81">
        <v>2693371.75</v>
      </c>
      <c r="FF81">
        <v>2201581.25</v>
      </c>
      <c r="FG81">
        <v>824215.18799999997</v>
      </c>
      <c r="FH81">
        <v>203588.18799999999</v>
      </c>
      <c r="FI81">
        <v>543255.375</v>
      </c>
      <c r="FJ81">
        <v>262380.84399999998</v>
      </c>
      <c r="FK81">
        <v>2680045</v>
      </c>
      <c r="FL81">
        <v>3845445</v>
      </c>
      <c r="FM81">
        <v>922497.125</v>
      </c>
      <c r="FN81">
        <v>216339.53099999999</v>
      </c>
      <c r="FO81">
        <v>2094332.875</v>
      </c>
      <c r="FP81">
        <v>1183545.75</v>
      </c>
      <c r="FQ81">
        <v>292599.81199999998</v>
      </c>
      <c r="FR81">
        <v>1251904.875</v>
      </c>
      <c r="FS81">
        <v>5383143</v>
      </c>
      <c r="FT81">
        <v>2672115.5</v>
      </c>
      <c r="FU81">
        <v>1996977</v>
      </c>
      <c r="FV81">
        <v>64004.116999999998</v>
      </c>
      <c r="FW81">
        <v>488092.40600000002</v>
      </c>
      <c r="FX81">
        <v>7613139</v>
      </c>
      <c r="FY81">
        <v>806540</v>
      </c>
      <c r="FZ81">
        <v>5032657.5</v>
      </c>
      <c r="GA81">
        <v>386793.5</v>
      </c>
      <c r="GB81">
        <v>3260377.25</v>
      </c>
      <c r="GC81">
        <v>2897739</v>
      </c>
      <c r="GD81">
        <v>1291297.875</v>
      </c>
      <c r="GE81">
        <v>1526529</v>
      </c>
      <c r="GF81">
        <v>1171.461</v>
      </c>
      <c r="GG81">
        <v>2614995</v>
      </c>
      <c r="GH81">
        <v>1244547.5</v>
      </c>
      <c r="GI81">
        <v>4319076</v>
      </c>
      <c r="GJ81">
        <v>3385883</v>
      </c>
      <c r="GK81">
        <v>33718.991999999998</v>
      </c>
      <c r="GL81">
        <v>199684.391</v>
      </c>
      <c r="GM81">
        <v>1074055.75</v>
      </c>
      <c r="GN81">
        <v>2076471.25</v>
      </c>
      <c r="GO81">
        <v>696814.5</v>
      </c>
      <c r="GP81">
        <v>25690.567999999999</v>
      </c>
      <c r="GQ81">
        <v>3632997.75</v>
      </c>
      <c r="GR81">
        <v>759683.31200000003</v>
      </c>
      <c r="GS81">
        <v>331534.5</v>
      </c>
      <c r="GT81">
        <v>539891.81200000003</v>
      </c>
      <c r="GU81">
        <v>669103.25</v>
      </c>
      <c r="GV81">
        <v>447798.03100000002</v>
      </c>
      <c r="GW81">
        <v>940405.125</v>
      </c>
      <c r="GX81">
        <v>341076.93800000002</v>
      </c>
      <c r="GY81">
        <v>143706.391</v>
      </c>
      <c r="GZ81">
        <v>1908008.5</v>
      </c>
      <c r="HA81">
        <v>2565904.25</v>
      </c>
      <c r="HB81">
        <v>732705.625</v>
      </c>
      <c r="HC81">
        <v>3301756</v>
      </c>
      <c r="HD81">
        <v>637795.375</v>
      </c>
      <c r="HE81">
        <v>5126192</v>
      </c>
      <c r="HF81">
        <v>2243663.75</v>
      </c>
      <c r="HG81">
        <v>64827.016000000003</v>
      </c>
      <c r="HH81">
        <v>354463.40600000002</v>
      </c>
      <c r="HI81">
        <v>967360.56200000003</v>
      </c>
      <c r="HJ81">
        <v>992852.18799999997</v>
      </c>
      <c r="HK81">
        <v>3752500.75</v>
      </c>
      <c r="HL81">
        <v>118560.141</v>
      </c>
      <c r="HM81">
        <v>55233.957000000002</v>
      </c>
      <c r="HN81">
        <v>1514128.5</v>
      </c>
      <c r="HO81">
        <v>362611.56199999998</v>
      </c>
      <c r="HP81">
        <v>713569.93799999997</v>
      </c>
      <c r="HQ81">
        <v>80946.226999999999</v>
      </c>
      <c r="HR81">
        <v>123102.008</v>
      </c>
      <c r="HS81">
        <v>1840595.75</v>
      </c>
      <c r="HT81">
        <v>1535522</v>
      </c>
      <c r="HU81">
        <v>447458.40600000002</v>
      </c>
      <c r="HV81">
        <v>1157650.25</v>
      </c>
      <c r="HW81">
        <v>1147265.25</v>
      </c>
      <c r="HX81">
        <v>827797</v>
      </c>
      <c r="HY81">
        <v>275232.40600000002</v>
      </c>
      <c r="HZ81">
        <v>1249933.5</v>
      </c>
      <c r="IA81">
        <v>720394</v>
      </c>
      <c r="IB81">
        <v>421355.875</v>
      </c>
      <c r="IC81">
        <v>1755632</v>
      </c>
      <c r="ID81">
        <v>3469252.5</v>
      </c>
      <c r="IE81">
        <v>1394873.625</v>
      </c>
      <c r="IF81">
        <v>576948.31200000003</v>
      </c>
      <c r="IG81">
        <v>727434.875</v>
      </c>
      <c r="IH81">
        <v>2986789.5</v>
      </c>
      <c r="II81">
        <v>970596.5</v>
      </c>
      <c r="IJ81">
        <v>174395.46900000001</v>
      </c>
      <c r="IK81">
        <v>1102042.75</v>
      </c>
      <c r="IL81">
        <v>372508.75</v>
      </c>
      <c r="IM81">
        <v>1764746</v>
      </c>
      <c r="IN81">
        <v>648324</v>
      </c>
      <c r="IO81">
        <v>573122.125</v>
      </c>
      <c r="IP81">
        <v>1191052</v>
      </c>
      <c r="IQ81">
        <v>466547.84399999998</v>
      </c>
      <c r="IR81">
        <v>32456.76</v>
      </c>
      <c r="IS81">
        <v>25304.775000000001</v>
      </c>
      <c r="IT81">
        <v>5674.7629999999999</v>
      </c>
      <c r="IU81">
        <v>39242.512000000002</v>
      </c>
      <c r="IV81">
        <v>7780.616</v>
      </c>
    </row>
    <row r="82" spans="1:256" x14ac:dyDescent="0.15">
      <c r="A82">
        <v>6956.1279999999997</v>
      </c>
      <c r="B82">
        <v>9553.0689999999995</v>
      </c>
      <c r="C82">
        <v>40267.031000000003</v>
      </c>
      <c r="D82">
        <v>33799.601999999999</v>
      </c>
      <c r="E82">
        <v>52407.18</v>
      </c>
      <c r="F82">
        <v>557754.68799999997</v>
      </c>
      <c r="G82">
        <v>98838.172000000006</v>
      </c>
      <c r="H82">
        <v>1159799.75</v>
      </c>
      <c r="I82">
        <v>323472</v>
      </c>
      <c r="J82">
        <v>285108.25</v>
      </c>
      <c r="K82">
        <v>1414962.625</v>
      </c>
      <c r="L82">
        <v>668305.43799999997</v>
      </c>
      <c r="M82">
        <v>476149.40600000002</v>
      </c>
      <c r="N82">
        <v>2198748.5</v>
      </c>
      <c r="O82">
        <v>1043610.5</v>
      </c>
      <c r="P82">
        <v>181315.359</v>
      </c>
      <c r="Q82">
        <v>1555447.5</v>
      </c>
      <c r="R82">
        <v>268600.09399999998</v>
      </c>
      <c r="S82">
        <v>385998.46899999998</v>
      </c>
      <c r="T82">
        <v>2143641.5</v>
      </c>
      <c r="U82">
        <v>1353331</v>
      </c>
      <c r="V82">
        <v>367635.65600000002</v>
      </c>
      <c r="W82">
        <v>788967.81200000003</v>
      </c>
      <c r="X82">
        <v>248858.09400000001</v>
      </c>
      <c r="Y82">
        <v>1057199</v>
      </c>
      <c r="Z82">
        <v>534446.125</v>
      </c>
      <c r="AA82">
        <v>30847.991999999998</v>
      </c>
      <c r="AB82">
        <v>846283.18799999997</v>
      </c>
      <c r="AC82">
        <v>1716912.75</v>
      </c>
      <c r="AD82">
        <v>4192359.75</v>
      </c>
      <c r="AE82">
        <v>1453214.25</v>
      </c>
      <c r="AF82">
        <v>350566.34399999998</v>
      </c>
      <c r="AG82">
        <v>3549566.75</v>
      </c>
      <c r="AH82">
        <v>6013152</v>
      </c>
      <c r="AI82">
        <v>199811.70300000001</v>
      </c>
      <c r="AJ82">
        <v>42456.305</v>
      </c>
      <c r="AK82">
        <v>1836464.75</v>
      </c>
      <c r="AL82">
        <v>306462.875</v>
      </c>
      <c r="AM82">
        <v>8114600.5</v>
      </c>
      <c r="AN82">
        <v>76540.016000000003</v>
      </c>
      <c r="AO82">
        <v>1200609.625</v>
      </c>
      <c r="AP82">
        <v>463284.75</v>
      </c>
      <c r="AQ82">
        <v>707223.06200000003</v>
      </c>
      <c r="AR82">
        <v>624966.56200000003</v>
      </c>
      <c r="AS82">
        <v>531518.625</v>
      </c>
      <c r="AT82">
        <v>240711.54699999999</v>
      </c>
      <c r="AU82">
        <v>3905066.25</v>
      </c>
      <c r="AV82">
        <v>316603.625</v>
      </c>
      <c r="AW82">
        <v>2211300.5</v>
      </c>
      <c r="AX82">
        <v>2679996.5</v>
      </c>
      <c r="AY82">
        <v>704267.25</v>
      </c>
      <c r="AZ82">
        <v>4953216.5</v>
      </c>
      <c r="BA82">
        <v>3930975.25</v>
      </c>
      <c r="BB82">
        <v>854829.375</v>
      </c>
      <c r="BC82">
        <v>1386775.375</v>
      </c>
      <c r="BD82">
        <v>611609.5</v>
      </c>
      <c r="BE82">
        <v>1998258</v>
      </c>
      <c r="BF82">
        <v>3424120.5</v>
      </c>
      <c r="BG82">
        <v>31342.136999999999</v>
      </c>
      <c r="BH82">
        <v>1031502.25</v>
      </c>
      <c r="BI82">
        <v>1977767.75</v>
      </c>
      <c r="BJ82">
        <v>1192149.5</v>
      </c>
      <c r="BK82">
        <v>3830312.25</v>
      </c>
      <c r="BL82">
        <v>2335298.25</v>
      </c>
      <c r="BM82">
        <v>628418.31200000003</v>
      </c>
      <c r="BN82">
        <v>2982090</v>
      </c>
      <c r="BO82">
        <v>564543.93799999997</v>
      </c>
      <c r="BP82">
        <v>300910.875</v>
      </c>
      <c r="BQ82">
        <v>475446.18800000002</v>
      </c>
      <c r="BR82">
        <v>860025.125</v>
      </c>
      <c r="BS82">
        <v>1679698.375</v>
      </c>
      <c r="BT82">
        <v>2592305.75</v>
      </c>
      <c r="BU82">
        <v>2166536.5</v>
      </c>
      <c r="BV82">
        <v>934137.81200000003</v>
      </c>
      <c r="BW82">
        <v>4366915.5</v>
      </c>
      <c r="BX82">
        <v>179356.06200000001</v>
      </c>
      <c r="BY82">
        <v>11250.848</v>
      </c>
      <c r="BZ82">
        <v>5363503</v>
      </c>
      <c r="CA82">
        <v>3617688.25</v>
      </c>
      <c r="CB82">
        <v>3625471.75</v>
      </c>
      <c r="CC82">
        <v>376547.59399999998</v>
      </c>
      <c r="CD82">
        <v>3019384.5</v>
      </c>
      <c r="CE82">
        <v>3017390.5</v>
      </c>
      <c r="CF82">
        <v>730425.06200000003</v>
      </c>
      <c r="CG82">
        <v>5781182</v>
      </c>
      <c r="CH82">
        <v>1427517.875</v>
      </c>
      <c r="CI82">
        <v>1808177.375</v>
      </c>
      <c r="CJ82">
        <v>1913519.5</v>
      </c>
      <c r="CK82">
        <v>472775</v>
      </c>
      <c r="CL82">
        <v>3143829.75</v>
      </c>
      <c r="CM82">
        <v>2470675.5</v>
      </c>
      <c r="CN82">
        <v>354948.25</v>
      </c>
      <c r="CO82">
        <v>2138638.5</v>
      </c>
      <c r="CP82">
        <v>2565158.5</v>
      </c>
      <c r="CQ82">
        <v>375594.25</v>
      </c>
      <c r="CR82">
        <v>1340517.375</v>
      </c>
      <c r="CS82">
        <v>3669200.75</v>
      </c>
      <c r="CT82">
        <v>10769069</v>
      </c>
      <c r="CU82">
        <v>1855100</v>
      </c>
      <c r="CV82">
        <v>2733140.25</v>
      </c>
      <c r="CW82">
        <v>7312811</v>
      </c>
      <c r="CX82">
        <v>867389</v>
      </c>
      <c r="CY82">
        <v>3772155.5</v>
      </c>
      <c r="CZ82">
        <v>434136.25</v>
      </c>
      <c r="DA82">
        <v>63084.141000000003</v>
      </c>
      <c r="DB82">
        <v>6388224</v>
      </c>
      <c r="DC82">
        <v>424145.875</v>
      </c>
      <c r="DD82">
        <v>1966428.625</v>
      </c>
      <c r="DE82">
        <v>190672.92199999999</v>
      </c>
      <c r="DF82">
        <v>1413255.125</v>
      </c>
      <c r="DG82">
        <v>271398.125</v>
      </c>
      <c r="DH82">
        <v>3269791</v>
      </c>
      <c r="DI82">
        <v>668478</v>
      </c>
      <c r="DJ82">
        <v>1707404.875</v>
      </c>
      <c r="DK82">
        <v>1321497.125</v>
      </c>
      <c r="DL82">
        <v>1474010.875</v>
      </c>
      <c r="DM82">
        <v>11562763</v>
      </c>
      <c r="DN82">
        <v>1842806.75</v>
      </c>
      <c r="DO82">
        <v>345204.40600000002</v>
      </c>
      <c r="DP82">
        <v>2888345.75</v>
      </c>
      <c r="DQ82">
        <v>910853.125</v>
      </c>
      <c r="DR82">
        <v>5412635.5</v>
      </c>
      <c r="DS82">
        <v>855535.875</v>
      </c>
      <c r="DT82">
        <v>4668947</v>
      </c>
      <c r="DU82">
        <v>1121826.875</v>
      </c>
      <c r="DV82">
        <v>51591.112999999998</v>
      </c>
      <c r="DW82">
        <v>146020.17199999999</v>
      </c>
      <c r="DX82">
        <v>1694682.875</v>
      </c>
      <c r="DY82" s="1">
        <v>234389.93799999999</v>
      </c>
      <c r="DZ82">
        <v>804032.18799999997</v>
      </c>
      <c r="EA82">
        <v>2703980.5</v>
      </c>
      <c r="EB82">
        <v>14874347</v>
      </c>
      <c r="EC82">
        <v>3820725.5</v>
      </c>
      <c r="ED82">
        <v>1661046.75</v>
      </c>
      <c r="EE82">
        <v>1557861.5</v>
      </c>
      <c r="EF82">
        <v>4404153</v>
      </c>
      <c r="EG82">
        <v>483679.06199999998</v>
      </c>
      <c r="EH82">
        <v>377702.56199999998</v>
      </c>
      <c r="EI82">
        <v>5575942.5</v>
      </c>
      <c r="EJ82">
        <v>9389689</v>
      </c>
      <c r="EK82">
        <v>3077897</v>
      </c>
      <c r="EL82">
        <v>6002283</v>
      </c>
      <c r="EM82">
        <v>4740786</v>
      </c>
      <c r="EN82">
        <v>1444496.625</v>
      </c>
      <c r="EO82">
        <v>1837991.75</v>
      </c>
      <c r="EP82">
        <v>1012529.375</v>
      </c>
      <c r="EQ82">
        <v>411591.18800000002</v>
      </c>
      <c r="ER82">
        <v>5820061</v>
      </c>
      <c r="ES82">
        <v>501933.625</v>
      </c>
      <c r="ET82">
        <v>5840764.5</v>
      </c>
      <c r="EU82">
        <v>289926.31199999998</v>
      </c>
      <c r="EV82">
        <v>3199285.75</v>
      </c>
      <c r="EW82">
        <v>11248783</v>
      </c>
      <c r="EX82">
        <v>1649129</v>
      </c>
      <c r="EY82">
        <v>5065025.5</v>
      </c>
      <c r="EZ82">
        <v>1318706.375</v>
      </c>
      <c r="FA82">
        <v>85093.085999999996</v>
      </c>
      <c r="FB82">
        <v>403436.31199999998</v>
      </c>
      <c r="FC82">
        <v>1028547.75</v>
      </c>
      <c r="FD82">
        <v>3823297.25</v>
      </c>
      <c r="FE82">
        <v>520125</v>
      </c>
      <c r="FF82">
        <v>103532.29700000001</v>
      </c>
      <c r="FG82">
        <v>1547449.625</v>
      </c>
      <c r="FH82">
        <v>5155559</v>
      </c>
      <c r="FI82">
        <v>47166.586000000003</v>
      </c>
      <c r="FJ82">
        <v>2367697.75</v>
      </c>
      <c r="FK82">
        <v>1702879.125</v>
      </c>
      <c r="FL82">
        <v>4273031.5</v>
      </c>
      <c r="FM82">
        <v>1363952.625</v>
      </c>
      <c r="FN82">
        <v>1039657.812</v>
      </c>
      <c r="FO82">
        <v>3387740</v>
      </c>
      <c r="FP82">
        <v>319499.46899999998</v>
      </c>
      <c r="FQ82">
        <v>1260939.375</v>
      </c>
      <c r="FR82">
        <v>3512168</v>
      </c>
      <c r="FS82">
        <v>558080.625</v>
      </c>
      <c r="FT82">
        <v>4174016.5</v>
      </c>
      <c r="FU82">
        <v>2186838.25</v>
      </c>
      <c r="FV82">
        <v>204587.96900000001</v>
      </c>
      <c r="FW82">
        <v>2982418.5</v>
      </c>
      <c r="FX82">
        <v>301360.68800000002</v>
      </c>
      <c r="FY82">
        <v>8975268</v>
      </c>
      <c r="FZ82">
        <v>1331162.5</v>
      </c>
      <c r="GA82">
        <v>3775737.5</v>
      </c>
      <c r="GB82">
        <v>331182.625</v>
      </c>
      <c r="GC82">
        <v>483171.53100000002</v>
      </c>
      <c r="GD82">
        <v>5626821</v>
      </c>
      <c r="GE82">
        <v>2695371.5</v>
      </c>
      <c r="GF82">
        <v>1448764.5</v>
      </c>
      <c r="GG82">
        <v>2254153</v>
      </c>
      <c r="GH82">
        <v>11983348</v>
      </c>
      <c r="GI82">
        <v>1195217</v>
      </c>
      <c r="GJ82">
        <v>3619527</v>
      </c>
      <c r="GK82">
        <v>611142.81200000003</v>
      </c>
      <c r="GL82">
        <v>297972.375</v>
      </c>
      <c r="GM82">
        <v>876090.68799999997</v>
      </c>
      <c r="GN82">
        <v>4687148</v>
      </c>
      <c r="GO82">
        <v>4668558</v>
      </c>
      <c r="GP82">
        <v>6546764</v>
      </c>
      <c r="GQ82">
        <v>1314481.875</v>
      </c>
      <c r="GR82">
        <v>2173241.25</v>
      </c>
      <c r="GS82">
        <v>2429428.25</v>
      </c>
      <c r="GT82">
        <v>2933803.5</v>
      </c>
      <c r="GU82">
        <v>3164970.25</v>
      </c>
      <c r="GV82">
        <v>156211.875</v>
      </c>
      <c r="GW82">
        <v>509761.875</v>
      </c>
      <c r="GX82">
        <v>897321.25</v>
      </c>
      <c r="GY82">
        <v>1318854.875</v>
      </c>
      <c r="GZ82">
        <v>677274.75</v>
      </c>
      <c r="HA82">
        <v>2764893.25</v>
      </c>
      <c r="HB82">
        <v>730452.75</v>
      </c>
      <c r="HC82">
        <v>328370.375</v>
      </c>
      <c r="HD82">
        <v>1785989.375</v>
      </c>
      <c r="HE82">
        <v>852836.875</v>
      </c>
      <c r="HF82">
        <v>3753177.5</v>
      </c>
      <c r="HG82">
        <v>958130.625</v>
      </c>
      <c r="HH82">
        <v>195250.06200000001</v>
      </c>
      <c r="HI82">
        <v>1644474</v>
      </c>
      <c r="HJ82">
        <v>795023.81200000003</v>
      </c>
      <c r="HK82">
        <v>394213.81199999998</v>
      </c>
      <c r="HL82">
        <v>480312.56199999998</v>
      </c>
      <c r="HM82">
        <v>579962.06200000003</v>
      </c>
      <c r="HN82">
        <v>538796.125</v>
      </c>
      <c r="HO82">
        <v>180977.18799999999</v>
      </c>
      <c r="HP82">
        <v>3311532.25</v>
      </c>
      <c r="HQ82">
        <v>1637959.625</v>
      </c>
      <c r="HR82">
        <v>425602.875</v>
      </c>
      <c r="HS82">
        <v>191881.68799999999</v>
      </c>
      <c r="HT82">
        <v>905898.43799999997</v>
      </c>
      <c r="HU82">
        <v>208453.09400000001</v>
      </c>
      <c r="HV82">
        <v>2089507.25</v>
      </c>
      <c r="HW82">
        <v>166645.67199999999</v>
      </c>
      <c r="HX82">
        <v>1457434.625</v>
      </c>
      <c r="HY82">
        <v>641190.5</v>
      </c>
      <c r="HZ82">
        <v>2103723.25</v>
      </c>
      <c r="IA82">
        <v>1777556.25</v>
      </c>
      <c r="IB82">
        <v>648135.375</v>
      </c>
      <c r="IC82">
        <v>70248.187999999995</v>
      </c>
      <c r="ID82">
        <v>14306.697</v>
      </c>
      <c r="IE82">
        <v>3834811.75</v>
      </c>
      <c r="IF82">
        <v>434608.96899999998</v>
      </c>
      <c r="IG82">
        <v>531982</v>
      </c>
      <c r="IH82">
        <v>17411.800999999999</v>
      </c>
      <c r="II82">
        <v>1455635.5</v>
      </c>
      <c r="IJ82">
        <v>1504826.875</v>
      </c>
      <c r="IK82">
        <v>410522.18800000002</v>
      </c>
      <c r="IL82">
        <v>837178.68799999997</v>
      </c>
      <c r="IM82">
        <v>1303955.625</v>
      </c>
      <c r="IN82">
        <v>242134.34400000001</v>
      </c>
      <c r="IO82">
        <v>2865065.25</v>
      </c>
      <c r="IP82">
        <v>99037.016000000003</v>
      </c>
      <c r="IQ82">
        <v>248113.016</v>
      </c>
      <c r="IR82">
        <v>105498.219</v>
      </c>
      <c r="IS82">
        <v>48907.887000000002</v>
      </c>
      <c r="IT82">
        <v>4637.1980000000003</v>
      </c>
      <c r="IU82">
        <v>7678.0929999999998</v>
      </c>
      <c r="IV82">
        <v>1896.4559999999999</v>
      </c>
    </row>
    <row r="83" spans="1:256" x14ac:dyDescent="0.15">
      <c r="A83">
        <v>15021.668</v>
      </c>
      <c r="B83">
        <v>13072.678</v>
      </c>
      <c r="C83">
        <v>36312.836000000003</v>
      </c>
      <c r="D83">
        <v>91919.289000000004</v>
      </c>
      <c r="E83">
        <v>149106.59400000001</v>
      </c>
      <c r="F83">
        <v>61111.394999999997</v>
      </c>
      <c r="G83">
        <v>206755.93799999999</v>
      </c>
      <c r="H83">
        <v>1370492.25</v>
      </c>
      <c r="I83">
        <v>28647.254000000001</v>
      </c>
      <c r="J83">
        <v>1296881.5</v>
      </c>
      <c r="K83">
        <v>674785.875</v>
      </c>
      <c r="L83">
        <v>876776.06200000003</v>
      </c>
      <c r="M83">
        <v>690789.43799999997</v>
      </c>
      <c r="N83">
        <v>71381.695000000007</v>
      </c>
      <c r="O83">
        <v>244717.09400000001</v>
      </c>
      <c r="P83">
        <v>602542.56200000003</v>
      </c>
      <c r="Q83">
        <v>1756605.75</v>
      </c>
      <c r="R83">
        <v>1104837.875</v>
      </c>
      <c r="S83">
        <v>585441.93799999997</v>
      </c>
      <c r="T83">
        <v>383071.90600000002</v>
      </c>
      <c r="U83">
        <v>428451.25</v>
      </c>
      <c r="V83">
        <v>741735.75</v>
      </c>
      <c r="W83">
        <v>589178.25</v>
      </c>
      <c r="X83">
        <v>754286</v>
      </c>
      <c r="Y83">
        <v>2386696.5</v>
      </c>
      <c r="Z83">
        <v>204495.609</v>
      </c>
      <c r="AA83">
        <v>1525027.25</v>
      </c>
      <c r="AB83">
        <v>1160659.375</v>
      </c>
      <c r="AC83">
        <v>3116530.5</v>
      </c>
      <c r="AD83">
        <v>945956.56200000003</v>
      </c>
      <c r="AE83">
        <v>893728.375</v>
      </c>
      <c r="AF83">
        <v>1391473</v>
      </c>
      <c r="AG83">
        <v>95253.937999999995</v>
      </c>
      <c r="AH83">
        <v>1290509.875</v>
      </c>
      <c r="AI83">
        <v>108442.125</v>
      </c>
      <c r="AJ83">
        <v>5271510</v>
      </c>
      <c r="AK83">
        <v>852284.25</v>
      </c>
      <c r="AL83">
        <v>634731.25</v>
      </c>
      <c r="AM83">
        <v>1290309.5</v>
      </c>
      <c r="AN83">
        <v>768243.5</v>
      </c>
      <c r="AO83">
        <v>472154.46899999998</v>
      </c>
      <c r="AP83">
        <v>70158.875</v>
      </c>
      <c r="AQ83">
        <v>3454957.5</v>
      </c>
      <c r="AR83">
        <v>5522647.5</v>
      </c>
      <c r="AS83">
        <v>1362028</v>
      </c>
      <c r="AT83">
        <v>2873283</v>
      </c>
      <c r="AU83">
        <v>2757834</v>
      </c>
      <c r="AV83">
        <v>1752932.5</v>
      </c>
      <c r="AW83">
        <v>688768.68799999997</v>
      </c>
      <c r="AX83">
        <v>1901635.25</v>
      </c>
      <c r="AY83">
        <v>145671.29699999999</v>
      </c>
      <c r="AZ83">
        <v>1062240.375</v>
      </c>
      <c r="BA83">
        <v>785668.75</v>
      </c>
      <c r="BB83">
        <v>600877.25</v>
      </c>
      <c r="BC83">
        <v>957429.875</v>
      </c>
      <c r="BD83">
        <v>6263988</v>
      </c>
      <c r="BE83">
        <v>7406054</v>
      </c>
      <c r="BF83">
        <v>2343931</v>
      </c>
      <c r="BG83">
        <v>2616193.25</v>
      </c>
      <c r="BH83">
        <v>2377938.75</v>
      </c>
      <c r="BI83">
        <v>2866779.75</v>
      </c>
      <c r="BJ83">
        <v>5013132.5</v>
      </c>
      <c r="BK83">
        <v>6451705</v>
      </c>
      <c r="BL83">
        <v>1187385.25</v>
      </c>
      <c r="BM83">
        <v>3343896.75</v>
      </c>
      <c r="BN83">
        <v>227000.45300000001</v>
      </c>
      <c r="BO83">
        <v>2198874</v>
      </c>
      <c r="BP83">
        <v>531390.5</v>
      </c>
      <c r="BQ83">
        <v>668592.875</v>
      </c>
      <c r="BR83">
        <v>223556.06200000001</v>
      </c>
      <c r="BS83">
        <v>1911404.5</v>
      </c>
      <c r="BT83">
        <v>811963.125</v>
      </c>
      <c r="BU83">
        <v>3482396.5</v>
      </c>
      <c r="BV83">
        <v>8859700</v>
      </c>
      <c r="BW83">
        <v>655335.81200000003</v>
      </c>
      <c r="BX83">
        <v>3907317</v>
      </c>
      <c r="BY83">
        <v>896034.625</v>
      </c>
      <c r="BZ83">
        <v>356674.78100000002</v>
      </c>
      <c r="CA83">
        <v>372983.25</v>
      </c>
      <c r="CB83">
        <v>4724428.5</v>
      </c>
      <c r="CC83">
        <v>138764.18799999999</v>
      </c>
      <c r="CD83">
        <v>16477.118999999999</v>
      </c>
      <c r="CE83">
        <v>6578717</v>
      </c>
      <c r="CF83">
        <v>685655.43799999997</v>
      </c>
      <c r="CG83">
        <v>521568.59399999998</v>
      </c>
      <c r="CH83">
        <v>811922.25</v>
      </c>
      <c r="CI83">
        <v>2604665.75</v>
      </c>
      <c r="CJ83">
        <v>3597857</v>
      </c>
      <c r="CK83">
        <v>10310068</v>
      </c>
      <c r="CL83">
        <v>3057336</v>
      </c>
      <c r="CM83">
        <v>1792555.875</v>
      </c>
      <c r="CN83">
        <v>4013886.5</v>
      </c>
      <c r="CO83">
        <v>293576.03100000002</v>
      </c>
      <c r="CP83">
        <v>37281.027000000002</v>
      </c>
      <c r="CQ83">
        <v>2360051.75</v>
      </c>
      <c r="CR83">
        <v>1439294</v>
      </c>
      <c r="CS83">
        <v>2175866.25</v>
      </c>
      <c r="CT83">
        <v>3210991.25</v>
      </c>
      <c r="CU83">
        <v>7284546.5</v>
      </c>
      <c r="CV83">
        <v>470210.09399999998</v>
      </c>
      <c r="CW83">
        <v>3434120.5</v>
      </c>
      <c r="CX83">
        <v>2644960.25</v>
      </c>
      <c r="CY83">
        <v>4989912</v>
      </c>
      <c r="CZ83">
        <v>3627551</v>
      </c>
      <c r="DA83">
        <v>1414605.375</v>
      </c>
      <c r="DB83">
        <v>1184276.875</v>
      </c>
      <c r="DC83">
        <v>518090.06199999998</v>
      </c>
      <c r="DD83">
        <v>2510606.5</v>
      </c>
      <c r="DE83">
        <v>2728915.5</v>
      </c>
      <c r="DF83">
        <v>200160.70300000001</v>
      </c>
      <c r="DG83">
        <v>1173844</v>
      </c>
      <c r="DH83">
        <v>257581.641</v>
      </c>
      <c r="DI83">
        <v>4546207</v>
      </c>
      <c r="DJ83">
        <v>252505.31200000001</v>
      </c>
      <c r="DK83">
        <v>4755239</v>
      </c>
      <c r="DL83">
        <v>3603606.25</v>
      </c>
      <c r="DM83">
        <v>3248702.75</v>
      </c>
      <c r="DN83">
        <v>1076230.25</v>
      </c>
      <c r="DO83">
        <v>7189644</v>
      </c>
      <c r="DP83">
        <v>2393803</v>
      </c>
      <c r="DQ83">
        <v>1029135.875</v>
      </c>
      <c r="DR83">
        <v>233765.46900000001</v>
      </c>
      <c r="DS83">
        <v>1642545</v>
      </c>
      <c r="DT83">
        <v>2278312.75</v>
      </c>
      <c r="DU83">
        <v>2497574.25</v>
      </c>
      <c r="DV83">
        <v>1143723.25</v>
      </c>
      <c r="DW83">
        <v>288294.125</v>
      </c>
      <c r="DX83">
        <v>8191189</v>
      </c>
      <c r="DY83" s="1">
        <v>18716604</v>
      </c>
      <c r="DZ83">
        <v>5460991.5</v>
      </c>
      <c r="EA83">
        <v>3810234</v>
      </c>
      <c r="EB83">
        <v>766685.625</v>
      </c>
      <c r="EC83">
        <v>159888.5</v>
      </c>
      <c r="ED83">
        <v>1452580.375</v>
      </c>
      <c r="EE83">
        <v>6570352</v>
      </c>
      <c r="EF83">
        <v>6289245</v>
      </c>
      <c r="EG83">
        <v>325219.43800000002</v>
      </c>
      <c r="EH83">
        <v>9165876</v>
      </c>
      <c r="EI83">
        <v>910396.75</v>
      </c>
      <c r="EJ83">
        <v>222624.45300000001</v>
      </c>
      <c r="EK83">
        <v>770156.75</v>
      </c>
      <c r="EL83">
        <v>1467526.875</v>
      </c>
      <c r="EM83">
        <v>2724777.5</v>
      </c>
      <c r="EN83">
        <v>429264.15600000002</v>
      </c>
      <c r="EO83">
        <v>927592.625</v>
      </c>
      <c r="EP83">
        <v>124912.75</v>
      </c>
      <c r="EQ83">
        <v>791723.25</v>
      </c>
      <c r="ER83">
        <v>5434874</v>
      </c>
      <c r="ES83">
        <v>377693.625</v>
      </c>
      <c r="ET83">
        <v>46401.964999999997</v>
      </c>
      <c r="EU83">
        <v>3497768</v>
      </c>
      <c r="EV83">
        <v>9630434</v>
      </c>
      <c r="EW83">
        <v>3825158.75</v>
      </c>
      <c r="EX83">
        <v>7382180.5</v>
      </c>
      <c r="EY83">
        <v>801465.625</v>
      </c>
      <c r="EZ83">
        <v>1966744</v>
      </c>
      <c r="FA83">
        <v>3951734.5</v>
      </c>
      <c r="FB83">
        <v>786566.875</v>
      </c>
      <c r="FC83">
        <v>1601505</v>
      </c>
      <c r="FD83">
        <v>3650277.5</v>
      </c>
      <c r="FE83">
        <v>2167598.25</v>
      </c>
      <c r="FF83">
        <v>3369399</v>
      </c>
      <c r="FG83">
        <v>3661630</v>
      </c>
      <c r="FH83">
        <v>3273876.75</v>
      </c>
      <c r="FI83">
        <v>1745949.125</v>
      </c>
      <c r="FJ83">
        <v>1563157.5</v>
      </c>
      <c r="FK83">
        <v>5223116</v>
      </c>
      <c r="FL83">
        <v>4103935</v>
      </c>
      <c r="FM83">
        <v>229931.359</v>
      </c>
      <c r="FN83">
        <v>2798640.5</v>
      </c>
      <c r="FO83">
        <v>162167.891</v>
      </c>
      <c r="FP83">
        <v>307664.81199999998</v>
      </c>
      <c r="FQ83">
        <v>1211350.25</v>
      </c>
      <c r="FR83">
        <v>1290937.375</v>
      </c>
      <c r="FS83">
        <v>2496441.5</v>
      </c>
      <c r="FT83">
        <v>2563368.25</v>
      </c>
      <c r="FU83">
        <v>964723.56200000003</v>
      </c>
      <c r="FV83">
        <v>3067287.75</v>
      </c>
      <c r="FW83">
        <v>1336694</v>
      </c>
      <c r="FX83">
        <v>2693920.75</v>
      </c>
      <c r="FY83">
        <v>691348</v>
      </c>
      <c r="FZ83">
        <v>31059.248</v>
      </c>
      <c r="GA83">
        <v>700746.375</v>
      </c>
      <c r="GB83">
        <v>4495333.5</v>
      </c>
      <c r="GC83">
        <v>1469927.5</v>
      </c>
      <c r="GD83">
        <v>45775.328000000001</v>
      </c>
      <c r="GE83">
        <v>1374630.75</v>
      </c>
      <c r="GF83">
        <v>590332.06200000003</v>
      </c>
      <c r="GG83">
        <v>2254068</v>
      </c>
      <c r="GH83">
        <v>2146654.75</v>
      </c>
      <c r="GI83">
        <v>1065574</v>
      </c>
      <c r="GJ83">
        <v>2150756</v>
      </c>
      <c r="GK83">
        <v>935510.06200000003</v>
      </c>
      <c r="GL83">
        <v>4902696.5</v>
      </c>
      <c r="GM83">
        <v>12989179</v>
      </c>
      <c r="GN83">
        <v>1180273.625</v>
      </c>
      <c r="GO83">
        <v>3292121</v>
      </c>
      <c r="GP83">
        <v>4209525</v>
      </c>
      <c r="GQ83">
        <v>714270.5</v>
      </c>
      <c r="GR83">
        <v>2431492.25</v>
      </c>
      <c r="GS83">
        <v>1885521.75</v>
      </c>
      <c r="GT83">
        <v>505557.5</v>
      </c>
      <c r="GU83">
        <v>6863.6310000000003</v>
      </c>
      <c r="GV83">
        <v>2708116.25</v>
      </c>
      <c r="GW83">
        <v>2511773.25</v>
      </c>
      <c r="GX83">
        <v>160507</v>
      </c>
      <c r="GY83">
        <v>45840.758000000002</v>
      </c>
      <c r="GZ83">
        <v>2871101.5</v>
      </c>
      <c r="HA83">
        <v>622407.43799999997</v>
      </c>
      <c r="HB83">
        <v>1584476.625</v>
      </c>
      <c r="HC83">
        <v>1401863.25</v>
      </c>
      <c r="HD83">
        <v>3674320.75</v>
      </c>
      <c r="HE83">
        <v>1909178</v>
      </c>
      <c r="HF83">
        <v>5075052</v>
      </c>
      <c r="HG83">
        <v>686747</v>
      </c>
      <c r="HH83">
        <v>3018971.5</v>
      </c>
      <c r="HI83">
        <v>311160.65600000002</v>
      </c>
      <c r="HJ83">
        <v>1606698.5</v>
      </c>
      <c r="HK83">
        <v>971110.625</v>
      </c>
      <c r="HL83">
        <v>726470.875</v>
      </c>
      <c r="HM83">
        <v>2179736.25</v>
      </c>
      <c r="HN83">
        <v>210588.09400000001</v>
      </c>
      <c r="HO83">
        <v>1214282.75</v>
      </c>
      <c r="HP83">
        <v>160102.54699999999</v>
      </c>
      <c r="HQ83">
        <v>213720.59400000001</v>
      </c>
      <c r="HR83">
        <v>917163.875</v>
      </c>
      <c r="HS83">
        <v>1930176.125</v>
      </c>
      <c r="HT83">
        <v>998773.56200000003</v>
      </c>
      <c r="HU83">
        <v>1120012.5</v>
      </c>
      <c r="HV83">
        <v>1932063.5</v>
      </c>
      <c r="HW83">
        <v>144690.34400000001</v>
      </c>
      <c r="HX83">
        <v>629620.375</v>
      </c>
      <c r="HY83">
        <v>272338.56199999998</v>
      </c>
      <c r="HZ83">
        <v>8751506</v>
      </c>
      <c r="IA83">
        <v>127981.31200000001</v>
      </c>
      <c r="IB83">
        <v>3365799.75</v>
      </c>
      <c r="IC83">
        <v>235168.32800000001</v>
      </c>
      <c r="ID83">
        <v>360152.25</v>
      </c>
      <c r="IE83">
        <v>2077469.25</v>
      </c>
      <c r="IF83">
        <v>2450671</v>
      </c>
      <c r="IG83">
        <v>974634.18799999997</v>
      </c>
      <c r="IH83">
        <v>642927.18799999997</v>
      </c>
      <c r="II83">
        <v>2393028.75</v>
      </c>
      <c r="IJ83">
        <v>1676006.25</v>
      </c>
      <c r="IK83">
        <v>42104.375</v>
      </c>
      <c r="IL83">
        <v>687079.81200000003</v>
      </c>
      <c r="IM83">
        <v>812953.875</v>
      </c>
      <c r="IN83">
        <v>330862.31199999998</v>
      </c>
      <c r="IO83">
        <v>14324.599</v>
      </c>
      <c r="IP83">
        <v>423971.06199999998</v>
      </c>
      <c r="IQ83">
        <v>768813.5</v>
      </c>
      <c r="IR83">
        <v>124544.766</v>
      </c>
      <c r="IS83">
        <v>204806.18799999999</v>
      </c>
      <c r="IT83">
        <v>69839.672000000006</v>
      </c>
      <c r="IU83">
        <v>22929.613000000001</v>
      </c>
      <c r="IV83">
        <v>14082.248</v>
      </c>
    </row>
    <row r="84" spans="1:256" x14ac:dyDescent="0.15">
      <c r="A84">
        <v>70138.968999999997</v>
      </c>
      <c r="B84">
        <v>56526.311999999998</v>
      </c>
      <c r="C84">
        <v>29843.067999999999</v>
      </c>
      <c r="D84">
        <v>56988.93</v>
      </c>
      <c r="E84">
        <v>204240.78099999999</v>
      </c>
      <c r="F84">
        <v>355592.90600000002</v>
      </c>
      <c r="G84">
        <v>103931.891</v>
      </c>
      <c r="H84">
        <v>455554.93800000002</v>
      </c>
      <c r="I84">
        <v>129782.75</v>
      </c>
      <c r="J84">
        <v>273975.875</v>
      </c>
      <c r="K84">
        <v>426638.90600000002</v>
      </c>
      <c r="L84">
        <v>103615.766</v>
      </c>
      <c r="M84">
        <v>139583.90599999999</v>
      </c>
      <c r="N84">
        <v>631878.18799999997</v>
      </c>
      <c r="O84">
        <v>1740572.875</v>
      </c>
      <c r="P84">
        <v>271966.78100000002</v>
      </c>
      <c r="Q84">
        <v>168498.09400000001</v>
      </c>
      <c r="R84">
        <v>573605.375</v>
      </c>
      <c r="S84">
        <v>213810.29699999999</v>
      </c>
      <c r="T84">
        <v>674660.75</v>
      </c>
      <c r="U84">
        <v>111935.125</v>
      </c>
      <c r="V84">
        <v>232210.90599999999</v>
      </c>
      <c r="W84">
        <v>907069.375</v>
      </c>
      <c r="X84">
        <v>3362811.25</v>
      </c>
      <c r="Y84">
        <v>509916.125</v>
      </c>
      <c r="Z84">
        <v>871012.125</v>
      </c>
      <c r="AA84">
        <v>403098.34399999998</v>
      </c>
      <c r="AB84">
        <v>1171801</v>
      </c>
      <c r="AC84">
        <v>3806016</v>
      </c>
      <c r="AD84">
        <v>927499.75</v>
      </c>
      <c r="AE84">
        <v>313646.625</v>
      </c>
      <c r="AF84">
        <v>619368.375</v>
      </c>
      <c r="AG84">
        <v>2180354.75</v>
      </c>
      <c r="AH84">
        <v>1787470.375</v>
      </c>
      <c r="AI84">
        <v>848175</v>
      </c>
      <c r="AJ84">
        <v>611601.93799999997</v>
      </c>
      <c r="AK84">
        <v>104042.859</v>
      </c>
      <c r="AL84">
        <v>59605.495999999999</v>
      </c>
      <c r="AM84">
        <v>1318806.375</v>
      </c>
      <c r="AN84">
        <v>4947722</v>
      </c>
      <c r="AO84">
        <v>2325565.25</v>
      </c>
      <c r="AP84">
        <v>1191335.625</v>
      </c>
      <c r="AQ84">
        <v>2381422</v>
      </c>
      <c r="AR84">
        <v>1484063.5</v>
      </c>
      <c r="AS84">
        <v>1349111.125</v>
      </c>
      <c r="AT84">
        <v>573225.875</v>
      </c>
      <c r="AU84">
        <v>493416.875</v>
      </c>
      <c r="AV84">
        <v>268507.96899999998</v>
      </c>
      <c r="AW84">
        <v>358370.5</v>
      </c>
      <c r="AX84">
        <v>2566506.5</v>
      </c>
      <c r="AY84">
        <v>24496.434000000001</v>
      </c>
      <c r="AZ84">
        <v>5488853</v>
      </c>
      <c r="BA84">
        <v>1472036.5</v>
      </c>
      <c r="BB84">
        <v>1827430.25</v>
      </c>
      <c r="BC84">
        <v>3164166</v>
      </c>
      <c r="BD84">
        <v>2864776</v>
      </c>
      <c r="BE84">
        <v>1436414.25</v>
      </c>
      <c r="BF84">
        <v>3801305</v>
      </c>
      <c r="BG84">
        <v>1133738.625</v>
      </c>
      <c r="BH84">
        <v>1916483.25</v>
      </c>
      <c r="BI84">
        <v>4798366</v>
      </c>
      <c r="BJ84">
        <v>2904802.5</v>
      </c>
      <c r="BK84">
        <v>1989289.75</v>
      </c>
      <c r="BL84">
        <v>2245531.25</v>
      </c>
      <c r="BM84">
        <v>1176311.5</v>
      </c>
      <c r="BN84">
        <v>2452779.25</v>
      </c>
      <c r="BO84">
        <v>1706301</v>
      </c>
      <c r="BP84">
        <v>7334784.5</v>
      </c>
      <c r="BQ84">
        <v>6768927</v>
      </c>
      <c r="BR84">
        <v>2395500.25</v>
      </c>
      <c r="BS84">
        <v>6059556.5</v>
      </c>
      <c r="BT84">
        <v>1097364.125</v>
      </c>
      <c r="BU84">
        <v>11901596</v>
      </c>
      <c r="BV84">
        <v>439251.90600000002</v>
      </c>
      <c r="BW84">
        <v>338349.68800000002</v>
      </c>
      <c r="BX84">
        <v>1234609.75</v>
      </c>
      <c r="BY84">
        <v>581124.81200000003</v>
      </c>
      <c r="BZ84">
        <v>1162606.375</v>
      </c>
      <c r="CA84">
        <v>1607420.5</v>
      </c>
      <c r="CB84">
        <v>1007441.875</v>
      </c>
      <c r="CC84">
        <v>1135866.75</v>
      </c>
      <c r="CD84">
        <v>6035018</v>
      </c>
      <c r="CE84">
        <v>2122253.75</v>
      </c>
      <c r="CF84">
        <v>3783382.5</v>
      </c>
      <c r="CG84">
        <v>2110035.25</v>
      </c>
      <c r="CH84">
        <v>93464.483999999997</v>
      </c>
      <c r="CI84">
        <v>69627.851999999999</v>
      </c>
      <c r="CJ84">
        <v>1235817.25</v>
      </c>
      <c r="CK84">
        <v>3033763.25</v>
      </c>
      <c r="CL84">
        <v>3358646.75</v>
      </c>
      <c r="CM84">
        <v>669895.75</v>
      </c>
      <c r="CN84">
        <v>1627354.375</v>
      </c>
      <c r="CO84">
        <v>2030870.25</v>
      </c>
      <c r="CP84">
        <v>5111138</v>
      </c>
      <c r="CQ84">
        <v>1506108.75</v>
      </c>
      <c r="CR84">
        <v>532949.125</v>
      </c>
      <c r="CS84">
        <v>3851484.75</v>
      </c>
      <c r="CT84">
        <v>1039687.25</v>
      </c>
      <c r="CU84">
        <v>2088662.75</v>
      </c>
      <c r="CV84">
        <v>2350746</v>
      </c>
      <c r="CW84">
        <v>2411497.75</v>
      </c>
      <c r="CX84">
        <v>16343.99</v>
      </c>
      <c r="CY84">
        <v>1206137.5</v>
      </c>
      <c r="CZ84">
        <v>1628503.375</v>
      </c>
      <c r="DA84">
        <v>1564140.625</v>
      </c>
      <c r="DB84">
        <v>460474.5</v>
      </c>
      <c r="DC84">
        <v>10862097</v>
      </c>
      <c r="DD84">
        <v>6450991.5</v>
      </c>
      <c r="DE84">
        <v>4946987.5</v>
      </c>
      <c r="DF84">
        <v>6632190.5</v>
      </c>
      <c r="DG84">
        <v>1135853.5</v>
      </c>
      <c r="DH84">
        <v>2740873.75</v>
      </c>
      <c r="DI84">
        <v>8181287.5</v>
      </c>
      <c r="DJ84">
        <v>4173387</v>
      </c>
      <c r="DK84">
        <v>4800991</v>
      </c>
      <c r="DL84">
        <v>1155050.25</v>
      </c>
      <c r="DM84">
        <v>186626.875</v>
      </c>
      <c r="DN84">
        <v>479805.21899999998</v>
      </c>
      <c r="DO84">
        <v>2702544.5</v>
      </c>
      <c r="DP84">
        <v>821957.81200000003</v>
      </c>
      <c r="DQ84">
        <v>28096.793000000001</v>
      </c>
      <c r="DR84">
        <v>1848385.875</v>
      </c>
      <c r="DS84">
        <v>5799375</v>
      </c>
      <c r="DT84">
        <v>241367.734</v>
      </c>
      <c r="DU84">
        <v>14437006</v>
      </c>
      <c r="DV84">
        <v>1734910</v>
      </c>
      <c r="DW84">
        <v>1809792.625</v>
      </c>
      <c r="DX84">
        <v>3686876</v>
      </c>
      <c r="DY84" s="1">
        <v>4459328</v>
      </c>
      <c r="DZ84">
        <v>24695.168000000001</v>
      </c>
      <c r="EA84">
        <v>3358178.75</v>
      </c>
      <c r="EB84">
        <v>808028</v>
      </c>
      <c r="EC84">
        <v>68769.608999999997</v>
      </c>
      <c r="ED84">
        <v>2215029</v>
      </c>
      <c r="EE84">
        <v>7394312</v>
      </c>
      <c r="EF84">
        <v>1359954.5</v>
      </c>
      <c r="EG84">
        <v>951005.68799999997</v>
      </c>
      <c r="EH84">
        <v>947570.43799999997</v>
      </c>
      <c r="EI84">
        <v>422291.03100000002</v>
      </c>
      <c r="EJ84">
        <v>1347423.625</v>
      </c>
      <c r="EK84">
        <v>4153689.25</v>
      </c>
      <c r="EL84">
        <v>6634901</v>
      </c>
      <c r="EM84">
        <v>7736351.5</v>
      </c>
      <c r="EN84">
        <v>41517.269999999997</v>
      </c>
      <c r="EO84">
        <v>513780.40600000002</v>
      </c>
      <c r="EP84">
        <v>1387311.625</v>
      </c>
      <c r="EQ84">
        <v>26464.572</v>
      </c>
      <c r="ER84">
        <v>2039504.25</v>
      </c>
      <c r="ES84">
        <v>4251310</v>
      </c>
      <c r="ET84">
        <v>3765241</v>
      </c>
      <c r="EU84">
        <v>202507.34400000001</v>
      </c>
      <c r="EV84">
        <v>5958280.5</v>
      </c>
      <c r="EW84">
        <v>9809825</v>
      </c>
      <c r="EX84">
        <v>1316174</v>
      </c>
      <c r="EY84">
        <v>4626220.5</v>
      </c>
      <c r="EZ84">
        <v>1434151.75</v>
      </c>
      <c r="FA84">
        <v>2939574.25</v>
      </c>
      <c r="FB84">
        <v>12510084</v>
      </c>
      <c r="FC84">
        <v>4804219.5</v>
      </c>
      <c r="FD84">
        <v>2413492</v>
      </c>
      <c r="FE84">
        <v>13171896</v>
      </c>
      <c r="FF84">
        <v>537341</v>
      </c>
      <c r="FG84">
        <v>3963821.5</v>
      </c>
      <c r="FH84">
        <v>233251.95300000001</v>
      </c>
      <c r="FI84">
        <v>3736065.25</v>
      </c>
      <c r="FJ84">
        <v>4850529</v>
      </c>
      <c r="FK84">
        <v>4907930.5</v>
      </c>
      <c r="FL84">
        <v>3951515</v>
      </c>
      <c r="FM84">
        <v>928478.625</v>
      </c>
      <c r="FN84">
        <v>3428293.5</v>
      </c>
      <c r="FO84">
        <v>4090178.5</v>
      </c>
      <c r="FP84">
        <v>431956.09399999998</v>
      </c>
      <c r="FQ84">
        <v>3284284.25</v>
      </c>
      <c r="FR84">
        <v>2132209.5</v>
      </c>
      <c r="FS84">
        <v>14814911</v>
      </c>
      <c r="FT84">
        <v>2123274.75</v>
      </c>
      <c r="FU84">
        <v>2182725.75</v>
      </c>
      <c r="FV84">
        <v>832182.75</v>
      </c>
      <c r="FW84">
        <v>577980.25</v>
      </c>
      <c r="FX84">
        <v>685723.875</v>
      </c>
      <c r="FY84">
        <v>3578783.25</v>
      </c>
      <c r="FZ84">
        <v>1653449.5</v>
      </c>
      <c r="GA84">
        <v>587300.93799999997</v>
      </c>
      <c r="GB84">
        <v>2968219</v>
      </c>
      <c r="GC84">
        <v>23734.846000000001</v>
      </c>
      <c r="GD84">
        <v>2112575.25</v>
      </c>
      <c r="GE84">
        <v>5094434.5</v>
      </c>
      <c r="GF84">
        <v>1232061.375</v>
      </c>
      <c r="GG84">
        <v>643740.81200000003</v>
      </c>
      <c r="GH84">
        <v>1756065.75</v>
      </c>
      <c r="GI84">
        <v>1540279.875</v>
      </c>
      <c r="GJ84">
        <v>7256124.5</v>
      </c>
      <c r="GK84">
        <v>5388042</v>
      </c>
      <c r="GL84">
        <v>1170333.75</v>
      </c>
      <c r="GM84">
        <v>2477877.5</v>
      </c>
      <c r="GN84">
        <v>3130666.75</v>
      </c>
      <c r="GO84">
        <v>974393.5</v>
      </c>
      <c r="GP84">
        <v>716930.375</v>
      </c>
      <c r="GQ84">
        <v>442275.875</v>
      </c>
      <c r="GR84">
        <v>285996.59399999998</v>
      </c>
      <c r="GS84">
        <v>3010717.5</v>
      </c>
      <c r="GT84">
        <v>161305.95300000001</v>
      </c>
      <c r="GU84">
        <v>2708281.5</v>
      </c>
      <c r="GV84">
        <v>442748.34399999998</v>
      </c>
      <c r="GW84">
        <v>4962330</v>
      </c>
      <c r="GX84">
        <v>625264.75</v>
      </c>
      <c r="GY84">
        <v>2219203.5</v>
      </c>
      <c r="GZ84">
        <v>2438765.5</v>
      </c>
      <c r="HA84">
        <v>325024.25</v>
      </c>
      <c r="HB84">
        <v>891293.625</v>
      </c>
      <c r="HC84">
        <v>3861738.25</v>
      </c>
      <c r="HD84">
        <v>3350117.5</v>
      </c>
      <c r="HE84">
        <v>2181932.25</v>
      </c>
      <c r="HF84">
        <v>1422299.25</v>
      </c>
      <c r="HG84">
        <v>1859114.375</v>
      </c>
      <c r="HH84">
        <v>564588.75</v>
      </c>
      <c r="HI84">
        <v>1004710.625</v>
      </c>
      <c r="HJ84">
        <v>1186712.625</v>
      </c>
      <c r="HK84">
        <v>2906324</v>
      </c>
      <c r="HL84">
        <v>1121421.25</v>
      </c>
      <c r="HM84">
        <v>138946.79699999999</v>
      </c>
      <c r="HN84">
        <v>1070245.75</v>
      </c>
      <c r="HO84">
        <v>6043899.5</v>
      </c>
      <c r="HP84">
        <v>1676186.75</v>
      </c>
      <c r="HQ84">
        <v>269344.93800000002</v>
      </c>
      <c r="HR84">
        <v>1279610.875</v>
      </c>
      <c r="HS84">
        <v>156334.20300000001</v>
      </c>
      <c r="HT84">
        <v>1450278.875</v>
      </c>
      <c r="HU84">
        <v>2905392.25</v>
      </c>
      <c r="HV84">
        <v>2099059.75</v>
      </c>
      <c r="HW84">
        <v>130257.477</v>
      </c>
      <c r="HX84">
        <v>2419311.25</v>
      </c>
      <c r="HY84">
        <v>170861.641</v>
      </c>
      <c r="HZ84">
        <v>420872.875</v>
      </c>
      <c r="IA84">
        <v>1138067.625</v>
      </c>
      <c r="IB84">
        <v>811043.875</v>
      </c>
      <c r="IC84">
        <v>112910.141</v>
      </c>
      <c r="ID84">
        <v>3755103.75</v>
      </c>
      <c r="IE84">
        <v>763389.75</v>
      </c>
      <c r="IF84">
        <v>970383</v>
      </c>
      <c r="IG84">
        <v>1681890.875</v>
      </c>
      <c r="IH84">
        <v>389662.03100000002</v>
      </c>
      <c r="II84">
        <v>779849.375</v>
      </c>
      <c r="IJ84">
        <v>1276436.25</v>
      </c>
      <c r="IK84">
        <v>885262.5</v>
      </c>
      <c r="IL84">
        <v>909325</v>
      </c>
      <c r="IM84">
        <v>144748.28099999999</v>
      </c>
      <c r="IN84">
        <v>2658368.75</v>
      </c>
      <c r="IO84">
        <v>442063.5</v>
      </c>
      <c r="IP84">
        <v>1043834</v>
      </c>
      <c r="IQ84">
        <v>298635.03100000002</v>
      </c>
      <c r="IR84">
        <v>43100.671999999999</v>
      </c>
      <c r="IS84">
        <v>317773.28100000002</v>
      </c>
      <c r="IT84">
        <v>199391.82800000001</v>
      </c>
      <c r="IU84">
        <v>172965.641</v>
      </c>
      <c r="IV84">
        <v>52106.093999999997</v>
      </c>
    </row>
    <row r="85" spans="1:256" x14ac:dyDescent="0.15">
      <c r="A85">
        <v>1528.4549999999999</v>
      </c>
      <c r="B85">
        <v>3771.6640000000002</v>
      </c>
      <c r="C85">
        <v>17142.623</v>
      </c>
      <c r="D85">
        <v>96335.187999999995</v>
      </c>
      <c r="E85">
        <v>26940.812000000002</v>
      </c>
      <c r="F85">
        <v>61868.953000000001</v>
      </c>
      <c r="G85">
        <v>159040.81200000001</v>
      </c>
      <c r="H85">
        <v>661624.625</v>
      </c>
      <c r="I85">
        <v>334064.21899999998</v>
      </c>
      <c r="J85">
        <v>1161291.875</v>
      </c>
      <c r="K85">
        <v>1886308.75</v>
      </c>
      <c r="L85">
        <v>37788.660000000003</v>
      </c>
      <c r="M85">
        <v>400603.21899999998</v>
      </c>
      <c r="N85">
        <v>294010.125</v>
      </c>
      <c r="O85">
        <v>1643278.625</v>
      </c>
      <c r="P85">
        <v>360633.06199999998</v>
      </c>
      <c r="Q85">
        <v>1681599.25</v>
      </c>
      <c r="R85">
        <v>2713578.5</v>
      </c>
      <c r="S85">
        <v>1037102.5</v>
      </c>
      <c r="T85">
        <v>194625.68799999999</v>
      </c>
      <c r="U85">
        <v>733890.625</v>
      </c>
      <c r="V85">
        <v>2796891.5</v>
      </c>
      <c r="W85">
        <v>502820.09399999998</v>
      </c>
      <c r="X85">
        <v>452805.90600000002</v>
      </c>
      <c r="Y85">
        <v>2730805.5</v>
      </c>
      <c r="Z85">
        <v>189302.09400000001</v>
      </c>
      <c r="AA85">
        <v>869589.25</v>
      </c>
      <c r="AB85">
        <v>1068395</v>
      </c>
      <c r="AC85">
        <v>1971597.625</v>
      </c>
      <c r="AD85">
        <v>1455351.375</v>
      </c>
      <c r="AE85">
        <v>2049546.625</v>
      </c>
      <c r="AF85">
        <v>1290233.125</v>
      </c>
      <c r="AG85">
        <v>3788829</v>
      </c>
      <c r="AH85">
        <v>2373501.5</v>
      </c>
      <c r="AI85">
        <v>2875.0929999999998</v>
      </c>
      <c r="AJ85">
        <v>43392.73</v>
      </c>
      <c r="AK85">
        <v>1752323.5</v>
      </c>
      <c r="AL85">
        <v>46891.027000000002</v>
      </c>
      <c r="AM85">
        <v>964613.25</v>
      </c>
      <c r="AN85">
        <v>1886513</v>
      </c>
      <c r="AO85">
        <v>329589.40600000002</v>
      </c>
      <c r="AP85">
        <v>1637968.125</v>
      </c>
      <c r="AQ85">
        <v>1823853.625</v>
      </c>
      <c r="AR85">
        <v>3667287.25</v>
      </c>
      <c r="AS85">
        <v>3264395.25</v>
      </c>
      <c r="AT85">
        <v>2537980.5</v>
      </c>
      <c r="AU85">
        <v>3395213.25</v>
      </c>
      <c r="AV85">
        <v>402670.5</v>
      </c>
      <c r="AW85">
        <v>372575.56199999998</v>
      </c>
      <c r="AX85">
        <v>3045862</v>
      </c>
      <c r="AY85">
        <v>2526149.25</v>
      </c>
      <c r="AZ85">
        <v>256917.56200000001</v>
      </c>
      <c r="BA85">
        <v>209217.09400000001</v>
      </c>
      <c r="BB85">
        <v>5019739.5</v>
      </c>
      <c r="BC85">
        <v>2188172.5</v>
      </c>
      <c r="BD85">
        <v>690828.125</v>
      </c>
      <c r="BE85">
        <v>1182367.75</v>
      </c>
      <c r="BF85">
        <v>4777049</v>
      </c>
      <c r="BG85">
        <v>836963.31200000003</v>
      </c>
      <c r="BH85">
        <v>927688</v>
      </c>
      <c r="BI85">
        <v>389549.125</v>
      </c>
      <c r="BJ85">
        <v>2702201.5</v>
      </c>
      <c r="BK85">
        <v>6530105</v>
      </c>
      <c r="BL85">
        <v>3588708</v>
      </c>
      <c r="BM85">
        <v>2187775.5</v>
      </c>
      <c r="BN85">
        <v>1182289</v>
      </c>
      <c r="BO85">
        <v>6702593</v>
      </c>
      <c r="BP85">
        <v>129339.836</v>
      </c>
      <c r="BQ85">
        <v>183827.43799999999</v>
      </c>
      <c r="BR85">
        <v>2785626.5</v>
      </c>
      <c r="BS85">
        <v>21928.539000000001</v>
      </c>
      <c r="BT85">
        <v>1138394.5</v>
      </c>
      <c r="BU85">
        <v>1876544.75</v>
      </c>
      <c r="BV85">
        <v>336608</v>
      </c>
      <c r="BW85">
        <v>439417.375</v>
      </c>
      <c r="BX85">
        <v>554418.125</v>
      </c>
      <c r="BY85">
        <v>992911.5</v>
      </c>
      <c r="BZ85">
        <v>423018.84399999998</v>
      </c>
      <c r="CA85">
        <v>113211.664</v>
      </c>
      <c r="CB85">
        <v>299632.09399999998</v>
      </c>
      <c r="CC85">
        <v>2255771.75</v>
      </c>
      <c r="CD85">
        <v>4907984</v>
      </c>
      <c r="CE85">
        <v>872664.75</v>
      </c>
      <c r="CF85">
        <v>389087.43800000002</v>
      </c>
      <c r="CG85">
        <v>611233.625</v>
      </c>
      <c r="CH85">
        <v>5821584</v>
      </c>
      <c r="CI85">
        <v>3151628.75</v>
      </c>
      <c r="CJ85">
        <v>1071848.75</v>
      </c>
      <c r="CK85">
        <v>433937</v>
      </c>
      <c r="CL85">
        <v>2052355.375</v>
      </c>
      <c r="CM85">
        <v>4420674.5</v>
      </c>
      <c r="CN85">
        <v>39291.523000000001</v>
      </c>
      <c r="CO85">
        <v>2882302.75</v>
      </c>
      <c r="CP85">
        <v>4931955</v>
      </c>
      <c r="CQ85">
        <v>1649858</v>
      </c>
      <c r="CR85">
        <v>921229.93799999997</v>
      </c>
      <c r="CS85">
        <v>3162609.5</v>
      </c>
      <c r="CT85">
        <v>1416169.875</v>
      </c>
      <c r="CU85">
        <v>487596.15600000002</v>
      </c>
      <c r="CV85">
        <v>13971249</v>
      </c>
      <c r="CW85">
        <v>1599657.125</v>
      </c>
      <c r="CX85">
        <v>1194105.75</v>
      </c>
      <c r="CY85">
        <v>5115027.5</v>
      </c>
      <c r="CZ85">
        <v>1609036.5</v>
      </c>
      <c r="DA85">
        <v>3035946.5</v>
      </c>
      <c r="DB85">
        <v>8438.4040000000005</v>
      </c>
      <c r="DC85">
        <v>9568965</v>
      </c>
      <c r="DD85">
        <v>493016.21899999998</v>
      </c>
      <c r="DE85">
        <v>4428427</v>
      </c>
      <c r="DF85">
        <v>1704937.25</v>
      </c>
      <c r="DG85">
        <v>29253.925999999999</v>
      </c>
      <c r="DH85">
        <v>310363</v>
      </c>
      <c r="DI85">
        <v>3877289</v>
      </c>
      <c r="DJ85">
        <v>3092548</v>
      </c>
      <c r="DK85">
        <v>1935038.5</v>
      </c>
      <c r="DL85">
        <v>306930.68800000002</v>
      </c>
      <c r="DM85">
        <v>811345.875</v>
      </c>
      <c r="DN85">
        <v>4290090.5</v>
      </c>
      <c r="DO85">
        <v>4362933</v>
      </c>
      <c r="DP85">
        <v>4744595</v>
      </c>
      <c r="DQ85">
        <v>7299896</v>
      </c>
      <c r="DR85">
        <v>586776.75</v>
      </c>
      <c r="DS85">
        <v>3801495</v>
      </c>
      <c r="DT85">
        <v>3994099.25</v>
      </c>
      <c r="DU85">
        <v>1802733.125</v>
      </c>
      <c r="DV85">
        <v>7482056.5</v>
      </c>
      <c r="DW85">
        <v>1120142.875</v>
      </c>
      <c r="DX85">
        <v>5188630</v>
      </c>
      <c r="DY85" s="1">
        <v>11802808</v>
      </c>
      <c r="DZ85">
        <v>3235959.75</v>
      </c>
      <c r="EA85">
        <v>12773572</v>
      </c>
      <c r="EB85">
        <v>6552694</v>
      </c>
      <c r="EC85">
        <v>2661681.75</v>
      </c>
      <c r="ED85">
        <v>4165271.5</v>
      </c>
      <c r="EE85">
        <v>3269743</v>
      </c>
      <c r="EF85">
        <v>1854163.5</v>
      </c>
      <c r="EG85">
        <v>240280.109</v>
      </c>
      <c r="EH85">
        <v>918616.875</v>
      </c>
      <c r="EI85">
        <v>621684.375</v>
      </c>
      <c r="EJ85">
        <v>284477.375</v>
      </c>
      <c r="EK85">
        <v>1528978.125</v>
      </c>
      <c r="EL85">
        <v>135536.109</v>
      </c>
      <c r="EM85">
        <v>278556.53100000002</v>
      </c>
      <c r="EN85">
        <v>525352.125</v>
      </c>
      <c r="EO85">
        <v>21245.478999999999</v>
      </c>
      <c r="EP85">
        <v>2511585.5</v>
      </c>
      <c r="EQ85">
        <v>339046.125</v>
      </c>
      <c r="ER85">
        <v>1458353.25</v>
      </c>
      <c r="ES85">
        <v>1458650.5</v>
      </c>
      <c r="ET85">
        <v>1893223.125</v>
      </c>
      <c r="EU85">
        <v>3845572.5</v>
      </c>
      <c r="EV85">
        <v>3158510.5</v>
      </c>
      <c r="EW85">
        <v>2131165.75</v>
      </c>
      <c r="EX85">
        <v>8215283.5</v>
      </c>
      <c r="EY85">
        <v>1586213.5</v>
      </c>
      <c r="EZ85">
        <v>1707459.125</v>
      </c>
      <c r="FA85">
        <v>838685.43799999997</v>
      </c>
      <c r="FB85">
        <v>3660713</v>
      </c>
      <c r="FC85">
        <v>1660835.75</v>
      </c>
      <c r="FD85">
        <v>7286219</v>
      </c>
      <c r="FE85">
        <v>939578.81200000003</v>
      </c>
      <c r="FF85">
        <v>2129576.25</v>
      </c>
      <c r="FG85">
        <v>3419571</v>
      </c>
      <c r="FH85">
        <v>5848255</v>
      </c>
      <c r="FI85">
        <v>825506.68799999997</v>
      </c>
      <c r="FJ85">
        <v>7261801</v>
      </c>
      <c r="FK85">
        <v>1886148.375</v>
      </c>
      <c r="FL85">
        <v>4287211</v>
      </c>
      <c r="FM85">
        <v>143927.21900000001</v>
      </c>
      <c r="FN85">
        <v>1767944.375</v>
      </c>
      <c r="FO85">
        <v>2794788</v>
      </c>
      <c r="FP85">
        <v>1641607</v>
      </c>
      <c r="FQ85">
        <v>1398320</v>
      </c>
      <c r="FR85">
        <v>3196485.25</v>
      </c>
      <c r="FS85">
        <v>3485720.5</v>
      </c>
      <c r="FT85">
        <v>743198.68799999997</v>
      </c>
      <c r="FU85">
        <v>1172926.375</v>
      </c>
      <c r="FV85">
        <v>2445440.25</v>
      </c>
      <c r="FW85">
        <v>5547797.5</v>
      </c>
      <c r="FX85">
        <v>1806719.125</v>
      </c>
      <c r="FY85">
        <v>593745.5</v>
      </c>
      <c r="FZ85">
        <v>1808770</v>
      </c>
      <c r="GA85">
        <v>230539.07800000001</v>
      </c>
      <c r="GB85">
        <v>1252393.25</v>
      </c>
      <c r="GC85">
        <v>350391.96899999998</v>
      </c>
      <c r="GD85">
        <v>3420999.5</v>
      </c>
      <c r="GE85">
        <v>2540800</v>
      </c>
      <c r="GF85">
        <v>2360834.25</v>
      </c>
      <c r="GG85">
        <v>873233.375</v>
      </c>
      <c r="GH85">
        <v>2435028.25</v>
      </c>
      <c r="GI85">
        <v>1901270.875</v>
      </c>
      <c r="GJ85">
        <v>1111346.375</v>
      </c>
      <c r="GK85">
        <v>3615879.25</v>
      </c>
      <c r="GL85">
        <v>2396764</v>
      </c>
      <c r="GM85">
        <v>402050.65600000002</v>
      </c>
      <c r="GN85">
        <v>4407341</v>
      </c>
      <c r="GO85">
        <v>1445458.625</v>
      </c>
      <c r="GP85">
        <v>3416067</v>
      </c>
      <c r="GQ85">
        <v>3789131.75</v>
      </c>
      <c r="GR85">
        <v>1537278.25</v>
      </c>
      <c r="GS85">
        <v>1560897.125</v>
      </c>
      <c r="GT85">
        <v>693018.5</v>
      </c>
      <c r="GU85">
        <v>1407255.625</v>
      </c>
      <c r="GV85">
        <v>556938.43799999997</v>
      </c>
      <c r="GW85">
        <v>4692396</v>
      </c>
      <c r="GX85">
        <v>11125.583000000001</v>
      </c>
      <c r="GY85">
        <v>2653217.5</v>
      </c>
      <c r="GZ85">
        <v>4052281.25</v>
      </c>
      <c r="HA85">
        <v>247059.31200000001</v>
      </c>
      <c r="HB85">
        <v>974309.25</v>
      </c>
      <c r="HC85">
        <v>1858646.125</v>
      </c>
      <c r="HD85">
        <v>1373767.5</v>
      </c>
      <c r="HE85">
        <v>1591967</v>
      </c>
      <c r="HF85">
        <v>2510756.75</v>
      </c>
      <c r="HG85">
        <v>1734680.75</v>
      </c>
      <c r="HH85">
        <v>503483.40600000002</v>
      </c>
      <c r="HI85">
        <v>151643.53099999999</v>
      </c>
      <c r="HJ85">
        <v>2690557.75</v>
      </c>
      <c r="HK85">
        <v>233984.96900000001</v>
      </c>
      <c r="HL85">
        <v>512195.43800000002</v>
      </c>
      <c r="HM85">
        <v>511292.5</v>
      </c>
      <c r="HN85">
        <v>262716.81199999998</v>
      </c>
      <c r="HO85">
        <v>2174976</v>
      </c>
      <c r="HP85">
        <v>2288037</v>
      </c>
      <c r="HQ85">
        <v>1146985.25</v>
      </c>
      <c r="HR85">
        <v>1032216.125</v>
      </c>
      <c r="HS85">
        <v>2877877</v>
      </c>
      <c r="HT85">
        <v>298238.18800000002</v>
      </c>
      <c r="HU85">
        <v>2810738.75</v>
      </c>
      <c r="HV85">
        <v>1138744.875</v>
      </c>
      <c r="HW85">
        <v>1381646.75</v>
      </c>
      <c r="HX85">
        <v>575390.31200000003</v>
      </c>
      <c r="HY85">
        <v>525734.5</v>
      </c>
      <c r="HZ85">
        <v>93349.43</v>
      </c>
      <c r="IA85">
        <v>302779.125</v>
      </c>
      <c r="IB85">
        <v>173793.53099999999</v>
      </c>
      <c r="IC85">
        <v>143640.07800000001</v>
      </c>
      <c r="ID85">
        <v>2168497.25</v>
      </c>
      <c r="IE85">
        <v>702944.43799999997</v>
      </c>
      <c r="IF85">
        <v>720943.625</v>
      </c>
      <c r="IG85">
        <v>182348.68799999999</v>
      </c>
      <c r="IH85">
        <v>985880.93799999997</v>
      </c>
      <c r="II85">
        <v>1937842</v>
      </c>
      <c r="IJ85">
        <v>93909.562000000005</v>
      </c>
      <c r="IK85">
        <v>1105962.125</v>
      </c>
      <c r="IL85">
        <v>317204.09399999998</v>
      </c>
      <c r="IM85">
        <v>994944.125</v>
      </c>
      <c r="IN85">
        <v>427771</v>
      </c>
      <c r="IO85">
        <v>664155.56200000003</v>
      </c>
      <c r="IP85">
        <v>779215.625</v>
      </c>
      <c r="IQ85">
        <v>100977.68799999999</v>
      </c>
      <c r="IR85">
        <v>27099.848000000002</v>
      </c>
      <c r="IS85">
        <v>186704.17199999999</v>
      </c>
      <c r="IT85">
        <v>89193.789000000004</v>
      </c>
      <c r="IU85">
        <v>3111.056</v>
      </c>
      <c r="IV85">
        <v>7242.79</v>
      </c>
    </row>
    <row r="86" spans="1:256" x14ac:dyDescent="0.15">
      <c r="A86">
        <v>55010.961000000003</v>
      </c>
      <c r="B86">
        <v>76230.358999999997</v>
      </c>
      <c r="C86">
        <v>49700.366999999998</v>
      </c>
      <c r="D86">
        <v>239394.90599999999</v>
      </c>
      <c r="E86">
        <v>52769.203000000001</v>
      </c>
      <c r="F86">
        <v>258581.95300000001</v>
      </c>
      <c r="G86">
        <v>144753.92199999999</v>
      </c>
      <c r="H86">
        <v>279296.15600000002</v>
      </c>
      <c r="I86">
        <v>601461.18799999997</v>
      </c>
      <c r="J86">
        <v>255055.71900000001</v>
      </c>
      <c r="K86">
        <v>400087.40600000002</v>
      </c>
      <c r="L86">
        <v>896024.06200000003</v>
      </c>
      <c r="M86">
        <v>1040307.562</v>
      </c>
      <c r="N86">
        <v>1407011.375</v>
      </c>
      <c r="O86">
        <v>751657.125</v>
      </c>
      <c r="P86">
        <v>200670.31200000001</v>
      </c>
      <c r="Q86">
        <v>508829</v>
      </c>
      <c r="R86">
        <v>419294.96899999998</v>
      </c>
      <c r="S86">
        <v>239502.95300000001</v>
      </c>
      <c r="T86">
        <v>1313445</v>
      </c>
      <c r="U86">
        <v>333199.34399999998</v>
      </c>
      <c r="V86">
        <v>36625.777000000002</v>
      </c>
      <c r="W86">
        <v>422865.68800000002</v>
      </c>
      <c r="X86">
        <v>364481</v>
      </c>
      <c r="Y86">
        <v>2048904.75</v>
      </c>
      <c r="Z86">
        <v>1736028.75</v>
      </c>
      <c r="AA86">
        <v>1009073.125</v>
      </c>
      <c r="AB86">
        <v>1479253.5</v>
      </c>
      <c r="AC86">
        <v>51675.438000000002</v>
      </c>
      <c r="AD86">
        <v>2248430</v>
      </c>
      <c r="AE86">
        <v>513482.875</v>
      </c>
      <c r="AF86">
        <v>127173.359</v>
      </c>
      <c r="AG86">
        <v>1093275.5</v>
      </c>
      <c r="AH86">
        <v>210174.984</v>
      </c>
      <c r="AI86">
        <v>410897.43800000002</v>
      </c>
      <c r="AJ86">
        <v>409625.18800000002</v>
      </c>
      <c r="AK86">
        <v>5544467</v>
      </c>
      <c r="AL86">
        <v>2086537.25</v>
      </c>
      <c r="AM86">
        <v>1771048.75</v>
      </c>
      <c r="AN86">
        <v>44717.684000000001</v>
      </c>
      <c r="AO86">
        <v>710534.06200000003</v>
      </c>
      <c r="AP86">
        <v>1851275.5</v>
      </c>
      <c r="AQ86">
        <v>1396973.375</v>
      </c>
      <c r="AR86">
        <v>2955802.5</v>
      </c>
      <c r="AS86">
        <v>327465.5</v>
      </c>
      <c r="AT86">
        <v>17075.699000000001</v>
      </c>
      <c r="AU86">
        <v>2504140</v>
      </c>
      <c r="AV86">
        <v>1485436.75</v>
      </c>
      <c r="AW86">
        <v>432947.84399999998</v>
      </c>
      <c r="AX86">
        <v>1067197.125</v>
      </c>
      <c r="AY86">
        <v>1545729.875</v>
      </c>
      <c r="AZ86">
        <v>2005600</v>
      </c>
      <c r="BA86">
        <v>2709288</v>
      </c>
      <c r="BB86">
        <v>339149.78100000002</v>
      </c>
      <c r="BC86">
        <v>1397595.375</v>
      </c>
      <c r="BD86">
        <v>9004250</v>
      </c>
      <c r="BE86">
        <v>1922795.625</v>
      </c>
      <c r="BF86">
        <v>429855.18800000002</v>
      </c>
      <c r="BG86">
        <v>1324457.125</v>
      </c>
      <c r="BH86">
        <v>7624080</v>
      </c>
      <c r="BI86">
        <v>2388563.75</v>
      </c>
      <c r="BJ86">
        <v>225641.78099999999</v>
      </c>
      <c r="BK86">
        <v>2408992.5</v>
      </c>
      <c r="BL86">
        <v>1477570</v>
      </c>
      <c r="BM86">
        <v>375901.31199999998</v>
      </c>
      <c r="BN86">
        <v>5475546.5</v>
      </c>
      <c r="BO86">
        <v>2912985.5</v>
      </c>
      <c r="BP86">
        <v>1281373.75</v>
      </c>
      <c r="BQ86">
        <v>995804.68799999997</v>
      </c>
      <c r="BR86">
        <v>5664648</v>
      </c>
      <c r="BS86">
        <v>4806751.5</v>
      </c>
      <c r="BT86">
        <v>559023.125</v>
      </c>
      <c r="BU86">
        <v>771365.68799999997</v>
      </c>
      <c r="BV86">
        <v>3159264.25</v>
      </c>
      <c r="BW86">
        <v>2701560.25</v>
      </c>
      <c r="BX86">
        <v>264387.875</v>
      </c>
      <c r="BY86">
        <v>4161481.25</v>
      </c>
      <c r="BZ86">
        <v>154917.06200000001</v>
      </c>
      <c r="CA86">
        <v>184635.43799999999</v>
      </c>
      <c r="CB86">
        <v>2157003</v>
      </c>
      <c r="CC86">
        <v>490512.125</v>
      </c>
      <c r="CD86">
        <v>2219987.5</v>
      </c>
      <c r="CE86">
        <v>872688.75</v>
      </c>
      <c r="CF86">
        <v>552923</v>
      </c>
      <c r="CG86">
        <v>2576086</v>
      </c>
      <c r="CH86">
        <v>2612151.5</v>
      </c>
      <c r="CI86">
        <v>1669935.375</v>
      </c>
      <c r="CJ86">
        <v>1943121.875</v>
      </c>
      <c r="CK86">
        <v>3884036.25</v>
      </c>
      <c r="CL86">
        <v>2412488</v>
      </c>
      <c r="CM86">
        <v>1084366</v>
      </c>
      <c r="CN86">
        <v>3779030</v>
      </c>
      <c r="CO86">
        <v>8458453</v>
      </c>
      <c r="CP86">
        <v>1510353.75</v>
      </c>
      <c r="CQ86">
        <v>9721161</v>
      </c>
      <c r="CR86">
        <v>4706507</v>
      </c>
      <c r="CS86">
        <v>1095645.375</v>
      </c>
      <c r="CT86">
        <v>1996331.5</v>
      </c>
      <c r="CU86">
        <v>3658480.75</v>
      </c>
      <c r="CV86">
        <v>1017729.75</v>
      </c>
      <c r="CW86">
        <v>12323956</v>
      </c>
      <c r="CX86">
        <v>2507052.25</v>
      </c>
      <c r="CY86">
        <v>827738.93799999997</v>
      </c>
      <c r="CZ86">
        <v>2887194.75</v>
      </c>
      <c r="DA86">
        <v>6817662</v>
      </c>
      <c r="DB86">
        <v>906558.06200000003</v>
      </c>
      <c r="DC86">
        <v>5398862</v>
      </c>
      <c r="DD86">
        <v>6300985</v>
      </c>
      <c r="DE86">
        <v>1063209.625</v>
      </c>
      <c r="DF86">
        <v>2154334.5</v>
      </c>
      <c r="DG86">
        <v>607268.18799999997</v>
      </c>
      <c r="DH86">
        <v>2650107.75</v>
      </c>
      <c r="DI86">
        <v>278829.03100000002</v>
      </c>
      <c r="DJ86">
        <v>6039298.5</v>
      </c>
      <c r="DK86">
        <v>1225334</v>
      </c>
      <c r="DL86">
        <v>8471248</v>
      </c>
      <c r="DM86">
        <v>4680306.5</v>
      </c>
      <c r="DN86">
        <v>10849066</v>
      </c>
      <c r="DO86">
        <v>3185490</v>
      </c>
      <c r="DP86">
        <v>684867.31200000003</v>
      </c>
      <c r="DQ86">
        <v>38668.811999999998</v>
      </c>
      <c r="DR86">
        <v>6490900</v>
      </c>
      <c r="DS86">
        <v>961481.625</v>
      </c>
      <c r="DT86">
        <v>139088.734</v>
      </c>
      <c r="DU86">
        <v>4237773.5</v>
      </c>
      <c r="DV86">
        <v>10331382</v>
      </c>
      <c r="DW86">
        <v>5066574</v>
      </c>
      <c r="DX86">
        <v>2672912</v>
      </c>
      <c r="DY86" s="1">
        <v>5041667</v>
      </c>
      <c r="DZ86">
        <v>5464258</v>
      </c>
      <c r="EA86">
        <v>3014459.25</v>
      </c>
      <c r="EB86">
        <v>2379638.5</v>
      </c>
      <c r="EC86">
        <v>1037038.938</v>
      </c>
      <c r="ED86">
        <v>1766905</v>
      </c>
      <c r="EE86">
        <v>471677.31199999998</v>
      </c>
      <c r="EF86">
        <v>3482446.75</v>
      </c>
      <c r="EG86">
        <v>43254.218999999997</v>
      </c>
      <c r="EH86">
        <v>943674.25</v>
      </c>
      <c r="EI86">
        <v>8877738</v>
      </c>
      <c r="EJ86">
        <v>1307813.625</v>
      </c>
      <c r="EK86">
        <v>3061096.25</v>
      </c>
      <c r="EL86">
        <v>87936.781000000003</v>
      </c>
      <c r="EM86">
        <v>3815496.75</v>
      </c>
      <c r="EN86">
        <v>203667.625</v>
      </c>
      <c r="EO86">
        <v>6485660.5</v>
      </c>
      <c r="EP86">
        <v>66575.906000000003</v>
      </c>
      <c r="EQ86" s="2">
        <v>1320315.125</v>
      </c>
      <c r="ER86">
        <v>4560532.5</v>
      </c>
      <c r="ES86">
        <v>1969817.875</v>
      </c>
      <c r="ET86">
        <v>9069293</v>
      </c>
      <c r="EU86">
        <v>961835.625</v>
      </c>
      <c r="EV86">
        <v>2333264</v>
      </c>
      <c r="EW86">
        <v>8153587.5</v>
      </c>
      <c r="EX86">
        <v>2528671.5</v>
      </c>
      <c r="EY86">
        <v>71663.218999999997</v>
      </c>
      <c r="EZ86">
        <v>3946920</v>
      </c>
      <c r="FA86">
        <v>8320803</v>
      </c>
      <c r="FB86">
        <v>2755850.75</v>
      </c>
      <c r="FC86">
        <v>314505.125</v>
      </c>
      <c r="FD86">
        <v>1872177.125</v>
      </c>
      <c r="FE86">
        <v>1886031.5</v>
      </c>
      <c r="FF86">
        <v>4598063.5</v>
      </c>
      <c r="FG86">
        <v>1408409</v>
      </c>
      <c r="FH86">
        <v>2156159</v>
      </c>
      <c r="FI86">
        <v>5114111</v>
      </c>
      <c r="FJ86">
        <v>5393182</v>
      </c>
      <c r="FK86">
        <v>235589.984</v>
      </c>
      <c r="FL86">
        <v>2202504</v>
      </c>
      <c r="FM86">
        <v>6778934.5</v>
      </c>
      <c r="FN86">
        <v>4633135</v>
      </c>
      <c r="FO86">
        <v>1088774.75</v>
      </c>
      <c r="FP86">
        <v>2576278.75</v>
      </c>
      <c r="FQ86">
        <v>4015663</v>
      </c>
      <c r="FR86">
        <v>183823.17199999999</v>
      </c>
      <c r="FS86">
        <v>172986.234</v>
      </c>
      <c r="FT86">
        <v>7719550.5</v>
      </c>
      <c r="FU86">
        <v>217304.891</v>
      </c>
      <c r="FV86">
        <v>1838231</v>
      </c>
      <c r="FW86">
        <v>2475398.5</v>
      </c>
      <c r="FX86">
        <v>332989.43800000002</v>
      </c>
      <c r="FY86">
        <v>2481561.75</v>
      </c>
      <c r="FZ86">
        <v>3977277.5</v>
      </c>
      <c r="GA86">
        <v>2557320.5</v>
      </c>
      <c r="GB86">
        <v>3721987.75</v>
      </c>
      <c r="GC86">
        <v>1289367.75</v>
      </c>
      <c r="GD86">
        <v>359646.84399999998</v>
      </c>
      <c r="GE86">
        <v>7296745</v>
      </c>
      <c r="GF86">
        <v>10326864</v>
      </c>
      <c r="GG86">
        <v>760097.06200000003</v>
      </c>
      <c r="GH86">
        <v>56300.078000000001</v>
      </c>
      <c r="GI86">
        <v>1561832.75</v>
      </c>
      <c r="GJ86">
        <v>149950.56200000001</v>
      </c>
      <c r="GK86">
        <v>1508329.25</v>
      </c>
      <c r="GL86">
        <v>5335027</v>
      </c>
      <c r="GM86">
        <v>1666534.375</v>
      </c>
      <c r="GN86">
        <v>1335343.75</v>
      </c>
      <c r="GO86">
        <v>3512364</v>
      </c>
      <c r="GP86">
        <v>2796421.25</v>
      </c>
      <c r="GQ86">
        <v>382572.5</v>
      </c>
      <c r="GR86">
        <v>5179464.5</v>
      </c>
      <c r="GS86">
        <v>20670.186000000002</v>
      </c>
      <c r="GT86">
        <v>6441143</v>
      </c>
      <c r="GU86">
        <v>604084.125</v>
      </c>
      <c r="GV86">
        <v>422165.65600000002</v>
      </c>
      <c r="GW86">
        <v>3186916.25</v>
      </c>
      <c r="GX86">
        <v>2022363.125</v>
      </c>
      <c r="GY86">
        <v>2113342.25</v>
      </c>
      <c r="GZ86">
        <v>24391.057000000001</v>
      </c>
      <c r="HA86">
        <v>996913.25</v>
      </c>
      <c r="HB86">
        <v>946940.875</v>
      </c>
      <c r="HC86">
        <v>298383.75</v>
      </c>
      <c r="HD86">
        <v>610485.875</v>
      </c>
      <c r="HE86">
        <v>2353226.25</v>
      </c>
      <c r="HF86">
        <v>150395.40599999999</v>
      </c>
      <c r="HG86">
        <v>292712.625</v>
      </c>
      <c r="HH86">
        <v>2449013.75</v>
      </c>
      <c r="HI86">
        <v>1388549.125</v>
      </c>
      <c r="HJ86">
        <v>2580421.75</v>
      </c>
      <c r="HK86">
        <v>3374085.5</v>
      </c>
      <c r="HL86">
        <v>3191156</v>
      </c>
      <c r="HM86">
        <v>856527.25</v>
      </c>
      <c r="HN86">
        <v>1564407.5</v>
      </c>
      <c r="HO86">
        <v>696624.68799999997</v>
      </c>
      <c r="HP86">
        <v>3655513.5</v>
      </c>
      <c r="HQ86">
        <v>1387369.875</v>
      </c>
      <c r="HR86">
        <v>1417985.75</v>
      </c>
      <c r="HS86">
        <v>174650.625</v>
      </c>
      <c r="HT86">
        <v>1777733.25</v>
      </c>
      <c r="HU86">
        <v>224356.5</v>
      </c>
      <c r="HV86">
        <v>1166944.75</v>
      </c>
      <c r="HW86">
        <v>953174.625</v>
      </c>
      <c r="HX86">
        <v>1675374.125</v>
      </c>
      <c r="HY86">
        <v>1703020.5</v>
      </c>
      <c r="HZ86">
        <v>2429329.5</v>
      </c>
      <c r="IA86">
        <v>581808.5</v>
      </c>
      <c r="IB86">
        <v>1186425.625</v>
      </c>
      <c r="IC86">
        <v>276204.96899999998</v>
      </c>
      <c r="ID86">
        <v>1939430.375</v>
      </c>
      <c r="IE86">
        <v>982972.06200000003</v>
      </c>
      <c r="IF86">
        <v>526301.68799999997</v>
      </c>
      <c r="IG86">
        <v>415438.03100000002</v>
      </c>
      <c r="IH86">
        <v>2038504</v>
      </c>
      <c r="II86">
        <v>496882.34399999998</v>
      </c>
      <c r="IJ86">
        <v>977949.25</v>
      </c>
      <c r="IK86">
        <v>1074820.625</v>
      </c>
      <c r="IL86">
        <v>2083883.25</v>
      </c>
      <c r="IM86">
        <v>212280.875</v>
      </c>
      <c r="IN86">
        <v>274291.5</v>
      </c>
      <c r="IO86">
        <v>152820.359</v>
      </c>
      <c r="IP86">
        <v>1803003</v>
      </c>
      <c r="IQ86">
        <v>1192302.875</v>
      </c>
      <c r="IR86">
        <v>581317.375</v>
      </c>
      <c r="IS86">
        <v>150474.375</v>
      </c>
      <c r="IT86">
        <v>163963.42199999999</v>
      </c>
      <c r="IU86">
        <v>205932.516</v>
      </c>
      <c r="IV86">
        <v>73043.085999999996</v>
      </c>
    </row>
    <row r="87" spans="1:256" x14ac:dyDescent="0.15">
      <c r="A87">
        <v>18451.778999999999</v>
      </c>
      <c r="B87">
        <v>59072.461000000003</v>
      </c>
      <c r="C87">
        <v>22294.884999999998</v>
      </c>
      <c r="D87">
        <v>19707.182000000001</v>
      </c>
      <c r="E87">
        <v>311997.875</v>
      </c>
      <c r="F87">
        <v>80867</v>
      </c>
      <c r="G87">
        <v>5105.6350000000002</v>
      </c>
      <c r="H87">
        <v>273534.06199999998</v>
      </c>
      <c r="I87">
        <v>1203504.375</v>
      </c>
      <c r="J87">
        <v>549674.25</v>
      </c>
      <c r="K87">
        <v>1310627.375</v>
      </c>
      <c r="L87">
        <v>1014085.375</v>
      </c>
      <c r="M87">
        <v>179956.46900000001</v>
      </c>
      <c r="N87">
        <v>2297786.5</v>
      </c>
      <c r="O87">
        <v>475367.96899999998</v>
      </c>
      <c r="P87">
        <v>650231.625</v>
      </c>
      <c r="Q87">
        <v>1215485.5</v>
      </c>
      <c r="R87">
        <v>212685.71900000001</v>
      </c>
      <c r="S87">
        <v>173259.766</v>
      </c>
      <c r="T87">
        <v>111657.867</v>
      </c>
      <c r="U87">
        <v>3678978.75</v>
      </c>
      <c r="V87">
        <v>285240.125</v>
      </c>
      <c r="W87">
        <v>1817739</v>
      </c>
      <c r="X87">
        <v>4146916.25</v>
      </c>
      <c r="Y87">
        <v>474746.875</v>
      </c>
      <c r="Z87">
        <v>229741.75</v>
      </c>
      <c r="AA87">
        <v>294478.18800000002</v>
      </c>
      <c r="AB87">
        <v>267324.06199999998</v>
      </c>
      <c r="AC87">
        <v>739291</v>
      </c>
      <c r="AD87">
        <v>594970.125</v>
      </c>
      <c r="AE87">
        <v>138890.391</v>
      </c>
      <c r="AF87">
        <v>1955676.125</v>
      </c>
      <c r="AG87">
        <v>392801.875</v>
      </c>
      <c r="AH87">
        <v>1112337.375</v>
      </c>
      <c r="AI87">
        <v>2226411.25</v>
      </c>
      <c r="AJ87">
        <v>879964.06200000003</v>
      </c>
      <c r="AK87">
        <v>661775.06200000003</v>
      </c>
      <c r="AL87">
        <v>508811.5</v>
      </c>
      <c r="AM87">
        <v>3695684.5</v>
      </c>
      <c r="AN87">
        <v>500064.5</v>
      </c>
      <c r="AO87">
        <v>2848243.75</v>
      </c>
      <c r="AP87">
        <v>642406.375</v>
      </c>
      <c r="AQ87">
        <v>156922.57800000001</v>
      </c>
      <c r="AR87">
        <v>3144689</v>
      </c>
      <c r="AS87">
        <v>1818117</v>
      </c>
      <c r="AT87">
        <v>888170.5</v>
      </c>
      <c r="AU87">
        <v>539534.43799999997</v>
      </c>
      <c r="AV87">
        <v>4814685</v>
      </c>
      <c r="AW87">
        <v>38541.656000000003</v>
      </c>
      <c r="AX87">
        <v>698384.56200000003</v>
      </c>
      <c r="AY87">
        <v>2350078</v>
      </c>
      <c r="AZ87">
        <v>3565130</v>
      </c>
      <c r="BA87">
        <v>4813165.5</v>
      </c>
      <c r="BB87">
        <v>224478.15599999999</v>
      </c>
      <c r="BC87">
        <v>3131976.5</v>
      </c>
      <c r="BD87">
        <v>2465726.25</v>
      </c>
      <c r="BE87">
        <v>869327.5</v>
      </c>
      <c r="BF87">
        <v>2732074.5</v>
      </c>
      <c r="BG87">
        <v>6210750.5</v>
      </c>
      <c r="BH87">
        <v>379602.25</v>
      </c>
      <c r="BI87">
        <v>2290334.25</v>
      </c>
      <c r="BJ87">
        <v>146153.78099999999</v>
      </c>
      <c r="BK87">
        <v>5189471</v>
      </c>
      <c r="BL87">
        <v>418512.81199999998</v>
      </c>
      <c r="BM87">
        <v>2576242.5</v>
      </c>
      <c r="BN87">
        <v>3038833.5</v>
      </c>
      <c r="BO87">
        <v>2537266.25</v>
      </c>
      <c r="BP87">
        <v>1014310.5</v>
      </c>
      <c r="BQ87">
        <v>894268.75</v>
      </c>
      <c r="BR87">
        <v>2525386</v>
      </c>
      <c r="BS87">
        <v>544366.375</v>
      </c>
      <c r="BT87">
        <v>1159768.125</v>
      </c>
      <c r="BU87">
        <v>177660.25</v>
      </c>
      <c r="BV87">
        <v>1180973.375</v>
      </c>
      <c r="BW87">
        <v>2069942.5</v>
      </c>
      <c r="BX87">
        <v>201433.03099999999</v>
      </c>
      <c r="BY87">
        <v>108216.766</v>
      </c>
      <c r="BZ87">
        <v>1611876.5</v>
      </c>
      <c r="CA87">
        <v>307086.31199999998</v>
      </c>
      <c r="CB87">
        <v>2809616.5</v>
      </c>
      <c r="CC87">
        <v>449428.53100000002</v>
      </c>
      <c r="CD87">
        <v>7182179</v>
      </c>
      <c r="CE87">
        <v>938259.75</v>
      </c>
      <c r="CF87">
        <v>814358.68799999997</v>
      </c>
      <c r="CG87">
        <v>1401399.25</v>
      </c>
      <c r="CH87">
        <v>8945667</v>
      </c>
      <c r="CI87">
        <v>2771519.25</v>
      </c>
      <c r="CJ87">
        <v>201281.25</v>
      </c>
      <c r="CK87">
        <v>6953905.5</v>
      </c>
      <c r="CL87">
        <v>4647362.5</v>
      </c>
      <c r="CM87">
        <v>328523.46899999998</v>
      </c>
      <c r="CN87">
        <v>2327765</v>
      </c>
      <c r="CO87">
        <v>388703.25</v>
      </c>
      <c r="CP87">
        <v>2249489.75</v>
      </c>
      <c r="CQ87">
        <v>4431827</v>
      </c>
      <c r="CR87">
        <v>1125934.875</v>
      </c>
      <c r="CS87">
        <v>2500216</v>
      </c>
      <c r="CT87">
        <v>3028021.5</v>
      </c>
      <c r="CU87">
        <v>177685.09400000001</v>
      </c>
      <c r="CV87">
        <v>7977286</v>
      </c>
      <c r="CW87">
        <v>484623.68800000002</v>
      </c>
      <c r="CX87">
        <v>4109145.75</v>
      </c>
      <c r="CY87">
        <v>940511</v>
      </c>
      <c r="CZ87">
        <v>2338356.75</v>
      </c>
      <c r="DA87">
        <v>2317327.75</v>
      </c>
      <c r="DB87">
        <v>742534.68799999997</v>
      </c>
      <c r="DC87">
        <v>8267246</v>
      </c>
      <c r="DD87">
        <v>120085.914</v>
      </c>
      <c r="DE87">
        <v>35523.370999999999</v>
      </c>
      <c r="DF87">
        <v>9085632</v>
      </c>
      <c r="DG87">
        <v>2633853.75</v>
      </c>
      <c r="DH87">
        <v>3406558</v>
      </c>
      <c r="DI87">
        <v>2232570.25</v>
      </c>
      <c r="DJ87">
        <v>5921903</v>
      </c>
      <c r="DK87">
        <v>2244371.5</v>
      </c>
      <c r="DL87">
        <v>558200.625</v>
      </c>
      <c r="DM87">
        <v>762399.875</v>
      </c>
      <c r="DN87">
        <v>3308291</v>
      </c>
      <c r="DO87">
        <v>2860891.5</v>
      </c>
      <c r="DP87">
        <v>5735979.5</v>
      </c>
      <c r="DQ87">
        <v>1609864.5</v>
      </c>
      <c r="DR87">
        <v>702440.25</v>
      </c>
      <c r="DS87">
        <v>62461.546999999999</v>
      </c>
      <c r="DT87">
        <v>1223037</v>
      </c>
      <c r="DU87">
        <v>93397.702999999994</v>
      </c>
      <c r="DV87">
        <v>2150891.25</v>
      </c>
      <c r="DW87">
        <v>10074794</v>
      </c>
      <c r="DX87">
        <v>2349748.75</v>
      </c>
      <c r="DY87" s="1">
        <v>4635356.5</v>
      </c>
      <c r="DZ87">
        <v>2146865</v>
      </c>
      <c r="EA87">
        <v>3216207.5</v>
      </c>
      <c r="EB87">
        <v>6866182</v>
      </c>
      <c r="EC87">
        <v>5046404.5</v>
      </c>
      <c r="ED87">
        <v>1008558.375</v>
      </c>
      <c r="EE87">
        <v>8614450</v>
      </c>
      <c r="EF87">
        <v>5515474</v>
      </c>
      <c r="EG87">
        <v>1616360</v>
      </c>
      <c r="EH87">
        <v>4217637.5</v>
      </c>
      <c r="EI87">
        <v>2058752</v>
      </c>
      <c r="EJ87">
        <v>12947438</v>
      </c>
      <c r="EK87">
        <v>3842150.5</v>
      </c>
      <c r="EL87">
        <v>2336857.75</v>
      </c>
      <c r="EM87">
        <v>2758115</v>
      </c>
      <c r="EN87">
        <v>4061334.5</v>
      </c>
      <c r="EO87">
        <v>484231.21899999998</v>
      </c>
      <c r="EP87">
        <v>775210.68799999997</v>
      </c>
      <c r="EQ87">
        <v>14486628</v>
      </c>
      <c r="ER87">
        <v>808287.875</v>
      </c>
      <c r="ES87">
        <v>7383635</v>
      </c>
      <c r="ET87">
        <v>2639053.25</v>
      </c>
      <c r="EU87">
        <v>4881546</v>
      </c>
      <c r="EV87">
        <v>1237680.125</v>
      </c>
      <c r="EW87">
        <v>346331.68800000002</v>
      </c>
      <c r="EX87">
        <v>915339.43799999997</v>
      </c>
      <c r="EY87">
        <v>4719717.5</v>
      </c>
      <c r="EZ87">
        <v>5265271</v>
      </c>
      <c r="FA87">
        <v>1224080.625</v>
      </c>
      <c r="FB87">
        <v>1595143</v>
      </c>
      <c r="FC87">
        <v>330489.625</v>
      </c>
      <c r="FD87">
        <v>209299.21900000001</v>
      </c>
      <c r="FE87">
        <v>2519901.25</v>
      </c>
      <c r="FF87">
        <v>13416646</v>
      </c>
      <c r="FG87">
        <v>392089.43800000002</v>
      </c>
      <c r="FH87">
        <v>1125710</v>
      </c>
      <c r="FI87">
        <v>17743.303</v>
      </c>
      <c r="FJ87">
        <v>29360.738000000001</v>
      </c>
      <c r="FK87">
        <v>105124.148</v>
      </c>
      <c r="FL87">
        <v>2769127.25</v>
      </c>
      <c r="FM87">
        <v>769255.43799999997</v>
      </c>
      <c r="FN87">
        <v>4742111.5</v>
      </c>
      <c r="FO87">
        <v>2332574</v>
      </c>
      <c r="FP87">
        <v>3465107.25</v>
      </c>
      <c r="FQ87">
        <v>1343074</v>
      </c>
      <c r="FR87">
        <v>2052041.875</v>
      </c>
      <c r="FS87">
        <v>5819501.5</v>
      </c>
      <c r="FT87">
        <v>1591786.75</v>
      </c>
      <c r="FU87">
        <v>1003811.875</v>
      </c>
      <c r="FV87">
        <v>2426539.75</v>
      </c>
      <c r="FW87">
        <v>1148576.125</v>
      </c>
      <c r="FX87">
        <v>723528.31200000003</v>
      </c>
      <c r="FY87">
        <v>4429304</v>
      </c>
      <c r="FZ87">
        <v>6091808</v>
      </c>
      <c r="GA87">
        <v>2139929</v>
      </c>
      <c r="GB87">
        <v>981513.43799999997</v>
      </c>
      <c r="GC87">
        <v>766867.18799999997</v>
      </c>
      <c r="GD87">
        <v>267651.21899999998</v>
      </c>
      <c r="GE87">
        <v>2272291.75</v>
      </c>
      <c r="GF87">
        <v>2623049</v>
      </c>
      <c r="GG87">
        <v>4159244</v>
      </c>
      <c r="GH87">
        <v>57440.938000000002</v>
      </c>
      <c r="GI87">
        <v>1391313.125</v>
      </c>
      <c r="GJ87">
        <v>930522.68799999997</v>
      </c>
      <c r="GK87">
        <v>929690.31200000003</v>
      </c>
      <c r="GL87">
        <v>1864009</v>
      </c>
      <c r="GM87">
        <v>1802073.875</v>
      </c>
      <c r="GN87">
        <v>135514.42199999999</v>
      </c>
      <c r="GO87">
        <v>1087512.25</v>
      </c>
      <c r="GP87">
        <v>1416656.5</v>
      </c>
      <c r="GQ87">
        <v>184345.56200000001</v>
      </c>
      <c r="GR87">
        <v>389745.625</v>
      </c>
      <c r="GS87">
        <v>3308586.5</v>
      </c>
      <c r="GT87">
        <v>3231616.75</v>
      </c>
      <c r="GU87">
        <v>240655.32800000001</v>
      </c>
      <c r="GV87">
        <v>891268.125</v>
      </c>
      <c r="GW87">
        <v>1383619</v>
      </c>
      <c r="GX87">
        <v>2742460</v>
      </c>
      <c r="GY87">
        <v>125087.727</v>
      </c>
      <c r="GZ87">
        <v>23943.16</v>
      </c>
      <c r="HA87">
        <v>630022.75</v>
      </c>
      <c r="HB87">
        <v>2134509</v>
      </c>
      <c r="HC87">
        <v>899799.06200000003</v>
      </c>
      <c r="HD87">
        <v>126023.45299999999</v>
      </c>
      <c r="HE87">
        <v>771334.75</v>
      </c>
      <c r="HF87">
        <v>1154319.125</v>
      </c>
      <c r="HG87">
        <v>2353691.5</v>
      </c>
      <c r="HH87">
        <v>125368.531</v>
      </c>
      <c r="HI87">
        <v>824998.25</v>
      </c>
      <c r="HJ87">
        <v>755345.125</v>
      </c>
      <c r="HK87">
        <v>167248.67199999999</v>
      </c>
      <c r="HL87">
        <v>863183.56200000003</v>
      </c>
      <c r="HM87">
        <v>17657.398000000001</v>
      </c>
      <c r="HN87">
        <v>629563</v>
      </c>
      <c r="HO87">
        <v>1115813.75</v>
      </c>
      <c r="HP87">
        <v>27264.298999999999</v>
      </c>
      <c r="HQ87">
        <v>4448669</v>
      </c>
      <c r="HR87">
        <v>2847113.5</v>
      </c>
      <c r="HS87">
        <v>81602.233999999997</v>
      </c>
      <c r="HT87">
        <v>8584495</v>
      </c>
      <c r="HU87">
        <v>1991672.625</v>
      </c>
      <c r="HV87">
        <v>159684.53099999999</v>
      </c>
      <c r="HW87">
        <v>222533.125</v>
      </c>
      <c r="HX87">
        <v>875261</v>
      </c>
      <c r="HY87">
        <v>1800753.125</v>
      </c>
      <c r="HZ87">
        <v>200350.766</v>
      </c>
      <c r="IA87">
        <v>248423.93799999999</v>
      </c>
      <c r="IB87">
        <v>121403.586</v>
      </c>
      <c r="IC87">
        <v>1249677.25</v>
      </c>
      <c r="ID87">
        <v>2402637.75</v>
      </c>
      <c r="IE87">
        <v>756010</v>
      </c>
      <c r="IF87">
        <v>1661379</v>
      </c>
      <c r="IG87">
        <v>1753785.75</v>
      </c>
      <c r="IH87">
        <v>563748.25</v>
      </c>
      <c r="II87">
        <v>785379.68799999997</v>
      </c>
      <c r="IJ87">
        <v>1516285.25</v>
      </c>
      <c r="IK87">
        <v>1109074.875</v>
      </c>
      <c r="IL87">
        <v>123471.094</v>
      </c>
      <c r="IM87">
        <v>612235.375</v>
      </c>
      <c r="IN87">
        <v>118211.57</v>
      </c>
      <c r="IO87">
        <v>60566.152000000002</v>
      </c>
      <c r="IP87">
        <v>215362.28099999999</v>
      </c>
      <c r="IQ87">
        <v>89052.937999999995</v>
      </c>
      <c r="IR87">
        <v>108032.258</v>
      </c>
      <c r="IS87">
        <v>40052.254000000001</v>
      </c>
      <c r="IT87">
        <v>8900.1350000000002</v>
      </c>
      <c r="IU87">
        <v>8937.6880000000001</v>
      </c>
      <c r="IV87">
        <v>39317.266000000003</v>
      </c>
    </row>
    <row r="88" spans="1:256" x14ac:dyDescent="0.15">
      <c r="A88">
        <v>1964.4649999999999</v>
      </c>
      <c r="B88">
        <v>2752.0050000000001</v>
      </c>
      <c r="C88">
        <v>29653.289000000001</v>
      </c>
      <c r="D88">
        <v>101706.67200000001</v>
      </c>
      <c r="E88">
        <v>215398.56200000001</v>
      </c>
      <c r="F88">
        <v>856238.625</v>
      </c>
      <c r="G88">
        <v>181883</v>
      </c>
      <c r="H88">
        <v>10768.797</v>
      </c>
      <c r="I88">
        <v>272897.68800000002</v>
      </c>
      <c r="J88">
        <v>107558.57</v>
      </c>
      <c r="K88">
        <v>682836.18799999997</v>
      </c>
      <c r="L88">
        <v>664142.375</v>
      </c>
      <c r="M88">
        <v>911061.06200000003</v>
      </c>
      <c r="N88">
        <v>33190.019999999997</v>
      </c>
      <c r="O88">
        <v>1378930.125</v>
      </c>
      <c r="P88">
        <v>1074297.625</v>
      </c>
      <c r="Q88">
        <v>2802238.5</v>
      </c>
      <c r="R88">
        <v>120503.391</v>
      </c>
      <c r="S88">
        <v>378075.68800000002</v>
      </c>
      <c r="T88">
        <v>1081799.5</v>
      </c>
      <c r="U88">
        <v>859934</v>
      </c>
      <c r="V88">
        <v>5523254.5</v>
      </c>
      <c r="W88">
        <v>3317561.25</v>
      </c>
      <c r="X88">
        <v>538084.31200000003</v>
      </c>
      <c r="Y88">
        <v>5279.4830000000002</v>
      </c>
      <c r="Z88">
        <v>2117762</v>
      </c>
      <c r="AA88">
        <v>186753.96900000001</v>
      </c>
      <c r="AB88">
        <v>863578.625</v>
      </c>
      <c r="AC88">
        <v>449168.5</v>
      </c>
      <c r="AD88">
        <v>164211.59400000001</v>
      </c>
      <c r="AE88">
        <v>140142.79699999999</v>
      </c>
      <c r="AF88">
        <v>2035634.25</v>
      </c>
      <c r="AG88">
        <v>6039423</v>
      </c>
      <c r="AH88">
        <v>2333636.5</v>
      </c>
      <c r="AI88">
        <v>1276528.5</v>
      </c>
      <c r="AJ88">
        <v>399480.25</v>
      </c>
      <c r="AK88">
        <v>2937271.5</v>
      </c>
      <c r="AL88">
        <v>2281671</v>
      </c>
      <c r="AM88">
        <v>931886.625</v>
      </c>
      <c r="AN88">
        <v>4037423.5</v>
      </c>
      <c r="AO88">
        <v>439394.96899999998</v>
      </c>
      <c r="AP88">
        <v>4348395.5</v>
      </c>
      <c r="AQ88">
        <v>139013.79699999999</v>
      </c>
      <c r="AR88">
        <v>1261207.5</v>
      </c>
      <c r="AS88">
        <v>2413164.75</v>
      </c>
      <c r="AT88">
        <v>224350.28099999999</v>
      </c>
      <c r="AU88">
        <v>2508817.25</v>
      </c>
      <c r="AV88">
        <v>5005867</v>
      </c>
      <c r="AW88">
        <v>1727600</v>
      </c>
      <c r="AX88">
        <v>97953.851999999999</v>
      </c>
      <c r="AY88">
        <v>3465070</v>
      </c>
      <c r="AZ88">
        <v>2361535.75</v>
      </c>
      <c r="BA88">
        <v>2552719</v>
      </c>
      <c r="BB88">
        <v>1222391.75</v>
      </c>
      <c r="BC88">
        <v>2243366.75</v>
      </c>
      <c r="BD88">
        <v>519894.56199999998</v>
      </c>
      <c r="BE88">
        <v>2000721.25</v>
      </c>
      <c r="BF88">
        <v>394475.28100000002</v>
      </c>
      <c r="BG88">
        <v>3641731.75</v>
      </c>
      <c r="BH88">
        <v>3808639</v>
      </c>
      <c r="BI88">
        <v>2103046.25</v>
      </c>
      <c r="BJ88">
        <v>211019.359</v>
      </c>
      <c r="BK88">
        <v>2026774.75</v>
      </c>
      <c r="BL88">
        <v>391591.75</v>
      </c>
      <c r="BM88">
        <v>5281357</v>
      </c>
      <c r="BN88">
        <v>1312424.625</v>
      </c>
      <c r="BO88">
        <v>2245028.25</v>
      </c>
      <c r="BP88">
        <v>2366425.5</v>
      </c>
      <c r="BQ88">
        <v>1421070.125</v>
      </c>
      <c r="BR88">
        <v>1045360.938</v>
      </c>
      <c r="BS88">
        <v>1138782.125</v>
      </c>
      <c r="BT88">
        <v>1617886.375</v>
      </c>
      <c r="BU88">
        <v>1297892.875</v>
      </c>
      <c r="BV88">
        <v>189499.15599999999</v>
      </c>
      <c r="BW88">
        <v>311175.71899999998</v>
      </c>
      <c r="BX88">
        <v>2450113.75</v>
      </c>
      <c r="BY88">
        <v>3217805.25</v>
      </c>
      <c r="BZ88">
        <v>1120254.875</v>
      </c>
      <c r="CA88">
        <v>4987221</v>
      </c>
      <c r="CB88">
        <v>568740</v>
      </c>
      <c r="CC88">
        <v>4384732.5</v>
      </c>
      <c r="CD88">
        <v>755285.5</v>
      </c>
      <c r="CE88">
        <v>3450523.25</v>
      </c>
      <c r="CF88">
        <v>1668085.5</v>
      </c>
      <c r="CG88">
        <v>3733072.5</v>
      </c>
      <c r="CH88">
        <v>6660319.5</v>
      </c>
      <c r="CI88">
        <v>2595213</v>
      </c>
      <c r="CJ88">
        <v>580798.875</v>
      </c>
      <c r="CK88">
        <v>1223762.125</v>
      </c>
      <c r="CL88">
        <v>1693340.125</v>
      </c>
      <c r="CM88">
        <v>5367180</v>
      </c>
      <c r="CN88">
        <v>2250990.5</v>
      </c>
      <c r="CO88">
        <v>618962.375</v>
      </c>
      <c r="CP88">
        <v>2787380.5</v>
      </c>
      <c r="CQ88">
        <v>447665.06199999998</v>
      </c>
      <c r="CR88">
        <v>7099738.5</v>
      </c>
      <c r="CS88">
        <v>4262638</v>
      </c>
      <c r="CT88">
        <v>1041524.625</v>
      </c>
      <c r="CU88">
        <v>726383.43799999997</v>
      </c>
      <c r="CV88">
        <v>3140594.75</v>
      </c>
      <c r="CW88">
        <v>6929720.5</v>
      </c>
      <c r="CX88">
        <v>2179646.75</v>
      </c>
      <c r="CY88">
        <v>3190806.5</v>
      </c>
      <c r="CZ88">
        <v>1134258.625</v>
      </c>
      <c r="DA88">
        <v>6839587.5</v>
      </c>
      <c r="DB88">
        <v>1319929</v>
      </c>
      <c r="DC88">
        <v>141789.375</v>
      </c>
      <c r="DD88">
        <v>6991445</v>
      </c>
      <c r="DE88">
        <v>2535037.5</v>
      </c>
      <c r="DF88">
        <v>6918272.5</v>
      </c>
      <c r="DG88">
        <v>4605721</v>
      </c>
      <c r="DH88">
        <v>1376890.5</v>
      </c>
      <c r="DI88">
        <v>6621059</v>
      </c>
      <c r="DJ88">
        <v>11022982</v>
      </c>
      <c r="DK88">
        <v>464355.65600000002</v>
      </c>
      <c r="DL88">
        <v>1938515.625</v>
      </c>
      <c r="DM88">
        <v>158991.96900000001</v>
      </c>
      <c r="DN88">
        <v>1322082.375</v>
      </c>
      <c r="DO88">
        <v>15953174</v>
      </c>
      <c r="DP88">
        <v>1743777</v>
      </c>
      <c r="DQ88">
        <v>7342197</v>
      </c>
      <c r="DR88">
        <v>2720339.5</v>
      </c>
      <c r="DS88">
        <v>2801986.25</v>
      </c>
      <c r="DT88">
        <v>737918.68799999997</v>
      </c>
      <c r="DU88">
        <v>2280836.5</v>
      </c>
      <c r="DV88">
        <v>4162419.5</v>
      </c>
      <c r="DW88">
        <v>7386969</v>
      </c>
      <c r="DX88">
        <v>3167793.25</v>
      </c>
      <c r="DY88" s="1">
        <v>7548212</v>
      </c>
      <c r="DZ88">
        <v>6001256</v>
      </c>
      <c r="EA88">
        <v>1881020</v>
      </c>
      <c r="EB88">
        <v>436148.68800000002</v>
      </c>
      <c r="EC88">
        <v>1631610.5</v>
      </c>
      <c r="ED88">
        <v>7224788</v>
      </c>
      <c r="EE88">
        <v>4428718</v>
      </c>
      <c r="EF88">
        <v>744227.18799999997</v>
      </c>
      <c r="EG88">
        <v>701030.375</v>
      </c>
      <c r="EH88">
        <v>6990005.5</v>
      </c>
      <c r="EI88">
        <v>1002798.688</v>
      </c>
      <c r="EJ88">
        <v>1157070.5</v>
      </c>
      <c r="EK88" s="2">
        <v>7663934.5</v>
      </c>
      <c r="EL88">
        <v>636960.31200000003</v>
      </c>
      <c r="EM88">
        <v>1608898.25</v>
      </c>
      <c r="EN88">
        <v>12524130</v>
      </c>
      <c r="EO88">
        <v>1249994.75</v>
      </c>
      <c r="EP88">
        <v>2122376.25</v>
      </c>
      <c r="EQ88">
        <v>295371.43800000002</v>
      </c>
      <c r="ER88">
        <v>1839191.5</v>
      </c>
      <c r="ES88">
        <v>5049121</v>
      </c>
      <c r="ET88">
        <v>1746605.625</v>
      </c>
      <c r="EU88">
        <v>449861.31199999998</v>
      </c>
      <c r="EV88">
        <v>812465</v>
      </c>
      <c r="EW88">
        <v>2107787</v>
      </c>
      <c r="EX88">
        <v>2491264.5</v>
      </c>
      <c r="EY88">
        <v>2439393.25</v>
      </c>
      <c r="EZ88">
        <v>4053211.75</v>
      </c>
      <c r="FA88">
        <v>961014.31200000003</v>
      </c>
      <c r="FB88">
        <v>222076.18799999999</v>
      </c>
      <c r="FC88">
        <v>261188.016</v>
      </c>
      <c r="FD88">
        <v>285288.96899999998</v>
      </c>
      <c r="FE88">
        <v>14127446</v>
      </c>
      <c r="FF88">
        <v>3579731.25</v>
      </c>
      <c r="FG88">
        <v>1130047.5</v>
      </c>
      <c r="FH88">
        <v>1258879.625</v>
      </c>
      <c r="FI88">
        <v>1324142.125</v>
      </c>
      <c r="FJ88">
        <v>1104656.625</v>
      </c>
      <c r="FK88">
        <v>4234612</v>
      </c>
      <c r="FL88">
        <v>3960798</v>
      </c>
      <c r="FM88">
        <v>3368703.75</v>
      </c>
      <c r="FN88">
        <v>3144103.5</v>
      </c>
      <c r="FO88">
        <v>10691060</v>
      </c>
      <c r="FP88">
        <v>944749.93799999997</v>
      </c>
      <c r="FQ88">
        <v>3500651.25</v>
      </c>
      <c r="FR88">
        <v>3387865.5</v>
      </c>
      <c r="FS88">
        <v>353628</v>
      </c>
      <c r="FT88">
        <v>1557385.875</v>
      </c>
      <c r="FU88">
        <v>1866709</v>
      </c>
      <c r="FV88">
        <v>4127640.5</v>
      </c>
      <c r="FW88">
        <v>1219021.75</v>
      </c>
      <c r="FX88">
        <v>1933205.375</v>
      </c>
      <c r="FY88">
        <v>4601154</v>
      </c>
      <c r="FZ88">
        <v>21779.405999999999</v>
      </c>
      <c r="GA88">
        <v>360666.68800000002</v>
      </c>
      <c r="GB88">
        <v>1200499.125</v>
      </c>
      <c r="GC88">
        <v>3819312.75</v>
      </c>
      <c r="GD88">
        <v>701126</v>
      </c>
      <c r="GE88">
        <v>7823077</v>
      </c>
      <c r="GF88">
        <v>565044.18799999997</v>
      </c>
      <c r="GG88">
        <v>2331885.75</v>
      </c>
      <c r="GH88">
        <v>523657</v>
      </c>
      <c r="GI88">
        <v>1186956.125</v>
      </c>
      <c r="GJ88">
        <v>3485453.75</v>
      </c>
      <c r="GK88">
        <v>1697033.25</v>
      </c>
      <c r="GL88">
        <v>2298796.5</v>
      </c>
      <c r="GM88">
        <v>287404.93800000002</v>
      </c>
      <c r="GN88">
        <v>117173.95299999999</v>
      </c>
      <c r="GO88">
        <v>365614.75</v>
      </c>
      <c r="GP88">
        <v>863574.06200000003</v>
      </c>
      <c r="GQ88">
        <v>602505.875</v>
      </c>
      <c r="GR88">
        <v>3607668.5</v>
      </c>
      <c r="GS88">
        <v>440532.90600000002</v>
      </c>
      <c r="GT88">
        <v>3299571</v>
      </c>
      <c r="GU88">
        <v>444222.65600000002</v>
      </c>
      <c r="GV88">
        <v>750384.125</v>
      </c>
      <c r="GW88">
        <v>208877.28099999999</v>
      </c>
      <c r="GX88">
        <v>808738.625</v>
      </c>
      <c r="GY88">
        <v>4160771.25</v>
      </c>
      <c r="GZ88">
        <v>1988812</v>
      </c>
      <c r="HA88">
        <v>3898111.5</v>
      </c>
      <c r="HB88">
        <v>5140633</v>
      </c>
      <c r="HC88">
        <v>158636.109</v>
      </c>
      <c r="HD88">
        <v>3218994</v>
      </c>
      <c r="HE88">
        <v>620359.56200000003</v>
      </c>
      <c r="HF88">
        <v>1205601.875</v>
      </c>
      <c r="HG88">
        <v>2380306.5</v>
      </c>
      <c r="HH88">
        <v>1213570</v>
      </c>
      <c r="HI88">
        <v>2461987</v>
      </c>
      <c r="HJ88">
        <v>1206775.75</v>
      </c>
      <c r="HK88">
        <v>2706931</v>
      </c>
      <c r="HL88">
        <v>1374440.5</v>
      </c>
      <c r="HM88">
        <v>570757.31200000003</v>
      </c>
      <c r="HN88">
        <v>1430050.625</v>
      </c>
      <c r="HO88">
        <v>160559.96900000001</v>
      </c>
      <c r="HP88">
        <v>2088139.5</v>
      </c>
      <c r="HQ88">
        <v>1831773.625</v>
      </c>
      <c r="HR88">
        <v>486237.25</v>
      </c>
      <c r="HS88">
        <v>2256689.75</v>
      </c>
      <c r="HT88">
        <v>98773.812000000005</v>
      </c>
      <c r="HU88">
        <v>1931604.25</v>
      </c>
      <c r="HV88">
        <v>519468.75</v>
      </c>
      <c r="HW88">
        <v>1555483.375</v>
      </c>
      <c r="HX88">
        <v>331515.43800000002</v>
      </c>
      <c r="HY88">
        <v>297764.46899999998</v>
      </c>
      <c r="HZ88">
        <v>2311119</v>
      </c>
      <c r="IA88">
        <v>125397.82</v>
      </c>
      <c r="IB88">
        <v>920816.43799999997</v>
      </c>
      <c r="IC88">
        <v>223118.609</v>
      </c>
      <c r="ID88">
        <v>196212.18799999999</v>
      </c>
      <c r="IE88">
        <v>45946.858999999997</v>
      </c>
      <c r="IF88">
        <v>3779783.75</v>
      </c>
      <c r="IG88">
        <v>462013.15600000002</v>
      </c>
      <c r="IH88">
        <v>432568.46899999998</v>
      </c>
      <c r="II88">
        <v>1007102.25</v>
      </c>
      <c r="IJ88">
        <v>891087.125</v>
      </c>
      <c r="IK88">
        <v>959592.125</v>
      </c>
      <c r="IL88">
        <v>1352274.875</v>
      </c>
      <c r="IM88">
        <v>787070.06200000003</v>
      </c>
      <c r="IN88">
        <v>2375118.5</v>
      </c>
      <c r="IO88">
        <v>569634.06200000003</v>
      </c>
      <c r="IP88">
        <v>511570.71899999998</v>
      </c>
      <c r="IQ88">
        <v>107340.844</v>
      </c>
      <c r="IR88">
        <v>169957.82800000001</v>
      </c>
      <c r="IS88">
        <v>4667.1580000000004</v>
      </c>
      <c r="IT88">
        <v>364867.21899999998</v>
      </c>
      <c r="IU88">
        <v>23950.206999999999</v>
      </c>
      <c r="IV88">
        <v>2411.1840000000002</v>
      </c>
    </row>
    <row r="89" spans="1:256" x14ac:dyDescent="0.15">
      <c r="A89">
        <v>50353.777000000002</v>
      </c>
      <c r="B89">
        <v>25600.92</v>
      </c>
      <c r="C89">
        <v>6275.5829999999996</v>
      </c>
      <c r="D89">
        <v>206855.484</v>
      </c>
      <c r="E89">
        <v>111530.133</v>
      </c>
      <c r="F89">
        <v>177229.40599999999</v>
      </c>
      <c r="G89">
        <v>74458.562000000005</v>
      </c>
      <c r="H89">
        <v>148530.15599999999</v>
      </c>
      <c r="I89">
        <v>242868.21900000001</v>
      </c>
      <c r="J89">
        <v>643272.375</v>
      </c>
      <c r="K89">
        <v>689064.5</v>
      </c>
      <c r="L89">
        <v>61906.101999999999</v>
      </c>
      <c r="M89">
        <v>2162607</v>
      </c>
      <c r="N89">
        <v>300063.31199999998</v>
      </c>
      <c r="O89">
        <v>2383629.5</v>
      </c>
      <c r="P89">
        <v>1631003.375</v>
      </c>
      <c r="Q89">
        <v>1363691.125</v>
      </c>
      <c r="R89">
        <v>856467.43799999997</v>
      </c>
      <c r="S89">
        <v>3068602.75</v>
      </c>
      <c r="T89">
        <v>214785.70300000001</v>
      </c>
      <c r="U89">
        <v>1041235.25</v>
      </c>
      <c r="V89">
        <v>492472</v>
      </c>
      <c r="W89">
        <v>124860.17200000001</v>
      </c>
      <c r="X89">
        <v>2129788</v>
      </c>
      <c r="Y89">
        <v>346743.25</v>
      </c>
      <c r="Z89">
        <v>39199.906000000003</v>
      </c>
      <c r="AA89">
        <v>301216.78100000002</v>
      </c>
      <c r="AB89">
        <v>6138159</v>
      </c>
      <c r="AC89">
        <v>1020249.438</v>
      </c>
      <c r="AD89">
        <v>973595.125</v>
      </c>
      <c r="AE89">
        <v>233844.891</v>
      </c>
      <c r="AF89">
        <v>754907.375</v>
      </c>
      <c r="AG89">
        <v>33226.285000000003</v>
      </c>
      <c r="AH89">
        <v>3016635.5</v>
      </c>
      <c r="AI89">
        <v>816426.125</v>
      </c>
      <c r="AJ89">
        <v>979083</v>
      </c>
      <c r="AK89">
        <v>1270516.625</v>
      </c>
      <c r="AL89">
        <v>927370.75</v>
      </c>
      <c r="AM89">
        <v>209863.92199999999</v>
      </c>
      <c r="AN89">
        <v>1593669.125</v>
      </c>
      <c r="AO89">
        <v>1019324.75</v>
      </c>
      <c r="AP89">
        <v>358994.875</v>
      </c>
      <c r="AQ89">
        <v>3278982.75</v>
      </c>
      <c r="AR89">
        <v>5223912</v>
      </c>
      <c r="AS89">
        <v>47823.976999999999</v>
      </c>
      <c r="AT89">
        <v>3609031.5</v>
      </c>
      <c r="AU89">
        <v>8119633</v>
      </c>
      <c r="AV89">
        <v>191851.43799999999</v>
      </c>
      <c r="AW89">
        <v>4302911.5</v>
      </c>
      <c r="AX89">
        <v>5009.2359999999999</v>
      </c>
      <c r="AY89">
        <v>229463.54699999999</v>
      </c>
      <c r="AZ89">
        <v>1996268.875</v>
      </c>
      <c r="BA89">
        <v>2811662.75</v>
      </c>
      <c r="BB89">
        <v>359814.68800000002</v>
      </c>
      <c r="BC89">
        <v>1756454.5</v>
      </c>
      <c r="BD89">
        <v>2727135.25</v>
      </c>
      <c r="BE89">
        <v>1551011.625</v>
      </c>
      <c r="BF89">
        <v>517231.75</v>
      </c>
      <c r="BG89">
        <v>968089</v>
      </c>
      <c r="BH89">
        <v>951690.43799999997</v>
      </c>
      <c r="BI89">
        <v>633170.43799999997</v>
      </c>
      <c r="BJ89">
        <v>775875.25</v>
      </c>
      <c r="BK89">
        <v>1211607.5</v>
      </c>
      <c r="BL89">
        <v>870135</v>
      </c>
      <c r="BM89">
        <v>407947.09399999998</v>
      </c>
      <c r="BN89">
        <v>525635.56200000003</v>
      </c>
      <c r="BO89">
        <v>15054.522000000001</v>
      </c>
      <c r="BP89">
        <v>6048009</v>
      </c>
      <c r="BQ89">
        <v>1270980.75</v>
      </c>
      <c r="BR89">
        <v>1696437.5</v>
      </c>
      <c r="BS89">
        <v>531264.875</v>
      </c>
      <c r="BT89">
        <v>75139.812000000005</v>
      </c>
      <c r="BU89">
        <v>2635927.75</v>
      </c>
      <c r="BV89">
        <v>433113.125</v>
      </c>
      <c r="BW89">
        <v>657703.43799999997</v>
      </c>
      <c r="BX89">
        <v>4077050.5</v>
      </c>
      <c r="BY89">
        <v>3228974.25</v>
      </c>
      <c r="BZ89">
        <v>1168417.125</v>
      </c>
      <c r="CA89">
        <v>699360.75</v>
      </c>
      <c r="CB89">
        <v>2883860.5</v>
      </c>
      <c r="CC89">
        <v>1886237.75</v>
      </c>
      <c r="CD89">
        <v>1902538</v>
      </c>
      <c r="CE89">
        <v>1852854.25</v>
      </c>
      <c r="CF89">
        <v>7276905</v>
      </c>
      <c r="CG89">
        <v>191803.68799999999</v>
      </c>
      <c r="CH89">
        <v>704209.625</v>
      </c>
      <c r="CI89">
        <v>857049.56200000003</v>
      </c>
      <c r="CJ89">
        <v>828761.875</v>
      </c>
      <c r="CK89">
        <v>860621.125</v>
      </c>
      <c r="CL89">
        <v>2861589</v>
      </c>
      <c r="CM89">
        <v>248544.984</v>
      </c>
      <c r="CN89">
        <v>1784249.25</v>
      </c>
      <c r="CO89">
        <v>200180.54699999999</v>
      </c>
      <c r="CP89">
        <v>4713581</v>
      </c>
      <c r="CQ89">
        <v>3607060.5</v>
      </c>
      <c r="CR89">
        <v>1053730</v>
      </c>
      <c r="CS89">
        <v>3065121.25</v>
      </c>
      <c r="CT89">
        <v>5575586</v>
      </c>
      <c r="CU89">
        <v>5199075</v>
      </c>
      <c r="CV89">
        <v>4187950</v>
      </c>
      <c r="CW89">
        <v>1387557</v>
      </c>
      <c r="CX89">
        <v>7975182</v>
      </c>
      <c r="CY89">
        <v>3718290.75</v>
      </c>
      <c r="CZ89">
        <v>2252515.5</v>
      </c>
      <c r="DA89">
        <v>145250.53099999999</v>
      </c>
      <c r="DB89">
        <v>1351701.75</v>
      </c>
      <c r="DC89">
        <v>2125849</v>
      </c>
      <c r="DD89">
        <v>2146064.75</v>
      </c>
      <c r="DE89">
        <v>78052.508000000002</v>
      </c>
      <c r="DF89">
        <v>1353561.75</v>
      </c>
      <c r="DG89">
        <v>95177.141000000003</v>
      </c>
      <c r="DH89">
        <v>2288246.25</v>
      </c>
      <c r="DI89">
        <v>2832817</v>
      </c>
      <c r="DJ89">
        <v>1719392.625</v>
      </c>
      <c r="DK89">
        <v>460459.15600000002</v>
      </c>
      <c r="DL89">
        <v>780452.625</v>
      </c>
      <c r="DM89">
        <v>5329222</v>
      </c>
      <c r="DN89">
        <v>12073083</v>
      </c>
      <c r="DO89">
        <v>103843.914</v>
      </c>
      <c r="DP89">
        <v>582376.93799999997</v>
      </c>
      <c r="DQ89">
        <v>4851298</v>
      </c>
      <c r="DR89">
        <v>5685401.5</v>
      </c>
      <c r="DS89">
        <v>589108.06200000003</v>
      </c>
      <c r="DT89">
        <v>6033470.5</v>
      </c>
      <c r="DU89">
        <v>1389301.125</v>
      </c>
      <c r="DV89">
        <v>966815.75</v>
      </c>
      <c r="DW89">
        <v>952390.875</v>
      </c>
      <c r="DX89">
        <v>2432510.25</v>
      </c>
      <c r="DY89" s="1">
        <v>6381485</v>
      </c>
      <c r="DZ89">
        <v>4914543</v>
      </c>
      <c r="EA89">
        <v>3563847.75</v>
      </c>
      <c r="EB89">
        <v>1173589.375</v>
      </c>
      <c r="EC89">
        <v>3274847.5</v>
      </c>
      <c r="ED89">
        <v>5492980.5</v>
      </c>
      <c r="EE89">
        <v>141549.92199999999</v>
      </c>
      <c r="EF89">
        <v>2310828</v>
      </c>
      <c r="EG89">
        <v>1173072.75</v>
      </c>
      <c r="EH89">
        <v>3605403.5</v>
      </c>
      <c r="EI89">
        <v>1417006</v>
      </c>
      <c r="EJ89">
        <v>3690804.75</v>
      </c>
      <c r="EK89">
        <v>27875.23</v>
      </c>
      <c r="EL89">
        <v>9063051</v>
      </c>
      <c r="EM89">
        <v>423147.71899999998</v>
      </c>
      <c r="EN89">
        <v>3984761.5</v>
      </c>
      <c r="EO89">
        <v>3466243</v>
      </c>
      <c r="EP89">
        <v>3553639.5</v>
      </c>
      <c r="EQ89">
        <v>3749130.25</v>
      </c>
      <c r="ER89">
        <v>2185435.5</v>
      </c>
      <c r="ES89">
        <v>12117491</v>
      </c>
      <c r="ET89">
        <v>1481320.375</v>
      </c>
      <c r="EU89">
        <v>189744.21900000001</v>
      </c>
      <c r="EV89">
        <v>4399762</v>
      </c>
      <c r="EW89">
        <v>4309132</v>
      </c>
      <c r="EX89">
        <v>3682113</v>
      </c>
      <c r="EY89">
        <v>2264716.75</v>
      </c>
      <c r="EZ89">
        <v>5842208.5</v>
      </c>
      <c r="FA89">
        <v>1120950.25</v>
      </c>
      <c r="FB89">
        <v>375187.96899999998</v>
      </c>
      <c r="FC89">
        <v>9752350</v>
      </c>
      <c r="FD89">
        <v>2855251.5</v>
      </c>
      <c r="FE89">
        <v>1737317.875</v>
      </c>
      <c r="FF89">
        <v>1849795.875</v>
      </c>
      <c r="FG89">
        <v>1338738</v>
      </c>
      <c r="FH89">
        <v>1220165.125</v>
      </c>
      <c r="FI89">
        <v>2282843</v>
      </c>
      <c r="FJ89">
        <v>341662.53100000002</v>
      </c>
      <c r="FK89">
        <v>1648016.875</v>
      </c>
      <c r="FL89">
        <v>1997767.75</v>
      </c>
      <c r="FM89">
        <v>4227293</v>
      </c>
      <c r="FN89">
        <v>3421240.5</v>
      </c>
      <c r="FO89">
        <v>359457.31199999998</v>
      </c>
      <c r="FP89">
        <v>2903277</v>
      </c>
      <c r="FQ89">
        <v>1757852</v>
      </c>
      <c r="FR89">
        <v>317680.06199999998</v>
      </c>
      <c r="FS89">
        <v>847153.43799999997</v>
      </c>
      <c r="FT89">
        <v>2024820</v>
      </c>
      <c r="FU89">
        <v>3552668.25</v>
      </c>
      <c r="FV89">
        <v>685809.68799999997</v>
      </c>
      <c r="FW89">
        <v>1317823.875</v>
      </c>
      <c r="FX89">
        <v>2870143.5</v>
      </c>
      <c r="FY89">
        <v>1684062.875</v>
      </c>
      <c r="FZ89">
        <v>407293.15600000002</v>
      </c>
      <c r="GA89">
        <v>4909739</v>
      </c>
      <c r="GB89">
        <v>497375</v>
      </c>
      <c r="GC89">
        <v>739376.31200000003</v>
      </c>
      <c r="GD89">
        <v>2604291.5</v>
      </c>
      <c r="GE89">
        <v>205458.43799999999</v>
      </c>
      <c r="GF89">
        <v>2700195.25</v>
      </c>
      <c r="GG89">
        <v>2093859.375</v>
      </c>
      <c r="GH89">
        <v>138244.70300000001</v>
      </c>
      <c r="GI89">
        <v>532063.75</v>
      </c>
      <c r="GJ89">
        <v>2892762.75</v>
      </c>
      <c r="GK89">
        <v>2024975.75</v>
      </c>
      <c r="GL89">
        <v>965070.875</v>
      </c>
      <c r="GM89">
        <v>29834.67</v>
      </c>
      <c r="GN89">
        <v>435432.18800000002</v>
      </c>
      <c r="GO89">
        <v>3209274</v>
      </c>
      <c r="GP89">
        <v>2752584</v>
      </c>
      <c r="GQ89">
        <v>3487541.5</v>
      </c>
      <c r="GR89">
        <v>792581.5</v>
      </c>
      <c r="GS89">
        <v>3788020.75</v>
      </c>
      <c r="GT89">
        <v>107360.95299999999</v>
      </c>
      <c r="GU89">
        <v>2219833</v>
      </c>
      <c r="GV89">
        <v>10600075</v>
      </c>
      <c r="GW89">
        <v>450100.96899999998</v>
      </c>
      <c r="GX89">
        <v>600214.75</v>
      </c>
      <c r="GY89">
        <v>6561440</v>
      </c>
      <c r="GZ89">
        <v>3174817</v>
      </c>
      <c r="HA89">
        <v>340217.5</v>
      </c>
      <c r="HB89">
        <v>863782.75</v>
      </c>
      <c r="HC89">
        <v>1430910.125</v>
      </c>
      <c r="HD89">
        <v>689476</v>
      </c>
      <c r="HE89">
        <v>1264901.75</v>
      </c>
      <c r="HF89">
        <v>434402.625</v>
      </c>
      <c r="HG89">
        <v>87590.687999999995</v>
      </c>
      <c r="HH89">
        <v>783371.125</v>
      </c>
      <c r="HI89">
        <v>575128.93799999997</v>
      </c>
      <c r="HJ89">
        <v>1280192.625</v>
      </c>
      <c r="HK89">
        <v>1071902.5</v>
      </c>
      <c r="HL89">
        <v>408388.90600000002</v>
      </c>
      <c r="HM89">
        <v>250517.96900000001</v>
      </c>
      <c r="HN89">
        <v>347127.78100000002</v>
      </c>
      <c r="HO89">
        <v>361577.625</v>
      </c>
      <c r="HP89">
        <v>449800.43800000002</v>
      </c>
      <c r="HQ89">
        <v>1070216.375</v>
      </c>
      <c r="HR89">
        <v>115780.602</v>
      </c>
      <c r="HS89">
        <v>747639.75</v>
      </c>
      <c r="HT89">
        <v>2425553.25</v>
      </c>
      <c r="HU89">
        <v>34977.199000000001</v>
      </c>
      <c r="HV89">
        <v>2105247.5</v>
      </c>
      <c r="HW89">
        <v>1228781.125</v>
      </c>
      <c r="HX89">
        <v>2156056.25</v>
      </c>
      <c r="HY89">
        <v>37349.273000000001</v>
      </c>
      <c r="HZ89">
        <v>2799650</v>
      </c>
      <c r="IA89">
        <v>1064786.375</v>
      </c>
      <c r="IB89">
        <v>62534.453000000001</v>
      </c>
      <c r="IC89">
        <v>1913864.5</v>
      </c>
      <c r="ID89">
        <v>623646.875</v>
      </c>
      <c r="IE89">
        <v>244269.18799999999</v>
      </c>
      <c r="IF89">
        <v>196089.32800000001</v>
      </c>
      <c r="IG89">
        <v>1362271.875</v>
      </c>
      <c r="IH89">
        <v>1073536.5</v>
      </c>
      <c r="II89">
        <v>512824.875</v>
      </c>
      <c r="IJ89">
        <v>186256.96900000001</v>
      </c>
      <c r="IK89">
        <v>151729.92199999999</v>
      </c>
      <c r="IL89">
        <v>732485.06200000003</v>
      </c>
      <c r="IM89">
        <v>604689</v>
      </c>
      <c r="IN89">
        <v>1021247.625</v>
      </c>
      <c r="IO89">
        <v>1254715.875</v>
      </c>
      <c r="IP89">
        <v>539337.625</v>
      </c>
      <c r="IQ89">
        <v>251231.90599999999</v>
      </c>
      <c r="IR89">
        <v>385481.21899999998</v>
      </c>
      <c r="IS89">
        <v>77237.710999999996</v>
      </c>
      <c r="IT89">
        <v>85602.258000000002</v>
      </c>
      <c r="IU89">
        <v>89994.812000000005</v>
      </c>
      <c r="IV89">
        <v>18336.68</v>
      </c>
    </row>
    <row r="90" spans="1:256" x14ac:dyDescent="0.15">
      <c r="A90">
        <v>57733.402000000002</v>
      </c>
      <c r="B90">
        <v>53213.434000000001</v>
      </c>
      <c r="C90">
        <v>15110.572</v>
      </c>
      <c r="D90">
        <v>112182.602</v>
      </c>
      <c r="E90">
        <v>1365.473</v>
      </c>
      <c r="F90">
        <v>181936.609</v>
      </c>
      <c r="G90">
        <v>73213.358999999997</v>
      </c>
      <c r="H90">
        <v>17652.535</v>
      </c>
      <c r="I90">
        <v>309671.15600000002</v>
      </c>
      <c r="J90">
        <v>425378.34399999998</v>
      </c>
      <c r="K90">
        <v>26612.710999999999</v>
      </c>
      <c r="L90">
        <v>1610162.25</v>
      </c>
      <c r="M90">
        <v>131720.40599999999</v>
      </c>
      <c r="N90">
        <v>314025.46899999998</v>
      </c>
      <c r="O90">
        <v>2538735.75</v>
      </c>
      <c r="P90">
        <v>1812930.625</v>
      </c>
      <c r="Q90">
        <v>174123.516</v>
      </c>
      <c r="R90">
        <v>2567147.5</v>
      </c>
      <c r="S90">
        <v>2976995</v>
      </c>
      <c r="T90">
        <v>1289336.375</v>
      </c>
      <c r="U90">
        <v>2341383.75</v>
      </c>
      <c r="V90">
        <v>250871.391</v>
      </c>
      <c r="W90">
        <v>551181.18799999997</v>
      </c>
      <c r="X90">
        <v>1764151.75</v>
      </c>
      <c r="Y90">
        <v>1658484.875</v>
      </c>
      <c r="Z90">
        <v>49.454999999999998</v>
      </c>
      <c r="AA90">
        <v>1957757.875</v>
      </c>
      <c r="AB90">
        <v>133032.234</v>
      </c>
      <c r="AC90">
        <v>1260766.625</v>
      </c>
      <c r="AD90">
        <v>806846.125</v>
      </c>
      <c r="AE90">
        <v>849988.06200000003</v>
      </c>
      <c r="AF90">
        <v>62568.913999999997</v>
      </c>
      <c r="AG90">
        <v>901742.43799999997</v>
      </c>
      <c r="AH90">
        <v>2137377.5</v>
      </c>
      <c r="AI90">
        <v>1638406.25</v>
      </c>
      <c r="AJ90">
        <v>257010.15599999999</v>
      </c>
      <c r="AK90">
        <v>74826.976999999999</v>
      </c>
      <c r="AL90">
        <v>749293.81200000003</v>
      </c>
      <c r="AM90">
        <v>2619773.5</v>
      </c>
      <c r="AN90">
        <v>3023427.25</v>
      </c>
      <c r="AO90">
        <v>5059784.5</v>
      </c>
      <c r="AP90">
        <v>147537.78099999999</v>
      </c>
      <c r="AQ90">
        <v>768896.18799999997</v>
      </c>
      <c r="AR90">
        <v>294653.78100000002</v>
      </c>
      <c r="AS90">
        <v>1343133.625</v>
      </c>
      <c r="AT90">
        <v>172703.67199999999</v>
      </c>
      <c r="AU90">
        <v>1650641.75</v>
      </c>
      <c r="AV90">
        <v>712013</v>
      </c>
      <c r="AW90">
        <v>447668.03100000002</v>
      </c>
      <c r="AX90">
        <v>1828003</v>
      </c>
      <c r="AY90">
        <v>1174960</v>
      </c>
      <c r="AZ90">
        <v>2836615.25</v>
      </c>
      <c r="BA90">
        <v>26922.5</v>
      </c>
      <c r="BB90">
        <v>690418.31200000003</v>
      </c>
      <c r="BC90">
        <v>3990082</v>
      </c>
      <c r="BD90">
        <v>4174371</v>
      </c>
      <c r="BE90">
        <v>2715249.5</v>
      </c>
      <c r="BF90">
        <v>2896329.25</v>
      </c>
      <c r="BG90">
        <v>654929.75</v>
      </c>
      <c r="BH90">
        <v>1625792.75</v>
      </c>
      <c r="BI90">
        <v>5750657.5</v>
      </c>
      <c r="BJ90">
        <v>2268867</v>
      </c>
      <c r="BK90">
        <v>284049.96899999998</v>
      </c>
      <c r="BL90">
        <v>334094.625</v>
      </c>
      <c r="BM90">
        <v>2504566.75</v>
      </c>
      <c r="BN90">
        <v>8195025.5</v>
      </c>
      <c r="BO90">
        <v>94429.593999999997</v>
      </c>
      <c r="BP90">
        <v>1211275</v>
      </c>
      <c r="BQ90">
        <v>101406.727</v>
      </c>
      <c r="BR90">
        <v>10342691</v>
      </c>
      <c r="BS90">
        <v>3181907.25</v>
      </c>
      <c r="BT90">
        <v>401959.09399999998</v>
      </c>
      <c r="BU90">
        <v>2211148.5</v>
      </c>
      <c r="BV90">
        <v>274615.15600000002</v>
      </c>
      <c r="BW90">
        <v>2061410.5</v>
      </c>
      <c r="BX90">
        <v>3965234.75</v>
      </c>
      <c r="BY90">
        <v>2544124.75</v>
      </c>
      <c r="BZ90">
        <v>2605195.25</v>
      </c>
      <c r="CA90">
        <v>4203703</v>
      </c>
      <c r="CB90">
        <v>717432.125</v>
      </c>
      <c r="CC90">
        <v>5062356</v>
      </c>
      <c r="CD90">
        <v>3690606.25</v>
      </c>
      <c r="CE90">
        <v>1439999.875</v>
      </c>
      <c r="CF90">
        <v>1175958.375</v>
      </c>
      <c r="CG90">
        <v>55207.891000000003</v>
      </c>
      <c r="CH90">
        <v>2939918.25</v>
      </c>
      <c r="CI90">
        <v>20160998</v>
      </c>
      <c r="CJ90">
        <v>908434.625</v>
      </c>
      <c r="CK90">
        <v>11148.800999999999</v>
      </c>
      <c r="CL90">
        <v>808929.75</v>
      </c>
      <c r="CM90">
        <v>5517534</v>
      </c>
      <c r="CN90">
        <v>758593.18799999997</v>
      </c>
      <c r="CO90">
        <v>714754</v>
      </c>
      <c r="CP90">
        <v>1821967.75</v>
      </c>
      <c r="CQ90">
        <v>4813198</v>
      </c>
      <c r="CR90">
        <v>11104840</v>
      </c>
      <c r="CS90">
        <v>1168248.5</v>
      </c>
      <c r="CT90">
        <v>1937114.125</v>
      </c>
      <c r="CU90">
        <v>2101819.25</v>
      </c>
      <c r="CV90">
        <v>836146.5</v>
      </c>
      <c r="CW90">
        <v>1082998.875</v>
      </c>
      <c r="CX90">
        <v>957415.25</v>
      </c>
      <c r="CY90">
        <v>450916.5</v>
      </c>
      <c r="CZ90">
        <v>2238929.75</v>
      </c>
      <c r="DA90">
        <v>973093.125</v>
      </c>
      <c r="DB90">
        <v>1777847.75</v>
      </c>
      <c r="DC90">
        <v>3582089</v>
      </c>
      <c r="DD90">
        <v>7839237</v>
      </c>
      <c r="DE90">
        <v>4338468</v>
      </c>
      <c r="DF90">
        <v>5367011.5</v>
      </c>
      <c r="DG90">
        <v>2306705.25</v>
      </c>
      <c r="DH90">
        <v>3418387.75</v>
      </c>
      <c r="DI90">
        <v>3216686.5</v>
      </c>
      <c r="DJ90">
        <v>3961326.75</v>
      </c>
      <c r="DK90">
        <v>4529790</v>
      </c>
      <c r="DL90">
        <v>1223421</v>
      </c>
      <c r="DM90">
        <v>4373643.5</v>
      </c>
      <c r="DN90">
        <v>207019.81200000001</v>
      </c>
      <c r="DO90">
        <v>903218.25</v>
      </c>
      <c r="DP90">
        <v>1790928.375</v>
      </c>
      <c r="DQ90">
        <v>1446156</v>
      </c>
      <c r="DR90">
        <v>5179778</v>
      </c>
      <c r="DS90">
        <v>1323868.25</v>
      </c>
      <c r="DT90">
        <v>10677572</v>
      </c>
      <c r="DU90">
        <v>12915309</v>
      </c>
      <c r="DV90">
        <v>747607.625</v>
      </c>
      <c r="DW90">
        <v>1307202.125</v>
      </c>
      <c r="DX90">
        <v>7529466.5</v>
      </c>
      <c r="DY90" s="1">
        <v>9758110</v>
      </c>
      <c r="DZ90">
        <v>4554283.5</v>
      </c>
      <c r="EA90">
        <v>3402788</v>
      </c>
      <c r="EB90">
        <v>2137689.5</v>
      </c>
      <c r="EC90">
        <v>4720933</v>
      </c>
      <c r="ED90">
        <v>9624980</v>
      </c>
      <c r="EE90">
        <v>1451416.625</v>
      </c>
      <c r="EF90">
        <v>3494.587</v>
      </c>
      <c r="EG90">
        <v>1966662.375</v>
      </c>
      <c r="EH90">
        <v>1409034.875</v>
      </c>
      <c r="EI90">
        <v>7766609</v>
      </c>
      <c r="EJ90">
        <v>483460.75</v>
      </c>
      <c r="EK90">
        <v>441402.56199999998</v>
      </c>
      <c r="EL90">
        <v>2031036</v>
      </c>
      <c r="EM90">
        <v>925429.875</v>
      </c>
      <c r="EN90">
        <v>5994897</v>
      </c>
      <c r="EO90">
        <v>3578979.25</v>
      </c>
      <c r="EP90">
        <v>9555127</v>
      </c>
      <c r="EQ90">
        <v>969064.06200000003</v>
      </c>
      <c r="ER90">
        <v>4859077.5</v>
      </c>
      <c r="ES90">
        <v>774989.5</v>
      </c>
      <c r="ET90">
        <v>7017786.5</v>
      </c>
      <c r="EU90">
        <v>256909.57800000001</v>
      </c>
      <c r="EV90">
        <v>6895971.5</v>
      </c>
      <c r="EW90">
        <v>4818418</v>
      </c>
      <c r="EX90">
        <v>1185564.875</v>
      </c>
      <c r="EY90">
        <v>2076043.75</v>
      </c>
      <c r="EZ90">
        <v>557811.31200000003</v>
      </c>
      <c r="FA90">
        <v>2234062.5</v>
      </c>
      <c r="FB90">
        <v>1317135.75</v>
      </c>
      <c r="FC90">
        <v>2172626.75</v>
      </c>
      <c r="FD90">
        <v>576591.5</v>
      </c>
      <c r="FE90">
        <v>1781952.75</v>
      </c>
      <c r="FF90">
        <v>691890.875</v>
      </c>
      <c r="FG90">
        <v>604711.93799999997</v>
      </c>
      <c r="FH90">
        <v>2463954.5</v>
      </c>
      <c r="FI90">
        <v>5725415</v>
      </c>
      <c r="FJ90">
        <v>2267691.75</v>
      </c>
      <c r="FK90">
        <v>1355235.25</v>
      </c>
      <c r="FL90">
        <v>786115.5</v>
      </c>
      <c r="FM90">
        <v>3960313</v>
      </c>
      <c r="FN90">
        <v>1519475</v>
      </c>
      <c r="FO90">
        <v>8936042</v>
      </c>
      <c r="FP90">
        <v>3811012.5</v>
      </c>
      <c r="FQ90">
        <v>1098989.875</v>
      </c>
      <c r="FR90">
        <v>2102989.25</v>
      </c>
      <c r="FS90">
        <v>1714731.125</v>
      </c>
      <c r="FT90">
        <v>781393.18799999997</v>
      </c>
      <c r="FU90">
        <v>3033358.25</v>
      </c>
      <c r="FV90">
        <v>77541.351999999999</v>
      </c>
      <c r="FW90">
        <v>3679419</v>
      </c>
      <c r="FX90">
        <v>1070320.625</v>
      </c>
      <c r="FY90">
        <v>1856058.125</v>
      </c>
      <c r="FZ90">
        <v>7224690</v>
      </c>
      <c r="GA90">
        <v>1803551.75</v>
      </c>
      <c r="GB90">
        <v>550266.25</v>
      </c>
      <c r="GC90">
        <v>1495364.125</v>
      </c>
      <c r="GD90">
        <v>3622288.75</v>
      </c>
      <c r="GE90">
        <v>474461.71899999998</v>
      </c>
      <c r="GF90">
        <v>2822579</v>
      </c>
      <c r="GG90">
        <v>3221474</v>
      </c>
      <c r="GH90">
        <v>1693925</v>
      </c>
      <c r="GI90">
        <v>697056.18799999997</v>
      </c>
      <c r="GJ90">
        <v>437597.25</v>
      </c>
      <c r="GK90">
        <v>900324.06200000003</v>
      </c>
      <c r="GL90">
        <v>2487069.25</v>
      </c>
      <c r="GM90">
        <v>616508.125</v>
      </c>
      <c r="GN90">
        <v>975929.56200000003</v>
      </c>
      <c r="GO90">
        <v>1996192</v>
      </c>
      <c r="GP90">
        <v>88783.858999999997</v>
      </c>
      <c r="GQ90">
        <v>322072.40600000002</v>
      </c>
      <c r="GR90">
        <v>1040243</v>
      </c>
      <c r="GS90">
        <v>357620</v>
      </c>
      <c r="GT90">
        <v>1557704.125</v>
      </c>
      <c r="GU90">
        <v>2439046.5</v>
      </c>
      <c r="GV90">
        <v>1031127.875</v>
      </c>
      <c r="GW90">
        <v>2395139.25</v>
      </c>
      <c r="GX90">
        <v>775075.25</v>
      </c>
      <c r="GY90">
        <v>431790.34399999998</v>
      </c>
      <c r="GZ90">
        <v>94909.116999999998</v>
      </c>
      <c r="HA90">
        <v>1665694.75</v>
      </c>
      <c r="HB90">
        <v>3374965.5</v>
      </c>
      <c r="HC90">
        <v>2225989.75</v>
      </c>
      <c r="HD90">
        <v>1529483.75</v>
      </c>
      <c r="HE90">
        <v>1097816</v>
      </c>
      <c r="HF90">
        <v>486243.96899999998</v>
      </c>
      <c r="HG90">
        <v>1104570.125</v>
      </c>
      <c r="HH90">
        <v>2322709.25</v>
      </c>
      <c r="HI90">
        <v>4506277</v>
      </c>
      <c r="HJ90">
        <v>1157166.75</v>
      </c>
      <c r="HK90">
        <v>81424.281000000003</v>
      </c>
      <c r="HL90">
        <v>2654998.25</v>
      </c>
      <c r="HM90">
        <v>711179.18799999997</v>
      </c>
      <c r="HN90">
        <v>398481.90600000002</v>
      </c>
      <c r="HO90">
        <v>3088831.75</v>
      </c>
      <c r="HP90">
        <v>521665.90600000002</v>
      </c>
      <c r="HQ90">
        <v>786945.125</v>
      </c>
      <c r="HR90">
        <v>1241854</v>
      </c>
      <c r="HS90">
        <v>4718587</v>
      </c>
      <c r="HT90">
        <v>3403698.25</v>
      </c>
      <c r="HU90">
        <v>477838.75</v>
      </c>
      <c r="HV90">
        <v>215262.92199999999</v>
      </c>
      <c r="HW90">
        <v>449256.81199999998</v>
      </c>
      <c r="HX90">
        <v>2166651.5</v>
      </c>
      <c r="HY90">
        <v>1252094.875</v>
      </c>
      <c r="HZ90">
        <v>2975865</v>
      </c>
      <c r="IA90">
        <v>2488036.5</v>
      </c>
      <c r="IB90">
        <v>1361109.875</v>
      </c>
      <c r="IC90">
        <v>198764.56200000001</v>
      </c>
      <c r="ID90">
        <v>286340.90600000002</v>
      </c>
      <c r="IE90">
        <v>2285506.5</v>
      </c>
      <c r="IF90">
        <v>1093098.75</v>
      </c>
      <c r="IG90">
        <v>15263.916999999999</v>
      </c>
      <c r="IH90">
        <v>494845.25</v>
      </c>
      <c r="II90">
        <v>1321055.25</v>
      </c>
      <c r="IJ90">
        <v>749439.93799999997</v>
      </c>
      <c r="IK90">
        <v>131686.93799999999</v>
      </c>
      <c r="IL90">
        <v>1071606.75</v>
      </c>
      <c r="IM90">
        <v>32435.66</v>
      </c>
      <c r="IN90">
        <v>1073901.5</v>
      </c>
      <c r="IO90">
        <v>328649.75</v>
      </c>
      <c r="IP90">
        <v>432252.96899999998</v>
      </c>
      <c r="IQ90">
        <v>436403.03100000002</v>
      </c>
      <c r="IR90">
        <v>322212.56199999998</v>
      </c>
      <c r="IS90">
        <v>278161.93800000002</v>
      </c>
      <c r="IT90">
        <v>65979.366999999998</v>
      </c>
      <c r="IU90">
        <v>136514.81200000001</v>
      </c>
      <c r="IV90">
        <v>46839.082000000002</v>
      </c>
    </row>
    <row r="91" spans="1:256" x14ac:dyDescent="0.15">
      <c r="A91">
        <v>7747.3850000000002</v>
      </c>
      <c r="B91">
        <v>36756.464999999997</v>
      </c>
      <c r="C91">
        <v>8592.5010000000002</v>
      </c>
      <c r="D91">
        <v>65977.054999999993</v>
      </c>
      <c r="E91">
        <v>72227.758000000002</v>
      </c>
      <c r="F91">
        <v>143320.609</v>
      </c>
      <c r="G91">
        <v>311118.53100000002</v>
      </c>
      <c r="H91">
        <v>337745.625</v>
      </c>
      <c r="I91">
        <v>750667.31200000003</v>
      </c>
      <c r="J91">
        <v>280401.625</v>
      </c>
      <c r="K91">
        <v>540388.68799999997</v>
      </c>
      <c r="L91">
        <v>636227.93799999997</v>
      </c>
      <c r="M91">
        <v>1162311.125</v>
      </c>
      <c r="N91">
        <v>1191218.125</v>
      </c>
      <c r="O91">
        <v>88059.258000000002</v>
      </c>
      <c r="P91">
        <v>179224.59400000001</v>
      </c>
      <c r="Q91">
        <v>4627074</v>
      </c>
      <c r="R91">
        <v>168822.78099999999</v>
      </c>
      <c r="S91">
        <v>1152940.875</v>
      </c>
      <c r="T91">
        <v>315891.93800000002</v>
      </c>
      <c r="U91">
        <v>68647.179999999993</v>
      </c>
      <c r="V91">
        <v>685664.06200000003</v>
      </c>
      <c r="W91">
        <v>68045.968999999997</v>
      </c>
      <c r="X91">
        <v>492160.625</v>
      </c>
      <c r="Y91">
        <v>533936.5</v>
      </c>
      <c r="Z91">
        <v>149815.234</v>
      </c>
      <c r="AA91">
        <v>156046.70300000001</v>
      </c>
      <c r="AB91">
        <v>1877753</v>
      </c>
      <c r="AC91">
        <v>32002.756000000001</v>
      </c>
      <c r="AD91">
        <v>725987.75</v>
      </c>
      <c r="AE91">
        <v>75992.031000000003</v>
      </c>
      <c r="AF91">
        <v>1859166.375</v>
      </c>
      <c r="AG91">
        <v>280665.15600000002</v>
      </c>
      <c r="AH91">
        <v>3273762.5</v>
      </c>
      <c r="AI91">
        <v>342930.31199999998</v>
      </c>
      <c r="AJ91">
        <v>76990.804999999993</v>
      </c>
      <c r="AK91">
        <v>655079.93799999997</v>
      </c>
      <c r="AL91">
        <v>4141397.5</v>
      </c>
      <c r="AM91">
        <v>516034.34399999998</v>
      </c>
      <c r="AN91">
        <v>1891470.375</v>
      </c>
      <c r="AO91">
        <v>1299130.75</v>
      </c>
      <c r="AP91">
        <v>965309</v>
      </c>
      <c r="AQ91">
        <v>1124530.125</v>
      </c>
      <c r="AR91">
        <v>1683653.875</v>
      </c>
      <c r="AS91">
        <v>1000728.125</v>
      </c>
      <c r="AT91">
        <v>144460.96900000001</v>
      </c>
      <c r="AU91">
        <v>1637203.625</v>
      </c>
      <c r="AV91">
        <v>3081306.5</v>
      </c>
      <c r="AW91">
        <v>1563330.5</v>
      </c>
      <c r="AX91">
        <v>274265.34399999998</v>
      </c>
      <c r="AY91">
        <v>1801399</v>
      </c>
      <c r="AZ91">
        <v>1514634.625</v>
      </c>
      <c r="BA91">
        <v>4775564</v>
      </c>
      <c r="BB91">
        <v>2800333</v>
      </c>
      <c r="BC91">
        <v>3849997.5</v>
      </c>
      <c r="BD91">
        <v>795629.875</v>
      </c>
      <c r="BE91">
        <v>3487450</v>
      </c>
      <c r="BF91">
        <v>1282391.625</v>
      </c>
      <c r="BG91">
        <v>1226713.75</v>
      </c>
      <c r="BH91">
        <v>1078865.5</v>
      </c>
      <c r="BI91">
        <v>2813759.5</v>
      </c>
      <c r="BJ91">
        <v>40155.245999999999</v>
      </c>
      <c r="BK91">
        <v>451053.43800000002</v>
      </c>
      <c r="BL91">
        <v>4770823.5</v>
      </c>
      <c r="BM91">
        <v>2665711.25</v>
      </c>
      <c r="BN91">
        <v>2208893.25</v>
      </c>
      <c r="BO91">
        <v>2679351.75</v>
      </c>
      <c r="BP91">
        <v>3864834</v>
      </c>
      <c r="BQ91">
        <v>11579257</v>
      </c>
      <c r="BR91">
        <v>3238449</v>
      </c>
      <c r="BS91">
        <v>3534956.75</v>
      </c>
      <c r="BT91">
        <v>493572.46899999998</v>
      </c>
      <c r="BU91">
        <v>2900362</v>
      </c>
      <c r="BV91">
        <v>1002354.188</v>
      </c>
      <c r="BW91">
        <v>800180</v>
      </c>
      <c r="BX91">
        <v>92422.241999999998</v>
      </c>
      <c r="BY91">
        <v>153510.71900000001</v>
      </c>
      <c r="BZ91">
        <v>1800582.5</v>
      </c>
      <c r="CA91">
        <v>431618.125</v>
      </c>
      <c r="CB91">
        <v>2654020.25</v>
      </c>
      <c r="CC91">
        <v>402422.25</v>
      </c>
      <c r="CD91">
        <v>5420363.5</v>
      </c>
      <c r="CE91">
        <v>1486758.875</v>
      </c>
      <c r="CF91">
        <v>616434.25</v>
      </c>
      <c r="CG91">
        <v>1207288.875</v>
      </c>
      <c r="CH91">
        <v>2084776.875</v>
      </c>
      <c r="CI91">
        <v>6787065</v>
      </c>
      <c r="CJ91">
        <v>1082594</v>
      </c>
      <c r="CK91">
        <v>29518.758000000002</v>
      </c>
      <c r="CL91">
        <v>246242</v>
      </c>
      <c r="CM91">
        <v>1526893.75</v>
      </c>
      <c r="CN91">
        <v>6058125.5</v>
      </c>
      <c r="CO91">
        <v>3788690.5</v>
      </c>
      <c r="CP91">
        <v>54827.688000000002</v>
      </c>
      <c r="CQ91">
        <v>1049314.375</v>
      </c>
      <c r="CR91">
        <v>214016.79699999999</v>
      </c>
      <c r="CS91">
        <v>2669471</v>
      </c>
      <c r="CT91">
        <v>2590449.25</v>
      </c>
      <c r="CU91">
        <v>8494227</v>
      </c>
      <c r="CV91">
        <v>2652634</v>
      </c>
      <c r="CW91">
        <v>2129229</v>
      </c>
      <c r="CX91">
        <v>1639549.25</v>
      </c>
      <c r="CY91">
        <v>34848.167999999998</v>
      </c>
      <c r="CZ91">
        <v>6557717.5</v>
      </c>
      <c r="DA91">
        <v>1502465.5</v>
      </c>
      <c r="DB91">
        <v>780027.18799999997</v>
      </c>
      <c r="DC91">
        <v>7925363</v>
      </c>
      <c r="DD91">
        <v>1515528.375</v>
      </c>
      <c r="DE91">
        <v>6182477</v>
      </c>
      <c r="DF91">
        <v>3043976.75</v>
      </c>
      <c r="DG91">
        <v>525977.75</v>
      </c>
      <c r="DH91">
        <v>3299688.25</v>
      </c>
      <c r="DI91">
        <v>1440454.75</v>
      </c>
      <c r="DJ91">
        <v>5359083</v>
      </c>
      <c r="DK91">
        <v>891608.93799999997</v>
      </c>
      <c r="DL91">
        <v>5460694</v>
      </c>
      <c r="DM91">
        <v>3533412</v>
      </c>
      <c r="DN91">
        <v>184652.18799999999</v>
      </c>
      <c r="DO91">
        <v>5284655</v>
      </c>
      <c r="DP91">
        <v>378285.125</v>
      </c>
      <c r="DQ91">
        <v>8857077</v>
      </c>
      <c r="DR91">
        <v>1179336</v>
      </c>
      <c r="DS91">
        <v>11840296</v>
      </c>
      <c r="DT91">
        <v>15367314</v>
      </c>
      <c r="DU91">
        <v>706458.875</v>
      </c>
      <c r="DV91">
        <v>1429476.5</v>
      </c>
      <c r="DW91">
        <v>1247040.5</v>
      </c>
      <c r="DX91">
        <v>6459095</v>
      </c>
      <c r="DY91" s="1">
        <v>1534917</v>
      </c>
      <c r="DZ91">
        <v>2406500.25</v>
      </c>
      <c r="EA91">
        <v>8869852</v>
      </c>
      <c r="EB91">
        <v>798343</v>
      </c>
      <c r="EC91">
        <v>10775484</v>
      </c>
      <c r="ED91">
        <v>1699563.875</v>
      </c>
      <c r="EE91">
        <v>879539.06200000003</v>
      </c>
      <c r="EF91">
        <v>11484515</v>
      </c>
      <c r="EG91">
        <v>524412.625</v>
      </c>
      <c r="EH91">
        <v>648512.56200000003</v>
      </c>
      <c r="EI91">
        <v>1548603.25</v>
      </c>
      <c r="EJ91">
        <v>1117634.5</v>
      </c>
      <c r="EK91">
        <v>855731.68799999997</v>
      </c>
      <c r="EL91">
        <v>359014.93800000002</v>
      </c>
      <c r="EM91">
        <v>1545283.25</v>
      </c>
      <c r="EN91">
        <v>306920.25</v>
      </c>
      <c r="EO91">
        <v>773769.31200000003</v>
      </c>
      <c r="EP91">
        <v>449511.68800000002</v>
      </c>
      <c r="EQ91">
        <v>2378315.5</v>
      </c>
      <c r="ER91">
        <v>13422772</v>
      </c>
      <c r="ES91">
        <v>2768493.25</v>
      </c>
      <c r="ET91">
        <v>4539828.5</v>
      </c>
      <c r="EU91">
        <v>7253147.5</v>
      </c>
      <c r="EV91">
        <v>6534102</v>
      </c>
      <c r="EW91">
        <v>5550850</v>
      </c>
      <c r="EX91">
        <v>1822378.75</v>
      </c>
      <c r="EY91">
        <v>1641556.25</v>
      </c>
      <c r="EZ91">
        <v>8241026</v>
      </c>
      <c r="FA91">
        <v>1443406.5</v>
      </c>
      <c r="FB91">
        <v>811791.75</v>
      </c>
      <c r="FC91">
        <v>2919863.5</v>
      </c>
      <c r="FD91">
        <v>4791975.5</v>
      </c>
      <c r="FE91">
        <v>228996.79699999999</v>
      </c>
      <c r="FF91">
        <v>655751.375</v>
      </c>
      <c r="FG91">
        <v>627206.81200000003</v>
      </c>
      <c r="FH91">
        <v>2307381.75</v>
      </c>
      <c r="FI91">
        <v>1006751.625</v>
      </c>
      <c r="FJ91">
        <v>412273.59399999998</v>
      </c>
      <c r="FK91">
        <v>6558328</v>
      </c>
      <c r="FL91">
        <v>513325.93800000002</v>
      </c>
      <c r="FM91">
        <v>2023469.5</v>
      </c>
      <c r="FN91">
        <v>758059.56200000003</v>
      </c>
      <c r="FO91">
        <v>1238598.5</v>
      </c>
      <c r="FP91">
        <v>1105786.625</v>
      </c>
      <c r="FQ91">
        <v>1394580.5</v>
      </c>
      <c r="FR91">
        <v>4386058</v>
      </c>
      <c r="FS91">
        <v>3910286</v>
      </c>
      <c r="FT91">
        <v>2680932.5</v>
      </c>
      <c r="FU91">
        <v>659574.375</v>
      </c>
      <c r="FV91">
        <v>462888.15600000002</v>
      </c>
      <c r="FW91">
        <v>3692135.5</v>
      </c>
      <c r="FX91">
        <v>1356503</v>
      </c>
      <c r="FY91">
        <v>3440786.75</v>
      </c>
      <c r="FZ91">
        <v>429808.78100000002</v>
      </c>
      <c r="GA91">
        <v>1716991.75</v>
      </c>
      <c r="GB91">
        <v>12690465</v>
      </c>
      <c r="GC91">
        <v>2077395.625</v>
      </c>
      <c r="GD91">
        <v>3457489.25</v>
      </c>
      <c r="GE91">
        <v>281258</v>
      </c>
      <c r="GF91">
        <v>3814549.5</v>
      </c>
      <c r="GG91">
        <v>2072089.125</v>
      </c>
      <c r="GH91">
        <v>4110216.25</v>
      </c>
      <c r="GI91">
        <v>2078086.5</v>
      </c>
      <c r="GJ91">
        <v>2086113.75</v>
      </c>
      <c r="GK91">
        <v>2677093.75</v>
      </c>
      <c r="GL91">
        <v>941836.5</v>
      </c>
      <c r="GM91">
        <v>8872356</v>
      </c>
      <c r="GN91">
        <v>1163307.625</v>
      </c>
      <c r="GO91">
        <v>3151459</v>
      </c>
      <c r="GP91">
        <v>1834604.625</v>
      </c>
      <c r="GQ91">
        <v>2553336</v>
      </c>
      <c r="GR91">
        <v>440015.59399999998</v>
      </c>
      <c r="GS91">
        <v>3058598.5</v>
      </c>
      <c r="GT91">
        <v>1418738</v>
      </c>
      <c r="GU91">
        <v>1817345.625</v>
      </c>
      <c r="GV91">
        <v>1119472.625</v>
      </c>
      <c r="GW91">
        <v>756289.31200000003</v>
      </c>
      <c r="GX91">
        <v>63705.961000000003</v>
      </c>
      <c r="GY91">
        <v>686295</v>
      </c>
      <c r="GZ91">
        <v>1613746.75</v>
      </c>
      <c r="HA91">
        <v>501289.56199999998</v>
      </c>
      <c r="HB91">
        <v>1642674.5</v>
      </c>
      <c r="HC91">
        <v>2231218</v>
      </c>
      <c r="HD91">
        <v>1998025.5</v>
      </c>
      <c r="HE91">
        <v>1072115.5</v>
      </c>
      <c r="HF91">
        <v>2919724.75</v>
      </c>
      <c r="HG91">
        <v>110447.04700000001</v>
      </c>
      <c r="HH91">
        <v>177270.984</v>
      </c>
      <c r="HI91">
        <v>593510.75</v>
      </c>
      <c r="HJ91">
        <v>725034</v>
      </c>
      <c r="HK91">
        <v>3825215.25</v>
      </c>
      <c r="HL91">
        <v>2752999.5</v>
      </c>
      <c r="HM91">
        <v>1550040.875</v>
      </c>
      <c r="HN91">
        <v>2967848.5</v>
      </c>
      <c r="HO91">
        <v>326916.68800000002</v>
      </c>
      <c r="HP91">
        <v>1490126.25</v>
      </c>
      <c r="HQ91">
        <v>258698</v>
      </c>
      <c r="HR91">
        <v>1487338.625</v>
      </c>
      <c r="HS91">
        <v>988702.31200000003</v>
      </c>
      <c r="HT91">
        <v>600201.93799999997</v>
      </c>
      <c r="HU91">
        <v>190884.29699999999</v>
      </c>
      <c r="HV91">
        <v>136247.53099999999</v>
      </c>
      <c r="HW91">
        <v>1084938.125</v>
      </c>
      <c r="HX91">
        <v>2634581.25</v>
      </c>
      <c r="HY91">
        <v>1875664.5</v>
      </c>
      <c r="HZ91">
        <v>676941.31200000003</v>
      </c>
      <c r="IA91">
        <v>445317.53100000002</v>
      </c>
      <c r="IB91">
        <v>1195680</v>
      </c>
      <c r="IC91">
        <v>301771.84399999998</v>
      </c>
      <c r="ID91">
        <v>869679.375</v>
      </c>
      <c r="IE91">
        <v>1226490.875</v>
      </c>
      <c r="IF91">
        <v>651522.375</v>
      </c>
      <c r="IG91">
        <v>2574529.75</v>
      </c>
      <c r="IH91">
        <v>1853754.125</v>
      </c>
      <c r="II91">
        <v>782137.625</v>
      </c>
      <c r="IJ91">
        <v>626014.125</v>
      </c>
      <c r="IK91">
        <v>195086.641</v>
      </c>
      <c r="IL91">
        <v>946756.18799999997</v>
      </c>
      <c r="IM91">
        <v>1606137.875</v>
      </c>
      <c r="IN91">
        <v>665398.125</v>
      </c>
      <c r="IO91">
        <v>268891.15600000002</v>
      </c>
      <c r="IP91">
        <v>478115.65600000002</v>
      </c>
      <c r="IQ91">
        <v>101481.56200000001</v>
      </c>
      <c r="IR91">
        <v>222718.46900000001</v>
      </c>
      <c r="IS91">
        <v>101942.367</v>
      </c>
      <c r="IT91">
        <v>27923.785</v>
      </c>
      <c r="IU91">
        <v>7196.4430000000002</v>
      </c>
      <c r="IV91">
        <v>17781.812000000002</v>
      </c>
    </row>
    <row r="92" spans="1:256" x14ac:dyDescent="0.15">
      <c r="A92">
        <v>55287.288999999997</v>
      </c>
      <c r="B92">
        <v>23602.809000000001</v>
      </c>
      <c r="C92">
        <v>92149.625</v>
      </c>
      <c r="D92">
        <v>119651.523</v>
      </c>
      <c r="E92">
        <v>311591.68800000002</v>
      </c>
      <c r="F92">
        <v>171777</v>
      </c>
      <c r="G92">
        <v>1943274.875</v>
      </c>
      <c r="H92">
        <v>652261</v>
      </c>
      <c r="I92">
        <v>335956.68800000002</v>
      </c>
      <c r="J92">
        <v>31194.338</v>
      </c>
      <c r="K92">
        <v>189972.516</v>
      </c>
      <c r="L92">
        <v>380706.21899999998</v>
      </c>
      <c r="M92">
        <v>1080273</v>
      </c>
      <c r="N92">
        <v>5049692.5</v>
      </c>
      <c r="O92">
        <v>779258</v>
      </c>
      <c r="P92">
        <v>204099.734</v>
      </c>
      <c r="Q92">
        <v>2834220</v>
      </c>
      <c r="R92">
        <v>330655.78100000002</v>
      </c>
      <c r="S92">
        <v>71597.358999999997</v>
      </c>
      <c r="T92">
        <v>3259349.75</v>
      </c>
      <c r="U92">
        <v>888113.375</v>
      </c>
      <c r="V92">
        <v>1247973.5</v>
      </c>
      <c r="W92">
        <v>116765.711</v>
      </c>
      <c r="X92">
        <v>482675.75</v>
      </c>
      <c r="Y92">
        <v>2313899.5</v>
      </c>
      <c r="Z92">
        <v>215430.625</v>
      </c>
      <c r="AA92">
        <v>613315.125</v>
      </c>
      <c r="AB92">
        <v>109309.05499999999</v>
      </c>
      <c r="AC92">
        <v>223220.641</v>
      </c>
      <c r="AD92">
        <v>1496782.5</v>
      </c>
      <c r="AE92">
        <v>463684.65600000002</v>
      </c>
      <c r="AF92">
        <v>1701858.25</v>
      </c>
      <c r="AG92">
        <v>1594966.375</v>
      </c>
      <c r="AH92">
        <v>407165.06199999998</v>
      </c>
      <c r="AI92">
        <v>1307594</v>
      </c>
      <c r="AJ92">
        <v>2223332.75</v>
      </c>
      <c r="AK92">
        <v>36247.523000000001</v>
      </c>
      <c r="AL92">
        <v>1456479.875</v>
      </c>
      <c r="AM92">
        <v>1790087.25</v>
      </c>
      <c r="AN92">
        <v>1745626.125</v>
      </c>
      <c r="AO92">
        <v>769835.06200000003</v>
      </c>
      <c r="AP92">
        <v>4635136.5</v>
      </c>
      <c r="AQ92">
        <v>3660191.75</v>
      </c>
      <c r="AR92">
        <v>1606629.625</v>
      </c>
      <c r="AS92">
        <v>4277162</v>
      </c>
      <c r="AT92">
        <v>4073351.5</v>
      </c>
      <c r="AU92">
        <v>709477.625</v>
      </c>
      <c r="AV92">
        <v>349263.71899999998</v>
      </c>
      <c r="AW92">
        <v>1999176</v>
      </c>
      <c r="AX92">
        <v>3642601.75</v>
      </c>
      <c r="AY92">
        <v>2561658.5</v>
      </c>
      <c r="AZ92">
        <v>5522994</v>
      </c>
      <c r="BA92">
        <v>6015464.5</v>
      </c>
      <c r="BB92">
        <v>2124305.75</v>
      </c>
      <c r="BC92">
        <v>798995.81200000003</v>
      </c>
      <c r="BD92">
        <v>222754.375</v>
      </c>
      <c r="BE92">
        <v>1049277.75</v>
      </c>
      <c r="BF92">
        <v>3222320</v>
      </c>
      <c r="BG92">
        <v>1343021.375</v>
      </c>
      <c r="BH92">
        <v>2638897.25</v>
      </c>
      <c r="BI92">
        <v>512595.81199999998</v>
      </c>
      <c r="BJ92">
        <v>2679402.75</v>
      </c>
      <c r="BK92">
        <v>253723.375</v>
      </c>
      <c r="BL92">
        <v>1369993.5</v>
      </c>
      <c r="BM92">
        <v>98112.789000000004</v>
      </c>
      <c r="BN92">
        <v>1248604.25</v>
      </c>
      <c r="BO92">
        <v>159266.125</v>
      </c>
      <c r="BP92">
        <v>959933.625</v>
      </c>
      <c r="BQ92">
        <v>3297457.5</v>
      </c>
      <c r="BR92">
        <v>9155.4599999999991</v>
      </c>
      <c r="BS92">
        <v>2580818.5</v>
      </c>
      <c r="BT92">
        <v>1590061.75</v>
      </c>
      <c r="BU92">
        <v>1174574.5</v>
      </c>
      <c r="BV92">
        <v>892622</v>
      </c>
      <c r="BW92">
        <v>6540590.5</v>
      </c>
      <c r="BX92">
        <v>5145585.5</v>
      </c>
      <c r="BY92">
        <v>1593928.75</v>
      </c>
      <c r="BZ92">
        <v>6772045.5</v>
      </c>
      <c r="CA92">
        <v>2094562.875</v>
      </c>
      <c r="CB92">
        <v>423416.81199999998</v>
      </c>
      <c r="CC92">
        <v>2918533</v>
      </c>
      <c r="CD92">
        <v>3413825.75</v>
      </c>
      <c r="CE92">
        <v>3644281.25</v>
      </c>
      <c r="CF92">
        <v>848518.375</v>
      </c>
      <c r="CG92">
        <v>8206485.5</v>
      </c>
      <c r="CH92">
        <v>6547368</v>
      </c>
      <c r="CI92">
        <v>3409966.25</v>
      </c>
      <c r="CJ92">
        <v>3619547.75</v>
      </c>
      <c r="CK92">
        <v>3138704.25</v>
      </c>
      <c r="CL92">
        <v>453554.68800000002</v>
      </c>
      <c r="CM92">
        <v>5882055</v>
      </c>
      <c r="CN92">
        <v>759419.43799999997</v>
      </c>
      <c r="CO92">
        <v>2089258.875</v>
      </c>
      <c r="CP92">
        <v>654197.93799999997</v>
      </c>
      <c r="CQ92">
        <v>6220294</v>
      </c>
      <c r="CR92">
        <v>2807703.5</v>
      </c>
      <c r="CS92">
        <v>4688778</v>
      </c>
      <c r="CT92">
        <v>5133391.5</v>
      </c>
      <c r="CU92">
        <v>1757247.125</v>
      </c>
      <c r="CV92">
        <v>692321.125</v>
      </c>
      <c r="CW92">
        <v>4872374</v>
      </c>
      <c r="CX92">
        <v>151241.46900000001</v>
      </c>
      <c r="CY92">
        <v>2033274.75</v>
      </c>
      <c r="CZ92">
        <v>2900348</v>
      </c>
      <c r="DA92">
        <v>1006504.125</v>
      </c>
      <c r="DB92">
        <v>1080130.125</v>
      </c>
      <c r="DC92">
        <v>4184213</v>
      </c>
      <c r="DD92">
        <v>1167667.75</v>
      </c>
      <c r="DE92">
        <v>2107110.75</v>
      </c>
      <c r="DF92">
        <v>5479707</v>
      </c>
      <c r="DG92">
        <v>5802738.5</v>
      </c>
      <c r="DH92">
        <v>8626725</v>
      </c>
      <c r="DI92">
        <v>6609066.5</v>
      </c>
      <c r="DJ92">
        <v>3156609.5</v>
      </c>
      <c r="DK92">
        <v>5906640</v>
      </c>
      <c r="DL92">
        <v>1697856.75</v>
      </c>
      <c r="DM92">
        <v>3823559.5</v>
      </c>
      <c r="DN92">
        <v>840370.93799999997</v>
      </c>
      <c r="DO92">
        <v>4868701.5</v>
      </c>
      <c r="DP92">
        <v>776607.5</v>
      </c>
      <c r="DQ92" s="2">
        <v>159100.609</v>
      </c>
      <c r="DR92">
        <v>9987496</v>
      </c>
      <c r="DS92">
        <v>1270692.25</v>
      </c>
      <c r="DT92">
        <v>1672412.625</v>
      </c>
      <c r="DU92">
        <v>2009951.5</v>
      </c>
      <c r="DV92">
        <v>1792208.875</v>
      </c>
      <c r="DW92">
        <v>814837.68799999997</v>
      </c>
      <c r="DX92">
        <v>10854662</v>
      </c>
      <c r="DY92" s="1">
        <v>1781949.25</v>
      </c>
      <c r="DZ92">
        <v>3610312.5</v>
      </c>
      <c r="EA92">
        <v>3297095.5</v>
      </c>
      <c r="EB92">
        <v>396031.28100000002</v>
      </c>
      <c r="EC92">
        <v>2011661.125</v>
      </c>
      <c r="ED92">
        <v>4891354</v>
      </c>
      <c r="EE92">
        <v>2221154.75</v>
      </c>
      <c r="EF92">
        <v>286392.96899999998</v>
      </c>
      <c r="EG92">
        <v>2296264.75</v>
      </c>
      <c r="EH92">
        <v>1945826.25</v>
      </c>
      <c r="EI92">
        <v>2881415</v>
      </c>
      <c r="EJ92">
        <v>385379.96899999998</v>
      </c>
      <c r="EK92">
        <v>3291337.75</v>
      </c>
      <c r="EL92">
        <v>3070855.75</v>
      </c>
      <c r="EM92">
        <v>203788.75</v>
      </c>
      <c r="EN92">
        <v>2860263.5</v>
      </c>
      <c r="EO92">
        <v>3083334.75</v>
      </c>
      <c r="EP92">
        <v>326131.625</v>
      </c>
      <c r="EQ92">
        <v>4420167</v>
      </c>
      <c r="ER92">
        <v>1382953.625</v>
      </c>
      <c r="ES92">
        <v>526734.68799999997</v>
      </c>
      <c r="ET92">
        <v>224167.81200000001</v>
      </c>
      <c r="EU92">
        <v>507586.09399999998</v>
      </c>
      <c r="EV92">
        <v>279295.71899999998</v>
      </c>
      <c r="EW92">
        <v>215985.34400000001</v>
      </c>
      <c r="EX92">
        <v>19701218</v>
      </c>
      <c r="EY92">
        <v>1159494.125</v>
      </c>
      <c r="EZ92">
        <v>5477713.5</v>
      </c>
      <c r="FA92">
        <v>10802069</v>
      </c>
      <c r="FB92">
        <v>7461152</v>
      </c>
      <c r="FC92">
        <v>7216974</v>
      </c>
      <c r="FD92">
        <v>9975316</v>
      </c>
      <c r="FE92">
        <v>3784899</v>
      </c>
      <c r="FF92">
        <v>1712743</v>
      </c>
      <c r="FG92">
        <v>3515564</v>
      </c>
      <c r="FH92">
        <v>4002204.5</v>
      </c>
      <c r="FI92">
        <v>1496558.5</v>
      </c>
      <c r="FJ92">
        <v>3431244.25</v>
      </c>
      <c r="FK92">
        <v>2144426.5</v>
      </c>
      <c r="FL92">
        <v>211928.29699999999</v>
      </c>
      <c r="FM92">
        <v>2837693.75</v>
      </c>
      <c r="FN92">
        <v>2645048.75</v>
      </c>
      <c r="FO92">
        <v>801686.31200000003</v>
      </c>
      <c r="FP92">
        <v>2878414.5</v>
      </c>
      <c r="FQ92">
        <v>2567186</v>
      </c>
      <c r="FR92">
        <v>1546064.75</v>
      </c>
      <c r="FS92">
        <v>991789.93799999997</v>
      </c>
      <c r="FT92">
        <v>4023489.75</v>
      </c>
      <c r="FU92">
        <v>420826.5</v>
      </c>
      <c r="FV92">
        <v>2029827</v>
      </c>
      <c r="FW92">
        <v>215046.75</v>
      </c>
      <c r="FX92">
        <v>4225891.5</v>
      </c>
      <c r="FY92">
        <v>535471.75</v>
      </c>
      <c r="FZ92">
        <v>1056218.375</v>
      </c>
      <c r="GA92">
        <v>4391853</v>
      </c>
      <c r="GB92">
        <v>2075262</v>
      </c>
      <c r="GC92">
        <v>3128127.25</v>
      </c>
      <c r="GD92">
        <v>998049</v>
      </c>
      <c r="GE92">
        <v>2029679.125</v>
      </c>
      <c r="GF92">
        <v>347396.46899999998</v>
      </c>
      <c r="GG92">
        <v>1559447.25</v>
      </c>
      <c r="GH92">
        <v>1137468.25</v>
      </c>
      <c r="GI92">
        <v>5723702</v>
      </c>
      <c r="GJ92">
        <v>4658092.5</v>
      </c>
      <c r="GK92">
        <v>4072983</v>
      </c>
      <c r="GL92">
        <v>2529668.75</v>
      </c>
      <c r="GM92">
        <v>8390.3809999999994</v>
      </c>
      <c r="GN92">
        <v>1045232.625</v>
      </c>
      <c r="GO92">
        <v>854400</v>
      </c>
      <c r="GP92">
        <v>1836271.75</v>
      </c>
      <c r="GQ92">
        <v>1182491.75</v>
      </c>
      <c r="GR92">
        <v>1093137.125</v>
      </c>
      <c r="GS92">
        <v>698169.125</v>
      </c>
      <c r="GT92">
        <v>1643274.5</v>
      </c>
      <c r="GU92">
        <v>2626876</v>
      </c>
      <c r="GV92">
        <v>748260.56200000003</v>
      </c>
      <c r="GW92">
        <v>5461525</v>
      </c>
      <c r="GX92">
        <v>275893.43800000002</v>
      </c>
      <c r="GY92">
        <v>25416.951000000001</v>
      </c>
      <c r="GZ92">
        <v>1743538</v>
      </c>
      <c r="HA92">
        <v>1491260.5</v>
      </c>
      <c r="HB92">
        <v>1721228.5</v>
      </c>
      <c r="HC92">
        <v>3060334.5</v>
      </c>
      <c r="HD92">
        <v>1803734.5</v>
      </c>
      <c r="HE92">
        <v>2545051</v>
      </c>
      <c r="HF92">
        <v>775437</v>
      </c>
      <c r="HG92">
        <v>1226238.375</v>
      </c>
      <c r="HH92">
        <v>667860.625</v>
      </c>
      <c r="HI92">
        <v>3395626.75</v>
      </c>
      <c r="HJ92">
        <v>297006.90600000002</v>
      </c>
      <c r="HK92">
        <v>1066494.875</v>
      </c>
      <c r="HL92">
        <v>811539.93799999997</v>
      </c>
      <c r="HM92">
        <v>177388.43799999999</v>
      </c>
      <c r="HN92">
        <v>621315.68799999997</v>
      </c>
      <c r="HO92">
        <v>2337088.25</v>
      </c>
      <c r="HP92">
        <v>2149210</v>
      </c>
      <c r="HQ92">
        <v>145697.82800000001</v>
      </c>
      <c r="HR92">
        <v>1741836.375</v>
      </c>
      <c r="HS92">
        <v>189293.18799999999</v>
      </c>
      <c r="HT92">
        <v>854416.125</v>
      </c>
      <c r="HU92">
        <v>852568.75</v>
      </c>
      <c r="HV92">
        <v>375695.68800000002</v>
      </c>
      <c r="HW92">
        <v>218553.15599999999</v>
      </c>
      <c r="HX92">
        <v>3048776.25</v>
      </c>
      <c r="HY92">
        <v>769596.375</v>
      </c>
      <c r="HZ92">
        <v>708067.25</v>
      </c>
      <c r="IA92">
        <v>858316.06200000003</v>
      </c>
      <c r="IB92">
        <v>338737.93800000002</v>
      </c>
      <c r="IC92">
        <v>2083645</v>
      </c>
      <c r="ID92">
        <v>2104003.25</v>
      </c>
      <c r="IE92">
        <v>83983.335999999996</v>
      </c>
      <c r="IF92">
        <v>549260.43799999997</v>
      </c>
      <c r="IG92">
        <v>218455.984</v>
      </c>
      <c r="IH92">
        <v>1663619.625</v>
      </c>
      <c r="II92">
        <v>2080078.625</v>
      </c>
      <c r="IJ92">
        <v>399265.65600000002</v>
      </c>
      <c r="IK92">
        <v>2567668.25</v>
      </c>
      <c r="IL92">
        <v>653211.56200000003</v>
      </c>
      <c r="IM92">
        <v>5094982</v>
      </c>
      <c r="IN92">
        <v>564275.875</v>
      </c>
      <c r="IO92">
        <v>1083386.5</v>
      </c>
      <c r="IP92">
        <v>325647.03100000002</v>
      </c>
      <c r="IQ92">
        <v>374831.625</v>
      </c>
      <c r="IR92">
        <v>332404.625</v>
      </c>
      <c r="IS92">
        <v>515888.56199999998</v>
      </c>
      <c r="IT92">
        <v>65109.616999999998</v>
      </c>
      <c r="IU92">
        <v>76094.633000000002</v>
      </c>
      <c r="IV92">
        <v>67869.258000000002</v>
      </c>
    </row>
    <row r="93" spans="1:256" x14ac:dyDescent="0.15">
      <c r="A93">
        <v>21384.953000000001</v>
      </c>
      <c r="B93">
        <v>110446.023</v>
      </c>
      <c r="C93">
        <v>35096.608999999997</v>
      </c>
      <c r="D93">
        <v>152345.375</v>
      </c>
      <c r="E93">
        <v>3364.1030000000001</v>
      </c>
      <c r="F93">
        <v>188465.82800000001</v>
      </c>
      <c r="G93">
        <v>43752.160000000003</v>
      </c>
      <c r="H93">
        <v>916984.625</v>
      </c>
      <c r="I93">
        <v>14572.882</v>
      </c>
      <c r="J93">
        <v>1097480.25</v>
      </c>
      <c r="K93">
        <v>1445794.125</v>
      </c>
      <c r="L93">
        <v>2242178.25</v>
      </c>
      <c r="M93">
        <v>222090.45300000001</v>
      </c>
      <c r="N93">
        <v>2136407</v>
      </c>
      <c r="O93">
        <v>283261.46899999998</v>
      </c>
      <c r="P93">
        <v>124950.727</v>
      </c>
      <c r="Q93">
        <v>149204.53099999999</v>
      </c>
      <c r="R93">
        <v>393821.5</v>
      </c>
      <c r="S93">
        <v>36634.605000000003</v>
      </c>
      <c r="T93">
        <v>2596068</v>
      </c>
      <c r="U93">
        <v>142264.75</v>
      </c>
      <c r="V93">
        <v>2005831.625</v>
      </c>
      <c r="W93">
        <v>666569.43799999997</v>
      </c>
      <c r="X93">
        <v>1068067.75</v>
      </c>
      <c r="Y93">
        <v>2247392.75</v>
      </c>
      <c r="Z93">
        <v>744524.25</v>
      </c>
      <c r="AA93">
        <v>260866.891</v>
      </c>
      <c r="AB93">
        <v>1076803.125</v>
      </c>
      <c r="AC93">
        <v>2097007.625</v>
      </c>
      <c r="AD93">
        <v>272447.625</v>
      </c>
      <c r="AE93">
        <v>3389929.5</v>
      </c>
      <c r="AF93">
        <v>2831804.75</v>
      </c>
      <c r="AG93">
        <v>119316.32799999999</v>
      </c>
      <c r="AH93">
        <v>656272.93799999997</v>
      </c>
      <c r="AI93">
        <v>739790.5</v>
      </c>
      <c r="AJ93">
        <v>1961093.125</v>
      </c>
      <c r="AK93">
        <v>1273494.625</v>
      </c>
      <c r="AL93">
        <v>3656265.75</v>
      </c>
      <c r="AM93">
        <v>1124980</v>
      </c>
      <c r="AN93">
        <v>544995.125</v>
      </c>
      <c r="AO93">
        <v>1063749</v>
      </c>
      <c r="AP93">
        <v>763.02099999999996</v>
      </c>
      <c r="AQ93">
        <v>177866.21900000001</v>
      </c>
      <c r="AR93">
        <v>999274.375</v>
      </c>
      <c r="AS93">
        <v>1113558.25</v>
      </c>
      <c r="AT93">
        <v>745013.56200000003</v>
      </c>
      <c r="AU93">
        <v>6422973</v>
      </c>
      <c r="AV93">
        <v>3681114.25</v>
      </c>
      <c r="AW93">
        <v>953882</v>
      </c>
      <c r="AX93">
        <v>7223834.5</v>
      </c>
      <c r="AY93">
        <v>3860048.5</v>
      </c>
      <c r="AZ93">
        <v>3936874.25</v>
      </c>
      <c r="BA93">
        <v>2883361</v>
      </c>
      <c r="BB93">
        <v>6125215</v>
      </c>
      <c r="BC93">
        <v>350969.31199999998</v>
      </c>
      <c r="BD93">
        <v>272673.31199999998</v>
      </c>
      <c r="BE93">
        <v>261038.21900000001</v>
      </c>
      <c r="BF93">
        <v>329804.625</v>
      </c>
      <c r="BG93">
        <v>1174962.375</v>
      </c>
      <c r="BH93">
        <v>1408178.875</v>
      </c>
      <c r="BI93">
        <v>2518480.5</v>
      </c>
      <c r="BJ93">
        <v>11250802</v>
      </c>
      <c r="BK93">
        <v>1048739.875</v>
      </c>
      <c r="BL93">
        <v>2322442</v>
      </c>
      <c r="BM93">
        <v>5506249</v>
      </c>
      <c r="BN93">
        <v>976966.25</v>
      </c>
      <c r="BO93">
        <v>422351.375</v>
      </c>
      <c r="BP93">
        <v>637216.375</v>
      </c>
      <c r="BQ93">
        <v>95914.452999999994</v>
      </c>
      <c r="BR93">
        <v>1056975.25</v>
      </c>
      <c r="BS93">
        <v>4614164</v>
      </c>
      <c r="BT93">
        <v>4361431</v>
      </c>
      <c r="BU93">
        <v>406544.31199999998</v>
      </c>
      <c r="BV93">
        <v>4062463</v>
      </c>
      <c r="BW93">
        <v>102059.04700000001</v>
      </c>
      <c r="BX93">
        <v>1071655.75</v>
      </c>
      <c r="BY93">
        <v>7004582.5</v>
      </c>
      <c r="BZ93">
        <v>637453.43799999997</v>
      </c>
      <c r="CA93">
        <v>1279689.875</v>
      </c>
      <c r="CB93">
        <v>91506.641000000003</v>
      </c>
      <c r="CC93">
        <v>532516.375</v>
      </c>
      <c r="CD93">
        <v>2290669.5</v>
      </c>
      <c r="CE93">
        <v>2085129.875</v>
      </c>
      <c r="CF93">
        <v>5139469</v>
      </c>
      <c r="CG93">
        <v>4935235</v>
      </c>
      <c r="CH93">
        <v>5529081.5</v>
      </c>
      <c r="CI93">
        <v>4192626</v>
      </c>
      <c r="CJ93">
        <v>1690142</v>
      </c>
      <c r="CK93">
        <v>2744982.5</v>
      </c>
      <c r="CL93">
        <v>397288.40600000002</v>
      </c>
      <c r="CM93">
        <v>2899470</v>
      </c>
      <c r="CN93">
        <v>5067636</v>
      </c>
      <c r="CO93">
        <v>5438708.5</v>
      </c>
      <c r="CP93">
        <v>3010408.5</v>
      </c>
      <c r="CQ93">
        <v>7241999</v>
      </c>
      <c r="CR93">
        <v>2841155.25</v>
      </c>
      <c r="CS93">
        <v>11778584</v>
      </c>
      <c r="CT93">
        <v>2098576.5</v>
      </c>
      <c r="CU93">
        <v>2359482</v>
      </c>
      <c r="CV93">
        <v>4992876</v>
      </c>
      <c r="CW93">
        <v>227179.891</v>
      </c>
      <c r="CX93">
        <v>2313939</v>
      </c>
      <c r="CY93">
        <v>592077.43799999997</v>
      </c>
      <c r="CZ93">
        <v>5326387.5</v>
      </c>
      <c r="DA93">
        <v>1491497.875</v>
      </c>
      <c r="DB93">
        <v>1963904.25</v>
      </c>
      <c r="DC93">
        <v>1556053.75</v>
      </c>
      <c r="DD93">
        <v>1349031.75</v>
      </c>
      <c r="DE93">
        <v>929441.125</v>
      </c>
      <c r="DF93">
        <v>2273250.5</v>
      </c>
      <c r="DG93">
        <v>5907172.5</v>
      </c>
      <c r="DH93">
        <v>5928356</v>
      </c>
      <c r="DI93">
        <v>93846.952999999994</v>
      </c>
      <c r="DJ93">
        <v>335958.21899999998</v>
      </c>
      <c r="DK93">
        <v>4239975.5</v>
      </c>
      <c r="DL93">
        <v>1529597.375</v>
      </c>
      <c r="DM93">
        <v>14668422</v>
      </c>
      <c r="DN93">
        <v>5135408</v>
      </c>
      <c r="DO93">
        <v>1259286.5</v>
      </c>
      <c r="DP93">
        <v>6273360</v>
      </c>
      <c r="DQ93">
        <v>2050098</v>
      </c>
      <c r="DR93">
        <v>2528513.25</v>
      </c>
      <c r="DS93">
        <v>111576.219</v>
      </c>
      <c r="DT93">
        <v>2491434</v>
      </c>
      <c r="DU93">
        <v>1084530.5</v>
      </c>
      <c r="DV93">
        <v>2898225.25</v>
      </c>
      <c r="DW93">
        <v>5747893</v>
      </c>
      <c r="DX93">
        <v>1098296.75</v>
      </c>
      <c r="DY93" s="1">
        <v>599142.06200000003</v>
      </c>
      <c r="DZ93">
        <v>1643842.25</v>
      </c>
      <c r="EA93">
        <v>329430.875</v>
      </c>
      <c r="EB93">
        <v>166662.609</v>
      </c>
      <c r="EC93">
        <v>7929376</v>
      </c>
      <c r="ED93">
        <v>6436414</v>
      </c>
      <c r="EE93">
        <v>14063612</v>
      </c>
      <c r="EF93">
        <v>2368659</v>
      </c>
      <c r="EG93">
        <v>2313788</v>
      </c>
      <c r="EH93">
        <v>1572077.125</v>
      </c>
      <c r="EI93">
        <v>4920506</v>
      </c>
      <c r="EJ93">
        <v>149774.06200000001</v>
      </c>
      <c r="EK93">
        <v>15813350</v>
      </c>
      <c r="EL93">
        <v>6447502.5</v>
      </c>
      <c r="EM93">
        <v>608072.81200000003</v>
      </c>
      <c r="EN93">
        <v>1733702.5</v>
      </c>
      <c r="EO93">
        <v>6753706.5</v>
      </c>
      <c r="EP93">
        <v>3114582.5</v>
      </c>
      <c r="EQ93">
        <v>2379101</v>
      </c>
      <c r="ER93">
        <v>128544.508</v>
      </c>
      <c r="ES93">
        <v>2062918.875</v>
      </c>
      <c r="ET93">
        <v>3068297.75</v>
      </c>
      <c r="EU93">
        <v>4188221.5</v>
      </c>
      <c r="EV93">
        <v>266738.06199999998</v>
      </c>
      <c r="EW93">
        <v>538435.375</v>
      </c>
      <c r="EX93">
        <v>1124386.375</v>
      </c>
      <c r="EY93">
        <v>5604805.5</v>
      </c>
      <c r="EZ93">
        <v>2166643</v>
      </c>
      <c r="FA93">
        <v>9272918</v>
      </c>
      <c r="FB93">
        <v>46610.483999999997</v>
      </c>
      <c r="FC93">
        <v>6760308</v>
      </c>
      <c r="FD93">
        <v>518201.93800000002</v>
      </c>
      <c r="FE93">
        <v>4767460</v>
      </c>
      <c r="FF93">
        <v>9246221</v>
      </c>
      <c r="FG93">
        <v>377842.75</v>
      </c>
      <c r="FH93">
        <v>3230605.5</v>
      </c>
      <c r="FI93">
        <v>7647985</v>
      </c>
      <c r="FJ93">
        <v>1408843.375</v>
      </c>
      <c r="FK93">
        <v>4265008.5</v>
      </c>
      <c r="FL93">
        <v>2482954.25</v>
      </c>
      <c r="FM93">
        <v>1202385.125</v>
      </c>
      <c r="FN93">
        <v>1153590.875</v>
      </c>
      <c r="FO93">
        <v>184463.17199999999</v>
      </c>
      <c r="FP93">
        <v>2660471.75</v>
      </c>
      <c r="FQ93">
        <v>2027947.25</v>
      </c>
      <c r="FR93">
        <v>2157480</v>
      </c>
      <c r="FS93">
        <v>976597.43799999997</v>
      </c>
      <c r="FT93">
        <v>669266.18799999997</v>
      </c>
      <c r="FU93">
        <v>2701592.25</v>
      </c>
      <c r="FV93">
        <v>1839506</v>
      </c>
      <c r="FW93">
        <v>1613752.875</v>
      </c>
      <c r="FX93">
        <v>2477057.5</v>
      </c>
      <c r="FY93">
        <v>1062325</v>
      </c>
      <c r="FZ93">
        <v>6691339</v>
      </c>
      <c r="GA93">
        <v>1720032.75</v>
      </c>
      <c r="GB93">
        <v>2578520</v>
      </c>
      <c r="GC93">
        <v>2734139.25</v>
      </c>
      <c r="GD93">
        <v>1365143</v>
      </c>
      <c r="GE93">
        <v>2082088.25</v>
      </c>
      <c r="GF93">
        <v>3703690.5</v>
      </c>
      <c r="GG93">
        <v>1539301.875</v>
      </c>
      <c r="GH93">
        <v>1104440.5</v>
      </c>
      <c r="GI93">
        <v>195633.875</v>
      </c>
      <c r="GJ93">
        <v>2684475</v>
      </c>
      <c r="GK93">
        <v>445479.43800000002</v>
      </c>
      <c r="GL93">
        <v>3262764.5</v>
      </c>
      <c r="GM93">
        <v>644581.875</v>
      </c>
      <c r="GN93">
        <v>579617.68799999997</v>
      </c>
      <c r="GO93">
        <v>2438733</v>
      </c>
      <c r="GP93">
        <v>1333200.125</v>
      </c>
      <c r="GQ93">
        <v>4799970.5</v>
      </c>
      <c r="GR93">
        <v>606171.625</v>
      </c>
      <c r="GS93">
        <v>6017349.5</v>
      </c>
      <c r="GT93">
        <v>127901.04700000001</v>
      </c>
      <c r="GU93">
        <v>3933638</v>
      </c>
      <c r="GV93">
        <v>2571566</v>
      </c>
      <c r="GW93">
        <v>656564.875</v>
      </c>
      <c r="GX93">
        <v>1340599</v>
      </c>
      <c r="GY93">
        <v>864302.375</v>
      </c>
      <c r="GZ93">
        <v>1463886.125</v>
      </c>
      <c r="HA93">
        <v>159456.68799999999</v>
      </c>
      <c r="HB93">
        <v>932797.68799999997</v>
      </c>
      <c r="HC93">
        <v>1801809.75</v>
      </c>
      <c r="HD93">
        <v>3537634.75</v>
      </c>
      <c r="HE93">
        <v>4539421</v>
      </c>
      <c r="HF93">
        <v>149333</v>
      </c>
      <c r="HG93">
        <v>776623.93799999997</v>
      </c>
      <c r="HH93">
        <v>1029557.312</v>
      </c>
      <c r="HI93">
        <v>3802461.25</v>
      </c>
      <c r="HJ93">
        <v>981611.75</v>
      </c>
      <c r="HK93">
        <v>1135530.875</v>
      </c>
      <c r="HL93">
        <v>2255437</v>
      </c>
      <c r="HM93">
        <v>2674123</v>
      </c>
      <c r="HN93">
        <v>20609.567999999999</v>
      </c>
      <c r="HO93">
        <v>377921.78100000002</v>
      </c>
      <c r="HP93">
        <v>1072320.125</v>
      </c>
      <c r="HQ93">
        <v>150694.75</v>
      </c>
      <c r="HR93">
        <v>709590</v>
      </c>
      <c r="HS93">
        <v>3664659.75</v>
      </c>
      <c r="HT93">
        <v>1191715.375</v>
      </c>
      <c r="HU93">
        <v>1789898.625</v>
      </c>
      <c r="HV93">
        <v>1203581.125</v>
      </c>
      <c r="HW93">
        <v>6885020</v>
      </c>
      <c r="HX93">
        <v>724478.31200000003</v>
      </c>
      <c r="HY93">
        <v>2036567.375</v>
      </c>
      <c r="HZ93">
        <v>148700.93799999999</v>
      </c>
      <c r="IA93">
        <v>2562508</v>
      </c>
      <c r="IB93">
        <v>31272.309000000001</v>
      </c>
      <c r="IC93">
        <v>936415.625</v>
      </c>
      <c r="ID93">
        <v>1817736.125</v>
      </c>
      <c r="IE93">
        <v>343724.56199999998</v>
      </c>
      <c r="IF93">
        <v>2620142.5</v>
      </c>
      <c r="IG93">
        <v>833561.06200000003</v>
      </c>
      <c r="IH93">
        <v>297211.625</v>
      </c>
      <c r="II93">
        <v>1299119.125</v>
      </c>
      <c r="IJ93">
        <v>896406.81200000003</v>
      </c>
      <c r="IK93">
        <v>1593841.625</v>
      </c>
      <c r="IL93">
        <v>105144.789</v>
      </c>
      <c r="IM93">
        <v>1359219.25</v>
      </c>
      <c r="IN93">
        <v>149601.68799999999</v>
      </c>
      <c r="IO93">
        <v>828948.68799999997</v>
      </c>
      <c r="IP93">
        <v>71364.641000000003</v>
      </c>
      <c r="IQ93">
        <v>289239</v>
      </c>
      <c r="IR93">
        <v>649837.625</v>
      </c>
      <c r="IS93">
        <v>439728.56199999998</v>
      </c>
      <c r="IT93">
        <v>271496.81199999998</v>
      </c>
      <c r="IU93">
        <v>40073.561999999998</v>
      </c>
      <c r="IV93">
        <v>44834.324000000001</v>
      </c>
    </row>
    <row r="94" spans="1:256" x14ac:dyDescent="0.15">
      <c r="A94">
        <v>68246.358999999997</v>
      </c>
      <c r="B94">
        <v>97309.483999999997</v>
      </c>
      <c r="C94">
        <v>16818.817999999999</v>
      </c>
      <c r="D94">
        <v>114403.20299999999</v>
      </c>
      <c r="E94">
        <v>144484.95300000001</v>
      </c>
      <c r="F94">
        <v>213968.266</v>
      </c>
      <c r="G94">
        <v>16553.625</v>
      </c>
      <c r="H94">
        <v>179988.82800000001</v>
      </c>
      <c r="I94">
        <v>123853.609</v>
      </c>
      <c r="J94">
        <v>345529.125</v>
      </c>
      <c r="K94">
        <v>1408795.75</v>
      </c>
      <c r="L94">
        <v>61533.851999999999</v>
      </c>
      <c r="M94">
        <v>977308.625</v>
      </c>
      <c r="N94">
        <v>781176.25</v>
      </c>
      <c r="O94">
        <v>870992.56200000003</v>
      </c>
      <c r="P94">
        <v>681616.375</v>
      </c>
      <c r="Q94">
        <v>3028497.75</v>
      </c>
      <c r="R94">
        <v>102797.844</v>
      </c>
      <c r="S94">
        <v>180325.65599999999</v>
      </c>
      <c r="T94">
        <v>1600664.375</v>
      </c>
      <c r="U94">
        <v>37615.792999999998</v>
      </c>
      <c r="V94">
        <v>1648911.5</v>
      </c>
      <c r="W94">
        <v>191612.984</v>
      </c>
      <c r="X94">
        <v>346164.93800000002</v>
      </c>
      <c r="Y94">
        <v>680988</v>
      </c>
      <c r="Z94">
        <v>1830750.875</v>
      </c>
      <c r="AA94">
        <v>142600.75</v>
      </c>
      <c r="AB94">
        <v>4858727.5</v>
      </c>
      <c r="AC94">
        <v>1469420.25</v>
      </c>
      <c r="AD94">
        <v>1012757.375</v>
      </c>
      <c r="AE94">
        <v>470245.40600000002</v>
      </c>
      <c r="AF94">
        <v>147657.31200000001</v>
      </c>
      <c r="AG94">
        <v>1431270.75</v>
      </c>
      <c r="AH94">
        <v>713204.68799999997</v>
      </c>
      <c r="AI94">
        <v>2663108</v>
      </c>
      <c r="AJ94">
        <v>419180.875</v>
      </c>
      <c r="AK94">
        <v>9024.4480000000003</v>
      </c>
      <c r="AL94">
        <v>1914836.875</v>
      </c>
      <c r="AM94">
        <v>475301.875</v>
      </c>
      <c r="AN94">
        <v>712020.18799999997</v>
      </c>
      <c r="AO94">
        <v>2950977.25</v>
      </c>
      <c r="AP94">
        <v>1183434.25</v>
      </c>
      <c r="AQ94">
        <v>1803235</v>
      </c>
      <c r="AR94">
        <v>342800.78100000002</v>
      </c>
      <c r="AS94">
        <v>426880.25</v>
      </c>
      <c r="AT94">
        <v>1367566.5</v>
      </c>
      <c r="AU94">
        <v>1272696.125</v>
      </c>
      <c r="AV94">
        <v>3884584</v>
      </c>
      <c r="AW94">
        <v>607164.875</v>
      </c>
      <c r="AX94">
        <v>752971.375</v>
      </c>
      <c r="AY94">
        <v>2887100.25</v>
      </c>
      <c r="AZ94">
        <v>1188854.375</v>
      </c>
      <c r="BA94">
        <v>1261401.875</v>
      </c>
      <c r="BB94">
        <v>480750.78100000002</v>
      </c>
      <c r="BC94">
        <v>1069758.625</v>
      </c>
      <c r="BD94">
        <v>113183.133</v>
      </c>
      <c r="BE94">
        <v>2065594.25</v>
      </c>
      <c r="BF94">
        <v>7187727</v>
      </c>
      <c r="BG94">
        <v>477706</v>
      </c>
      <c r="BH94">
        <v>2642573.25</v>
      </c>
      <c r="BI94">
        <v>2523151.25</v>
      </c>
      <c r="BJ94">
        <v>1173665.5</v>
      </c>
      <c r="BK94">
        <v>2118796.5</v>
      </c>
      <c r="BL94">
        <v>1382668.125</v>
      </c>
      <c r="BM94">
        <v>325990.34399999998</v>
      </c>
      <c r="BN94">
        <v>183649.75</v>
      </c>
      <c r="BO94">
        <v>740384.18799999997</v>
      </c>
      <c r="BP94">
        <v>394173.75</v>
      </c>
      <c r="BQ94">
        <v>1751410.125</v>
      </c>
      <c r="BR94">
        <v>257205.18799999999</v>
      </c>
      <c r="BS94">
        <v>1558678</v>
      </c>
      <c r="BT94">
        <v>201114.95300000001</v>
      </c>
      <c r="BU94">
        <v>101662.359</v>
      </c>
      <c r="BV94">
        <v>1401078</v>
      </c>
      <c r="BW94">
        <v>462006.78100000002</v>
      </c>
      <c r="BX94">
        <v>1264766.25</v>
      </c>
      <c r="BY94">
        <v>2879250.75</v>
      </c>
      <c r="BZ94">
        <v>1169208.5</v>
      </c>
      <c r="CA94">
        <v>8999099</v>
      </c>
      <c r="CB94">
        <v>427988.81199999998</v>
      </c>
      <c r="CC94">
        <v>299351.06199999998</v>
      </c>
      <c r="CD94">
        <v>1525446.125</v>
      </c>
      <c r="CE94">
        <v>1925609.125</v>
      </c>
      <c r="CF94">
        <v>2420050</v>
      </c>
      <c r="CG94">
        <v>1228928.625</v>
      </c>
      <c r="CH94">
        <v>7689138</v>
      </c>
      <c r="CI94">
        <v>2349324.75</v>
      </c>
      <c r="CJ94">
        <v>2789065</v>
      </c>
      <c r="CK94">
        <v>7922540.5</v>
      </c>
      <c r="CL94">
        <v>4668647.5</v>
      </c>
      <c r="CM94">
        <v>2487409.5</v>
      </c>
      <c r="CN94">
        <v>157347.25</v>
      </c>
      <c r="CO94">
        <v>665256</v>
      </c>
      <c r="CP94">
        <v>5964297.5</v>
      </c>
      <c r="CQ94">
        <v>237949.42199999999</v>
      </c>
      <c r="CR94">
        <v>1735860.125</v>
      </c>
      <c r="CS94">
        <v>4507601</v>
      </c>
      <c r="CT94">
        <v>322121.06199999998</v>
      </c>
      <c r="CU94">
        <v>5674371.5</v>
      </c>
      <c r="CV94">
        <v>998141.68799999997</v>
      </c>
      <c r="CW94">
        <v>579927</v>
      </c>
      <c r="CX94">
        <v>747087.625</v>
      </c>
      <c r="CY94">
        <v>7441020</v>
      </c>
      <c r="CZ94">
        <v>3024927</v>
      </c>
      <c r="DA94">
        <v>10863381</v>
      </c>
      <c r="DB94">
        <v>980601.375</v>
      </c>
      <c r="DC94">
        <v>2220807.5</v>
      </c>
      <c r="DD94">
        <v>2051131.625</v>
      </c>
      <c r="DE94">
        <v>3056121</v>
      </c>
      <c r="DF94">
        <v>3251675.5</v>
      </c>
      <c r="DG94">
        <v>11753710</v>
      </c>
      <c r="DH94">
        <v>2668351</v>
      </c>
      <c r="DI94">
        <v>398439.43800000002</v>
      </c>
      <c r="DJ94">
        <v>3770494.5</v>
      </c>
      <c r="DK94">
        <v>4403115</v>
      </c>
      <c r="DL94">
        <v>10830196</v>
      </c>
      <c r="DM94">
        <v>428563.625</v>
      </c>
      <c r="DN94">
        <v>2960464.75</v>
      </c>
      <c r="DO94">
        <v>151982.95300000001</v>
      </c>
      <c r="DP94">
        <v>22327364</v>
      </c>
      <c r="DQ94">
        <v>25813034</v>
      </c>
      <c r="DR94">
        <v>10273786</v>
      </c>
      <c r="DS94">
        <v>457946.125</v>
      </c>
      <c r="DT94">
        <v>3339618.5</v>
      </c>
      <c r="DU94">
        <v>1595714.75</v>
      </c>
      <c r="DV94">
        <v>2586424.25</v>
      </c>
      <c r="DW94">
        <v>456853.625</v>
      </c>
      <c r="DX94">
        <v>997415.625</v>
      </c>
      <c r="DY94" s="1">
        <v>2324767.75</v>
      </c>
      <c r="DZ94">
        <v>3263670.75</v>
      </c>
      <c r="EA94">
        <v>2351297</v>
      </c>
      <c r="EB94">
        <v>6624789.5</v>
      </c>
      <c r="EC94">
        <v>1491031.875</v>
      </c>
      <c r="ED94">
        <v>4846245.5</v>
      </c>
      <c r="EE94">
        <v>378985.68800000002</v>
      </c>
      <c r="EF94">
        <v>1241716.75</v>
      </c>
      <c r="EG94">
        <v>4682297</v>
      </c>
      <c r="EH94">
        <v>1651265.25</v>
      </c>
      <c r="EI94">
        <v>1055198.375</v>
      </c>
      <c r="EJ94">
        <v>43329.254000000001</v>
      </c>
      <c r="EK94">
        <v>512024.81199999998</v>
      </c>
      <c r="EL94">
        <v>7585576</v>
      </c>
      <c r="EM94">
        <v>2474238.5</v>
      </c>
      <c r="EN94">
        <v>1998015</v>
      </c>
      <c r="EO94">
        <v>2454105.75</v>
      </c>
      <c r="EP94">
        <v>15970554</v>
      </c>
      <c r="EQ94">
        <v>444437.5</v>
      </c>
      <c r="ER94">
        <v>4570390</v>
      </c>
      <c r="ES94">
        <v>1047157.75</v>
      </c>
      <c r="ET94">
        <v>308508.31199999998</v>
      </c>
      <c r="EU94">
        <v>224617.04699999999</v>
      </c>
      <c r="EV94">
        <v>684510.5</v>
      </c>
      <c r="EW94">
        <v>2344372</v>
      </c>
      <c r="EX94">
        <v>1199235</v>
      </c>
      <c r="EY94">
        <v>4266897</v>
      </c>
      <c r="EZ94">
        <v>1018698.125</v>
      </c>
      <c r="FA94">
        <v>1349756.5</v>
      </c>
      <c r="FB94">
        <v>187858.266</v>
      </c>
      <c r="FC94">
        <v>1189468.625</v>
      </c>
      <c r="FD94">
        <v>5617137.5</v>
      </c>
      <c r="FE94">
        <v>7908200.5</v>
      </c>
      <c r="FF94">
        <v>2585404.5</v>
      </c>
      <c r="FG94">
        <v>241723.25</v>
      </c>
      <c r="FH94">
        <v>1358361.75</v>
      </c>
      <c r="FI94">
        <v>6123880.5</v>
      </c>
      <c r="FJ94">
        <v>9325935</v>
      </c>
      <c r="FK94">
        <v>1896264.25</v>
      </c>
      <c r="FL94">
        <v>949207.68799999997</v>
      </c>
      <c r="FM94">
        <v>5196947</v>
      </c>
      <c r="FN94">
        <v>1648075.375</v>
      </c>
      <c r="FO94">
        <v>79851.875</v>
      </c>
      <c r="FP94">
        <v>974427.875</v>
      </c>
      <c r="FQ94">
        <v>3275231.5</v>
      </c>
      <c r="FR94">
        <v>113837.969</v>
      </c>
      <c r="FS94">
        <v>2672238</v>
      </c>
      <c r="FT94">
        <v>1673950.125</v>
      </c>
      <c r="FU94">
        <v>3113539</v>
      </c>
      <c r="FV94">
        <v>516927.71899999998</v>
      </c>
      <c r="FW94">
        <v>4046448</v>
      </c>
      <c r="FX94">
        <v>681724</v>
      </c>
      <c r="FY94">
        <v>1074336</v>
      </c>
      <c r="FZ94">
        <v>766628.75</v>
      </c>
      <c r="GA94">
        <v>7462165</v>
      </c>
      <c r="GB94">
        <v>3968170.75</v>
      </c>
      <c r="GC94">
        <v>1105120</v>
      </c>
      <c r="GD94">
        <v>289613.28100000002</v>
      </c>
      <c r="GE94">
        <v>3791133.5</v>
      </c>
      <c r="GF94">
        <v>972044.125</v>
      </c>
      <c r="GG94">
        <v>1468986.75</v>
      </c>
      <c r="GH94">
        <v>4401217</v>
      </c>
      <c r="GI94">
        <v>4927569</v>
      </c>
      <c r="GJ94">
        <v>1819242.125</v>
      </c>
      <c r="GK94">
        <v>834170.5</v>
      </c>
      <c r="GL94">
        <v>4278296</v>
      </c>
      <c r="GM94">
        <v>2420481.5</v>
      </c>
      <c r="GN94">
        <v>1176176.625</v>
      </c>
      <c r="GO94">
        <v>9978655</v>
      </c>
      <c r="GP94">
        <v>623516.75</v>
      </c>
      <c r="GQ94">
        <v>95612.516000000003</v>
      </c>
      <c r="GR94">
        <v>2158827</v>
      </c>
      <c r="GS94">
        <v>1671199.875</v>
      </c>
      <c r="GT94">
        <v>2067589</v>
      </c>
      <c r="GU94">
        <v>3350343</v>
      </c>
      <c r="GV94">
        <v>533653.56200000003</v>
      </c>
      <c r="GW94">
        <v>1194222.875</v>
      </c>
      <c r="GX94">
        <v>547084.75</v>
      </c>
      <c r="GY94">
        <v>871650.18799999997</v>
      </c>
      <c r="GZ94">
        <v>1566857.125</v>
      </c>
      <c r="HA94">
        <v>1487429.5</v>
      </c>
      <c r="HB94">
        <v>525852.31200000003</v>
      </c>
      <c r="HC94">
        <v>1691272.875</v>
      </c>
      <c r="HD94">
        <v>1385964.75</v>
      </c>
      <c r="HE94">
        <v>3679128.5</v>
      </c>
      <c r="HF94">
        <v>1218931.25</v>
      </c>
      <c r="HG94">
        <v>7136037.5</v>
      </c>
      <c r="HH94">
        <v>398982.28100000002</v>
      </c>
      <c r="HI94">
        <v>166285.484</v>
      </c>
      <c r="HJ94">
        <v>968333.375</v>
      </c>
      <c r="HK94">
        <v>952054.625</v>
      </c>
      <c r="HL94">
        <v>1126482.25</v>
      </c>
      <c r="HM94">
        <v>313974.18800000002</v>
      </c>
      <c r="HN94">
        <v>958805.43799999997</v>
      </c>
      <c r="HO94">
        <v>1863081.75</v>
      </c>
      <c r="HP94">
        <v>611273.125</v>
      </c>
      <c r="HQ94">
        <v>101273.406</v>
      </c>
      <c r="HR94">
        <v>2903789</v>
      </c>
      <c r="HS94">
        <v>718003.31200000003</v>
      </c>
      <c r="HT94">
        <v>1041554.562</v>
      </c>
      <c r="HU94">
        <v>3798657.5</v>
      </c>
      <c r="HV94">
        <v>2276502</v>
      </c>
      <c r="HW94">
        <v>113224.06200000001</v>
      </c>
      <c r="HX94">
        <v>2833710.5</v>
      </c>
      <c r="HY94">
        <v>54392.008000000002</v>
      </c>
      <c r="HZ94">
        <v>580576.375</v>
      </c>
      <c r="IA94">
        <v>1585702.875</v>
      </c>
      <c r="IB94">
        <v>1174748.75</v>
      </c>
      <c r="IC94">
        <v>91321.375</v>
      </c>
      <c r="ID94">
        <v>3034753</v>
      </c>
      <c r="IE94">
        <v>1364235.125</v>
      </c>
      <c r="IF94">
        <v>1950792.875</v>
      </c>
      <c r="IG94">
        <v>1488054.375</v>
      </c>
      <c r="IH94">
        <v>739016.875</v>
      </c>
      <c r="II94">
        <v>2001757</v>
      </c>
      <c r="IJ94">
        <v>2630219.75</v>
      </c>
      <c r="IK94">
        <v>85105.593999999997</v>
      </c>
      <c r="IL94">
        <v>996358.56200000003</v>
      </c>
      <c r="IM94">
        <v>572703</v>
      </c>
      <c r="IN94">
        <v>473108.15600000002</v>
      </c>
      <c r="IO94">
        <v>113502.516</v>
      </c>
      <c r="IP94">
        <v>187270.79699999999</v>
      </c>
      <c r="IQ94">
        <v>120575.898</v>
      </c>
      <c r="IR94">
        <v>158710.18799999999</v>
      </c>
      <c r="IS94">
        <v>9318.6610000000001</v>
      </c>
      <c r="IT94">
        <v>104451.32799999999</v>
      </c>
      <c r="IU94">
        <v>13617.424000000001</v>
      </c>
      <c r="IV94">
        <v>50916.18</v>
      </c>
    </row>
    <row r="95" spans="1:256" x14ac:dyDescent="0.15">
      <c r="A95">
        <v>14942.9</v>
      </c>
      <c r="B95">
        <v>1389.2</v>
      </c>
      <c r="C95">
        <v>154372.07800000001</v>
      </c>
      <c r="D95">
        <v>104622.55499999999</v>
      </c>
      <c r="E95">
        <v>55124.523000000001</v>
      </c>
      <c r="F95">
        <v>40263.421999999999</v>
      </c>
      <c r="G95">
        <v>410167.34399999998</v>
      </c>
      <c r="H95">
        <v>16442.305</v>
      </c>
      <c r="I95">
        <v>86409.702999999994</v>
      </c>
      <c r="J95">
        <v>769707.125</v>
      </c>
      <c r="K95">
        <v>913032.5</v>
      </c>
      <c r="L95">
        <v>502546.75</v>
      </c>
      <c r="M95">
        <v>173060.95300000001</v>
      </c>
      <c r="N95">
        <v>1216429.25</v>
      </c>
      <c r="O95">
        <v>443515.21899999998</v>
      </c>
      <c r="P95">
        <v>1659078.625</v>
      </c>
      <c r="Q95">
        <v>44815.125</v>
      </c>
      <c r="R95">
        <v>2345416.75</v>
      </c>
      <c r="S95">
        <v>985801.5</v>
      </c>
      <c r="T95">
        <v>241091.484</v>
      </c>
      <c r="U95">
        <v>3418097</v>
      </c>
      <c r="V95">
        <v>897324.43799999997</v>
      </c>
      <c r="W95">
        <v>1212652</v>
      </c>
      <c r="X95">
        <v>37755.75</v>
      </c>
      <c r="Y95">
        <v>1763781.875</v>
      </c>
      <c r="Z95">
        <v>263899.09399999998</v>
      </c>
      <c r="AA95">
        <v>291910.15600000002</v>
      </c>
      <c r="AB95">
        <v>473252.78100000002</v>
      </c>
      <c r="AC95">
        <v>391729.78100000002</v>
      </c>
      <c r="AD95">
        <v>914622.31200000003</v>
      </c>
      <c r="AE95">
        <v>2548134.75</v>
      </c>
      <c r="AF95">
        <v>1087575.75</v>
      </c>
      <c r="AG95">
        <v>1347460.375</v>
      </c>
      <c r="AH95">
        <v>282924.125</v>
      </c>
      <c r="AI95">
        <v>298785.71899999998</v>
      </c>
      <c r="AJ95">
        <v>74468.414000000004</v>
      </c>
      <c r="AK95">
        <v>1019467.562</v>
      </c>
      <c r="AL95">
        <v>2332445.75</v>
      </c>
      <c r="AM95">
        <v>2162429</v>
      </c>
      <c r="AN95">
        <v>978325.375</v>
      </c>
      <c r="AO95">
        <v>4703220.5</v>
      </c>
      <c r="AP95">
        <v>3720150.75</v>
      </c>
      <c r="AQ95">
        <v>328644.68800000002</v>
      </c>
      <c r="AR95">
        <v>74937.508000000002</v>
      </c>
      <c r="AS95">
        <v>2593543.25</v>
      </c>
      <c r="AT95">
        <v>128479.273</v>
      </c>
      <c r="AU95">
        <v>4688597</v>
      </c>
      <c r="AV95">
        <v>605157.625</v>
      </c>
      <c r="AW95">
        <v>42177.663999999997</v>
      </c>
      <c r="AX95">
        <v>388629.90600000002</v>
      </c>
      <c r="AY95">
        <v>689480.31200000003</v>
      </c>
      <c r="AZ95">
        <v>53426.105000000003</v>
      </c>
      <c r="BA95">
        <v>2256468.75</v>
      </c>
      <c r="BB95">
        <v>1195051.5</v>
      </c>
      <c r="BC95">
        <v>2991682.75</v>
      </c>
      <c r="BD95">
        <v>2996920.75</v>
      </c>
      <c r="BE95">
        <v>937626.5</v>
      </c>
      <c r="BF95">
        <v>188343.18799999999</v>
      </c>
      <c r="BG95">
        <v>559244.125</v>
      </c>
      <c r="BH95">
        <v>653446.31200000003</v>
      </c>
      <c r="BI95">
        <v>459831.43800000002</v>
      </c>
      <c r="BJ95">
        <v>1642559.75</v>
      </c>
      <c r="BK95">
        <v>7697585</v>
      </c>
      <c r="BL95">
        <v>3112844.5</v>
      </c>
      <c r="BM95">
        <v>4426554.5</v>
      </c>
      <c r="BN95">
        <v>2442129</v>
      </c>
      <c r="BO95">
        <v>450636.71899999998</v>
      </c>
      <c r="BP95">
        <v>50919.945</v>
      </c>
      <c r="BQ95">
        <v>448170.31199999998</v>
      </c>
      <c r="BR95">
        <v>1396538.625</v>
      </c>
      <c r="BS95">
        <v>3287983</v>
      </c>
      <c r="BT95">
        <v>3014628.5</v>
      </c>
      <c r="BU95">
        <v>608741.125</v>
      </c>
      <c r="BV95">
        <v>1683562.625</v>
      </c>
      <c r="BW95">
        <v>1251152</v>
      </c>
      <c r="BX95">
        <v>4913776.5</v>
      </c>
      <c r="BY95">
        <v>3072198.75</v>
      </c>
      <c r="BZ95">
        <v>6417262</v>
      </c>
      <c r="CA95">
        <v>213631.359</v>
      </c>
      <c r="CB95">
        <v>7524567</v>
      </c>
      <c r="CC95">
        <v>6620687</v>
      </c>
      <c r="CD95">
        <v>3628380</v>
      </c>
      <c r="CE95">
        <v>3710418</v>
      </c>
      <c r="CF95">
        <v>337786.875</v>
      </c>
      <c r="CG95">
        <v>77444.804999999993</v>
      </c>
      <c r="CH95">
        <v>4828319</v>
      </c>
      <c r="CI95">
        <v>6558954.5</v>
      </c>
      <c r="CJ95">
        <v>2899140</v>
      </c>
      <c r="CK95">
        <v>314073.53100000002</v>
      </c>
      <c r="CL95">
        <v>1017657</v>
      </c>
      <c r="CM95">
        <v>2001796.125</v>
      </c>
      <c r="CN95">
        <v>1172639.5</v>
      </c>
      <c r="CO95">
        <v>4144242.25</v>
      </c>
      <c r="CP95">
        <v>427025.56199999998</v>
      </c>
      <c r="CQ95">
        <v>5379618.5</v>
      </c>
      <c r="CR95">
        <v>5181524.5</v>
      </c>
      <c r="CS95">
        <v>5883028.5</v>
      </c>
      <c r="CT95">
        <v>2460109.5</v>
      </c>
      <c r="CU95">
        <v>679789.56200000003</v>
      </c>
      <c r="CV95">
        <v>3986382.75</v>
      </c>
      <c r="CW95">
        <v>1947575.5</v>
      </c>
      <c r="CX95">
        <v>8220867</v>
      </c>
      <c r="CY95">
        <v>7124770</v>
      </c>
      <c r="CZ95">
        <v>450220.43800000002</v>
      </c>
      <c r="DA95">
        <v>1124636.375</v>
      </c>
      <c r="DB95">
        <v>7964950.5</v>
      </c>
      <c r="DC95">
        <v>1304665</v>
      </c>
      <c r="DD95">
        <v>5303.8829999999998</v>
      </c>
      <c r="DE95">
        <v>4872887</v>
      </c>
      <c r="DF95">
        <v>358104.31199999998</v>
      </c>
      <c r="DG95">
        <v>7530998</v>
      </c>
      <c r="DH95">
        <v>14628190</v>
      </c>
      <c r="DI95">
        <v>27490.664000000001</v>
      </c>
      <c r="DJ95">
        <v>7204210</v>
      </c>
      <c r="DK95">
        <v>792495.68799999997</v>
      </c>
      <c r="DL95">
        <v>684749.625</v>
      </c>
      <c r="DM95">
        <v>1153012.25</v>
      </c>
      <c r="DN95">
        <v>1475253.5</v>
      </c>
      <c r="DO95">
        <v>5590523.5</v>
      </c>
      <c r="DP95">
        <v>2004608.5</v>
      </c>
      <c r="DQ95">
        <v>300241.06199999998</v>
      </c>
      <c r="DR95">
        <v>7752652.5</v>
      </c>
      <c r="DS95">
        <v>2593980.75</v>
      </c>
      <c r="DT95">
        <v>1006528.625</v>
      </c>
      <c r="DU95">
        <v>5721938.5</v>
      </c>
      <c r="DV95">
        <v>5054816.5</v>
      </c>
      <c r="DW95">
        <v>7856889.5</v>
      </c>
      <c r="DX95">
        <v>620297.31200000003</v>
      </c>
      <c r="DY95" s="1">
        <v>11021039</v>
      </c>
      <c r="DZ95" s="2">
        <v>15575949</v>
      </c>
      <c r="EA95">
        <v>579962.93799999997</v>
      </c>
      <c r="EB95">
        <v>19746674</v>
      </c>
      <c r="EC95">
        <v>337586.78100000002</v>
      </c>
      <c r="ED95">
        <v>115227.18799999999</v>
      </c>
      <c r="EE95">
        <v>102924.273</v>
      </c>
      <c r="EF95">
        <v>17822324</v>
      </c>
      <c r="EG95">
        <v>13598736</v>
      </c>
      <c r="EH95">
        <v>9060281</v>
      </c>
      <c r="EI95">
        <v>6047101.5</v>
      </c>
      <c r="EJ95">
        <v>2416527</v>
      </c>
      <c r="EK95">
        <v>1127134.625</v>
      </c>
      <c r="EL95">
        <v>4968797</v>
      </c>
      <c r="EM95">
        <v>300045.06199999998</v>
      </c>
      <c r="EN95">
        <v>2108544</v>
      </c>
      <c r="EO95">
        <v>5936466</v>
      </c>
      <c r="EP95">
        <v>5595050</v>
      </c>
      <c r="EQ95">
        <v>2272156.25</v>
      </c>
      <c r="ER95">
        <v>392276.28100000002</v>
      </c>
      <c r="ES95">
        <v>6843054.5</v>
      </c>
      <c r="ET95">
        <v>406639.875</v>
      </c>
      <c r="EU95">
        <v>293191.09399999998</v>
      </c>
      <c r="EV95">
        <v>601304.43799999997</v>
      </c>
      <c r="EW95">
        <v>847218.43799999997</v>
      </c>
      <c r="EX95">
        <v>2954715.75</v>
      </c>
      <c r="EY95">
        <v>2552250.75</v>
      </c>
      <c r="EZ95">
        <v>6090481.5</v>
      </c>
      <c r="FA95">
        <v>1834184.875</v>
      </c>
      <c r="FB95">
        <v>1296132.25</v>
      </c>
      <c r="FC95">
        <v>1955554.25</v>
      </c>
      <c r="FD95">
        <v>7865156</v>
      </c>
      <c r="FE95">
        <v>5568295</v>
      </c>
      <c r="FF95">
        <v>1647032.375</v>
      </c>
      <c r="FG95">
        <v>4822957</v>
      </c>
      <c r="FH95">
        <v>1284763.375</v>
      </c>
      <c r="FI95">
        <v>4246963</v>
      </c>
      <c r="FJ95">
        <v>2620745.5</v>
      </c>
      <c r="FK95">
        <v>2244185.25</v>
      </c>
      <c r="FL95">
        <v>5901.4740000000002</v>
      </c>
      <c r="FM95">
        <v>7556306</v>
      </c>
      <c r="FN95">
        <v>2176936.5</v>
      </c>
      <c r="FO95">
        <v>24224.006000000001</v>
      </c>
      <c r="FP95">
        <v>1227218.25</v>
      </c>
      <c r="FQ95">
        <v>943814.125</v>
      </c>
      <c r="FR95">
        <v>2634835</v>
      </c>
      <c r="FS95">
        <v>1538926.375</v>
      </c>
      <c r="FT95">
        <v>2480166.75</v>
      </c>
      <c r="FU95">
        <v>218907.03099999999</v>
      </c>
      <c r="FV95">
        <v>12719234</v>
      </c>
      <c r="FW95">
        <v>5476815.5</v>
      </c>
      <c r="FX95">
        <v>4157268</v>
      </c>
      <c r="FY95">
        <v>3794332.75</v>
      </c>
      <c r="FZ95">
        <v>111256.156</v>
      </c>
      <c r="GA95">
        <v>794392</v>
      </c>
      <c r="GB95">
        <v>1458421.75</v>
      </c>
      <c r="GC95">
        <v>203989.59400000001</v>
      </c>
      <c r="GD95">
        <v>1207464.5</v>
      </c>
      <c r="GE95">
        <v>1599770.5</v>
      </c>
      <c r="GF95">
        <v>2703102.5</v>
      </c>
      <c r="GG95">
        <v>1332303</v>
      </c>
      <c r="GH95">
        <v>5426409</v>
      </c>
      <c r="GI95">
        <v>15839.228999999999</v>
      </c>
      <c r="GJ95">
        <v>4538993</v>
      </c>
      <c r="GK95">
        <v>2554.3560000000002</v>
      </c>
      <c r="GL95">
        <v>354245.53100000002</v>
      </c>
      <c r="GM95">
        <v>502360.06199999998</v>
      </c>
      <c r="GN95">
        <v>94602.562000000005</v>
      </c>
      <c r="GO95">
        <v>164080.84400000001</v>
      </c>
      <c r="GP95">
        <v>36456.266000000003</v>
      </c>
      <c r="GQ95">
        <v>9087892</v>
      </c>
      <c r="GR95">
        <v>2166123.25</v>
      </c>
      <c r="GS95">
        <v>1416245.875</v>
      </c>
      <c r="GT95">
        <v>1174698.25</v>
      </c>
      <c r="GU95">
        <v>1877096.625</v>
      </c>
      <c r="GV95">
        <v>456461.53100000002</v>
      </c>
      <c r="GW95">
        <v>838108.43799999997</v>
      </c>
      <c r="GX95">
        <v>6228421</v>
      </c>
      <c r="GY95">
        <v>2345228.75</v>
      </c>
      <c r="GZ95">
        <v>319884</v>
      </c>
      <c r="HA95">
        <v>400294.18800000002</v>
      </c>
      <c r="HB95">
        <v>195464.92199999999</v>
      </c>
      <c r="HC95">
        <v>1709223</v>
      </c>
      <c r="HD95">
        <v>2778802.25</v>
      </c>
      <c r="HE95">
        <v>2894307</v>
      </c>
      <c r="HF95">
        <v>2096981</v>
      </c>
      <c r="HG95">
        <v>150755.31200000001</v>
      </c>
      <c r="HH95">
        <v>6515530</v>
      </c>
      <c r="HI95">
        <v>1565155.375</v>
      </c>
      <c r="HJ95">
        <v>187843.56200000001</v>
      </c>
      <c r="HK95">
        <v>459176.34399999998</v>
      </c>
      <c r="HL95">
        <v>2931989.25</v>
      </c>
      <c r="HM95">
        <v>2495520.75</v>
      </c>
      <c r="HN95">
        <v>1713835.375</v>
      </c>
      <c r="HO95">
        <v>590792.875</v>
      </c>
      <c r="HP95">
        <v>435697.21899999998</v>
      </c>
      <c r="HQ95">
        <v>1222374.75</v>
      </c>
      <c r="HR95">
        <v>1342569.375</v>
      </c>
      <c r="HS95">
        <v>72931.866999999998</v>
      </c>
      <c r="HT95">
        <v>455026.93800000002</v>
      </c>
      <c r="HU95">
        <v>893628.375</v>
      </c>
      <c r="HV95">
        <v>235030.75</v>
      </c>
      <c r="HW95">
        <v>444630.90600000002</v>
      </c>
      <c r="HX95">
        <v>1279996.875</v>
      </c>
      <c r="HY95">
        <v>571421.5</v>
      </c>
      <c r="HZ95">
        <v>1836807.25</v>
      </c>
      <c r="IA95">
        <v>633044.25</v>
      </c>
      <c r="IB95">
        <v>2668105.5</v>
      </c>
      <c r="IC95">
        <v>1902717.75</v>
      </c>
      <c r="ID95">
        <v>4409020</v>
      </c>
      <c r="IE95">
        <v>126965.469</v>
      </c>
      <c r="IF95">
        <v>4073991</v>
      </c>
      <c r="IG95">
        <v>3717.556</v>
      </c>
      <c r="IH95">
        <v>1103994.375</v>
      </c>
      <c r="II95">
        <v>615355.75</v>
      </c>
      <c r="IJ95">
        <v>4549266</v>
      </c>
      <c r="IK95">
        <v>147298.84400000001</v>
      </c>
      <c r="IL95">
        <v>342896.43800000002</v>
      </c>
      <c r="IM95">
        <v>729000.25</v>
      </c>
      <c r="IN95">
        <v>251625.5</v>
      </c>
      <c r="IO95">
        <v>1083115.75</v>
      </c>
      <c r="IP95">
        <v>249634.25</v>
      </c>
      <c r="IQ95">
        <v>9142.902</v>
      </c>
      <c r="IR95">
        <v>40580.976999999999</v>
      </c>
      <c r="IS95">
        <v>3660.4639999999999</v>
      </c>
      <c r="IT95">
        <v>51521.809000000001</v>
      </c>
      <c r="IU95">
        <v>675.63300000000004</v>
      </c>
      <c r="IV95">
        <v>6836.3639999999996</v>
      </c>
    </row>
    <row r="96" spans="1:256" x14ac:dyDescent="0.15">
      <c r="A96">
        <v>18962.875</v>
      </c>
      <c r="B96">
        <v>15412.825999999999</v>
      </c>
      <c r="C96">
        <v>64896.714999999997</v>
      </c>
      <c r="D96">
        <v>156980.68799999999</v>
      </c>
      <c r="E96">
        <v>84475.891000000003</v>
      </c>
      <c r="F96">
        <v>1149.7190000000001</v>
      </c>
      <c r="G96">
        <v>226897.46900000001</v>
      </c>
      <c r="H96">
        <v>132609.31200000001</v>
      </c>
      <c r="I96">
        <v>747087.375</v>
      </c>
      <c r="J96">
        <v>646143.375</v>
      </c>
      <c r="K96">
        <v>278552.21899999998</v>
      </c>
      <c r="L96">
        <v>79006.983999999997</v>
      </c>
      <c r="M96">
        <v>310851.625</v>
      </c>
      <c r="N96">
        <v>466743.96899999998</v>
      </c>
      <c r="O96">
        <v>1387291.25</v>
      </c>
      <c r="P96">
        <v>974599.5</v>
      </c>
      <c r="Q96">
        <v>1361652.25</v>
      </c>
      <c r="R96">
        <v>1156790.375</v>
      </c>
      <c r="S96">
        <v>1551988</v>
      </c>
      <c r="T96">
        <v>2600453.5</v>
      </c>
      <c r="U96">
        <v>554056.625</v>
      </c>
      <c r="V96">
        <v>1332790.25</v>
      </c>
      <c r="W96">
        <v>55663.625</v>
      </c>
      <c r="X96">
        <v>1076306.375</v>
      </c>
      <c r="Y96">
        <v>402460.34399999998</v>
      </c>
      <c r="Z96">
        <v>3587690</v>
      </c>
      <c r="AA96">
        <v>4556916.5</v>
      </c>
      <c r="AB96">
        <v>438595.43800000002</v>
      </c>
      <c r="AC96">
        <v>200287.96900000001</v>
      </c>
      <c r="AD96">
        <v>1256184.25</v>
      </c>
      <c r="AE96">
        <v>1615841.25</v>
      </c>
      <c r="AF96">
        <v>3267852.25</v>
      </c>
      <c r="AG96">
        <v>1163405.375</v>
      </c>
      <c r="AH96">
        <v>101788.281</v>
      </c>
      <c r="AI96">
        <v>536381.125</v>
      </c>
      <c r="AJ96">
        <v>3381719</v>
      </c>
      <c r="AK96">
        <v>870636.125</v>
      </c>
      <c r="AL96">
        <v>18722.16</v>
      </c>
      <c r="AM96">
        <v>1026837</v>
      </c>
      <c r="AN96">
        <v>590880.25</v>
      </c>
      <c r="AO96">
        <v>3462194</v>
      </c>
      <c r="AP96">
        <v>490872.5</v>
      </c>
      <c r="AQ96">
        <v>71180.866999999998</v>
      </c>
      <c r="AR96">
        <v>1038347.375</v>
      </c>
      <c r="AS96">
        <v>3075552.25</v>
      </c>
      <c r="AT96">
        <v>162772.641</v>
      </c>
      <c r="AU96">
        <v>1099912.125</v>
      </c>
      <c r="AV96">
        <v>4420597.5</v>
      </c>
      <c r="AW96">
        <v>1208286.125</v>
      </c>
      <c r="AX96">
        <v>6285756</v>
      </c>
      <c r="AY96">
        <v>2177272.75</v>
      </c>
      <c r="AZ96">
        <v>664478.125</v>
      </c>
      <c r="BA96">
        <v>4045310.25</v>
      </c>
      <c r="BB96">
        <v>2360122.75</v>
      </c>
      <c r="BC96">
        <v>713487.375</v>
      </c>
      <c r="BD96">
        <v>3501964.75</v>
      </c>
      <c r="BE96">
        <v>934803.625</v>
      </c>
      <c r="BF96">
        <v>437716.56199999998</v>
      </c>
      <c r="BG96">
        <v>2785289</v>
      </c>
      <c r="BH96">
        <v>2502699</v>
      </c>
      <c r="BI96">
        <v>41875.148000000001</v>
      </c>
      <c r="BJ96">
        <v>2005739.25</v>
      </c>
      <c r="BK96">
        <v>1193246</v>
      </c>
      <c r="BL96">
        <v>2556227</v>
      </c>
      <c r="BM96">
        <v>764106.75</v>
      </c>
      <c r="BN96">
        <v>1994062.375</v>
      </c>
      <c r="BO96">
        <v>1061869.375</v>
      </c>
      <c r="BP96">
        <v>276635.25</v>
      </c>
      <c r="BQ96">
        <v>827816.75</v>
      </c>
      <c r="BR96">
        <v>261776.875</v>
      </c>
      <c r="BS96">
        <v>820504.75</v>
      </c>
      <c r="BT96">
        <v>3739026.25</v>
      </c>
      <c r="BU96">
        <v>267497.65600000002</v>
      </c>
      <c r="BV96">
        <v>1063937.625</v>
      </c>
      <c r="BW96">
        <v>143668.67199999999</v>
      </c>
      <c r="BX96">
        <v>3978873.75</v>
      </c>
      <c r="BY96">
        <v>1529351.5</v>
      </c>
      <c r="BZ96">
        <v>306331.59399999998</v>
      </c>
      <c r="CA96">
        <v>64126.394999999997</v>
      </c>
      <c r="CB96">
        <v>2091798.5</v>
      </c>
      <c r="CC96">
        <v>4071010</v>
      </c>
      <c r="CD96">
        <v>2813413</v>
      </c>
      <c r="CE96">
        <v>4899819</v>
      </c>
      <c r="CF96">
        <v>5906681</v>
      </c>
      <c r="CG96">
        <v>1361304</v>
      </c>
      <c r="CH96">
        <v>627965.875</v>
      </c>
      <c r="CI96">
        <v>1147982.5</v>
      </c>
      <c r="CJ96">
        <v>4113177</v>
      </c>
      <c r="CK96">
        <v>5312378</v>
      </c>
      <c r="CL96">
        <v>810065.5</v>
      </c>
      <c r="CM96">
        <v>7020036</v>
      </c>
      <c r="CN96">
        <v>307949.75</v>
      </c>
      <c r="CO96">
        <v>1168636.625</v>
      </c>
      <c r="CP96">
        <v>17892946</v>
      </c>
      <c r="CQ96">
        <v>700056.625</v>
      </c>
      <c r="CR96">
        <v>4144693.75</v>
      </c>
      <c r="CS96">
        <v>3931952.75</v>
      </c>
      <c r="CT96">
        <v>7325383.5</v>
      </c>
      <c r="CU96">
        <v>3520535</v>
      </c>
      <c r="CV96">
        <v>49875.527000000002</v>
      </c>
      <c r="CW96">
        <v>269775</v>
      </c>
      <c r="CX96">
        <v>5374144</v>
      </c>
      <c r="CY96">
        <v>4017001</v>
      </c>
      <c r="CZ96">
        <v>3777964.5</v>
      </c>
      <c r="DA96">
        <v>1327088.875</v>
      </c>
      <c r="DB96">
        <v>1169982.625</v>
      </c>
      <c r="DC96">
        <v>4002797</v>
      </c>
      <c r="DD96">
        <v>2014239.375</v>
      </c>
      <c r="DE96">
        <v>4120851.25</v>
      </c>
      <c r="DF96">
        <v>3863222.5</v>
      </c>
      <c r="DG96">
        <v>806210.75</v>
      </c>
      <c r="DH96">
        <v>35759.695</v>
      </c>
      <c r="DI96">
        <v>1518983.75</v>
      </c>
      <c r="DJ96">
        <v>1269013.625</v>
      </c>
      <c r="DK96">
        <v>1925228.625</v>
      </c>
      <c r="DL96">
        <v>1861685.25</v>
      </c>
      <c r="DM96">
        <v>54889.23</v>
      </c>
      <c r="DN96">
        <v>9712341</v>
      </c>
      <c r="DO96">
        <v>2269299.5</v>
      </c>
      <c r="DP96">
        <v>305686.375</v>
      </c>
      <c r="DQ96">
        <v>2444108.25</v>
      </c>
      <c r="DR96">
        <v>193231</v>
      </c>
      <c r="DS96">
        <v>2471658.25</v>
      </c>
      <c r="DT96">
        <v>671891.43799999997</v>
      </c>
      <c r="DU96">
        <v>1322385.5</v>
      </c>
      <c r="DV96">
        <v>18140344</v>
      </c>
      <c r="DW96">
        <v>8924311</v>
      </c>
      <c r="DX96">
        <v>4720862</v>
      </c>
      <c r="DY96" s="1">
        <v>7455373</v>
      </c>
      <c r="DZ96">
        <v>142364</v>
      </c>
      <c r="EA96">
        <v>2247785.25</v>
      </c>
      <c r="EB96">
        <v>31920.217000000001</v>
      </c>
      <c r="EC96">
        <v>1738597.375</v>
      </c>
      <c r="ED96">
        <v>3099689.5</v>
      </c>
      <c r="EE96">
        <v>597367.68799999997</v>
      </c>
      <c r="EF96">
        <v>895036.25</v>
      </c>
      <c r="EG96">
        <v>3913324</v>
      </c>
      <c r="EH96">
        <v>3049568</v>
      </c>
      <c r="EI96">
        <v>5330773.5</v>
      </c>
      <c r="EJ96">
        <v>3548167.5</v>
      </c>
      <c r="EK96">
        <v>994176.31200000003</v>
      </c>
      <c r="EL96">
        <v>180035.93799999999</v>
      </c>
      <c r="EM96">
        <v>16183584</v>
      </c>
      <c r="EN96">
        <v>167606.984</v>
      </c>
      <c r="EO96">
        <v>351104.81199999998</v>
      </c>
      <c r="EP96">
        <v>5266129.5</v>
      </c>
      <c r="EQ96">
        <v>512070</v>
      </c>
      <c r="ER96">
        <v>359923.375</v>
      </c>
      <c r="ES96">
        <v>92516.07</v>
      </c>
      <c r="ET96">
        <v>175694.84400000001</v>
      </c>
      <c r="EU96">
        <v>2002971.25</v>
      </c>
      <c r="EV96">
        <v>1908665.5</v>
      </c>
      <c r="EW96">
        <v>8295169</v>
      </c>
      <c r="EX96">
        <v>1000580.125</v>
      </c>
      <c r="EY96">
        <v>851638.25</v>
      </c>
      <c r="EZ96">
        <v>60006.370999999999</v>
      </c>
      <c r="FA96">
        <v>1114194.625</v>
      </c>
      <c r="FB96">
        <v>46554.836000000003</v>
      </c>
      <c r="FC96">
        <v>1120307.75</v>
      </c>
      <c r="FD96">
        <v>757000</v>
      </c>
      <c r="FE96">
        <v>4326954.5</v>
      </c>
      <c r="FF96">
        <v>435442.875</v>
      </c>
      <c r="FG96">
        <v>6681570.5</v>
      </c>
      <c r="FH96">
        <v>3972542</v>
      </c>
      <c r="FI96">
        <v>451442.375</v>
      </c>
      <c r="FJ96">
        <v>4973872</v>
      </c>
      <c r="FK96">
        <v>2629478.25</v>
      </c>
      <c r="FL96">
        <v>1464550</v>
      </c>
      <c r="FM96">
        <v>3932593.75</v>
      </c>
      <c r="FN96">
        <v>3299132</v>
      </c>
      <c r="FO96">
        <v>1497435.75</v>
      </c>
      <c r="FP96">
        <v>1763662</v>
      </c>
      <c r="FQ96">
        <v>1810526.5</v>
      </c>
      <c r="FR96">
        <v>6367814</v>
      </c>
      <c r="FS96">
        <v>929664.375</v>
      </c>
      <c r="FT96">
        <v>1989177.75</v>
      </c>
      <c r="FU96">
        <v>58353.641000000003</v>
      </c>
      <c r="FV96">
        <v>1711010.25</v>
      </c>
      <c r="FW96">
        <v>6593915.5</v>
      </c>
      <c r="FX96">
        <v>2579587</v>
      </c>
      <c r="FY96">
        <v>3596822.5</v>
      </c>
      <c r="FZ96">
        <v>999862</v>
      </c>
      <c r="GA96">
        <v>3379.5140000000001</v>
      </c>
      <c r="GB96">
        <v>3039293.75</v>
      </c>
      <c r="GC96">
        <v>30742.33</v>
      </c>
      <c r="GD96">
        <v>313035.5</v>
      </c>
      <c r="GE96">
        <v>5067120.5</v>
      </c>
      <c r="GF96">
        <v>3336857.5</v>
      </c>
      <c r="GG96">
        <v>9838511</v>
      </c>
      <c r="GH96">
        <v>3148036</v>
      </c>
      <c r="GI96">
        <v>1786199</v>
      </c>
      <c r="GJ96">
        <v>587143.06200000003</v>
      </c>
      <c r="GK96">
        <v>2226306.5</v>
      </c>
      <c r="GL96">
        <v>1441147.375</v>
      </c>
      <c r="GM96">
        <v>1951370.375</v>
      </c>
      <c r="GN96">
        <v>3591073.5</v>
      </c>
      <c r="GO96">
        <v>436103.375</v>
      </c>
      <c r="GP96">
        <v>1087679.875</v>
      </c>
      <c r="GQ96">
        <v>2468213.5</v>
      </c>
      <c r="GR96">
        <v>2806255.25</v>
      </c>
      <c r="GS96">
        <v>4284895</v>
      </c>
      <c r="GT96">
        <v>688376.43799999997</v>
      </c>
      <c r="GU96">
        <v>325144</v>
      </c>
      <c r="GV96">
        <v>162664.59400000001</v>
      </c>
      <c r="GW96">
        <v>258019.53099999999</v>
      </c>
      <c r="GX96">
        <v>2233503.5</v>
      </c>
      <c r="GY96">
        <v>95618.547000000006</v>
      </c>
      <c r="GZ96">
        <v>409051</v>
      </c>
      <c r="HA96">
        <v>1465116.25</v>
      </c>
      <c r="HB96">
        <v>10128862</v>
      </c>
      <c r="HC96">
        <v>2019839.5</v>
      </c>
      <c r="HD96">
        <v>705291.93799999997</v>
      </c>
      <c r="HE96">
        <v>582747.25</v>
      </c>
      <c r="HF96">
        <v>770075.125</v>
      </c>
      <c r="HG96">
        <v>1807687.75</v>
      </c>
      <c r="HH96">
        <v>932907.625</v>
      </c>
      <c r="HI96">
        <v>1471501</v>
      </c>
      <c r="HJ96">
        <v>807207.18799999997</v>
      </c>
      <c r="HK96">
        <v>1259586.875</v>
      </c>
      <c r="HL96">
        <v>196545.65599999999</v>
      </c>
      <c r="HM96">
        <v>144418.07800000001</v>
      </c>
      <c r="HN96">
        <v>3454464.75</v>
      </c>
      <c r="HO96">
        <v>616114.43799999997</v>
      </c>
      <c r="HP96">
        <v>820572.75</v>
      </c>
      <c r="HQ96">
        <v>1694236.25</v>
      </c>
      <c r="HR96">
        <v>833778.75</v>
      </c>
      <c r="HS96">
        <v>823110.93799999997</v>
      </c>
      <c r="HT96">
        <v>916488.375</v>
      </c>
      <c r="HU96">
        <v>574291.375</v>
      </c>
      <c r="HV96">
        <v>851242.375</v>
      </c>
      <c r="HW96">
        <v>219207.15599999999</v>
      </c>
      <c r="HX96">
        <v>1305905</v>
      </c>
      <c r="HY96">
        <v>2853694.5</v>
      </c>
      <c r="HZ96">
        <v>728121.93799999997</v>
      </c>
      <c r="IA96">
        <v>2817435</v>
      </c>
      <c r="IB96">
        <v>2093068.125</v>
      </c>
      <c r="IC96">
        <v>135795.125</v>
      </c>
      <c r="ID96">
        <v>150795.09400000001</v>
      </c>
      <c r="IE96">
        <v>803497.93799999997</v>
      </c>
      <c r="IF96">
        <v>229055.68799999999</v>
      </c>
      <c r="IG96">
        <v>304334.625</v>
      </c>
      <c r="IH96">
        <v>103558.508</v>
      </c>
      <c r="II96">
        <v>3238870.5</v>
      </c>
      <c r="IJ96">
        <v>556835.81200000003</v>
      </c>
      <c r="IK96">
        <v>896800.75</v>
      </c>
      <c r="IL96">
        <v>484058.56199999998</v>
      </c>
      <c r="IM96">
        <v>113499.44500000001</v>
      </c>
      <c r="IN96">
        <v>64570.288999999997</v>
      </c>
      <c r="IO96">
        <v>785892.25</v>
      </c>
      <c r="IP96">
        <v>23759.748</v>
      </c>
      <c r="IQ96">
        <v>669996.375</v>
      </c>
      <c r="IR96">
        <v>468268.21899999998</v>
      </c>
      <c r="IS96">
        <v>167023.31200000001</v>
      </c>
      <c r="IT96">
        <v>111045.664</v>
      </c>
      <c r="IU96">
        <v>92297.93</v>
      </c>
      <c r="IV96">
        <v>22923.131000000001</v>
      </c>
    </row>
    <row r="97" spans="1:256" x14ac:dyDescent="0.15">
      <c r="A97">
        <v>3386.7339999999999</v>
      </c>
      <c r="B97">
        <v>2108.9110000000001</v>
      </c>
      <c r="C97">
        <v>3764.442</v>
      </c>
      <c r="D97">
        <v>22136.870999999999</v>
      </c>
      <c r="E97">
        <v>77649.023000000001</v>
      </c>
      <c r="F97">
        <v>194695.06200000001</v>
      </c>
      <c r="G97">
        <v>112083.414</v>
      </c>
      <c r="H97">
        <v>1210692</v>
      </c>
      <c r="I97">
        <v>917952.31200000003</v>
      </c>
      <c r="J97">
        <v>422928.28100000002</v>
      </c>
      <c r="K97">
        <v>105198.234</v>
      </c>
      <c r="L97">
        <v>985482.81200000003</v>
      </c>
      <c r="M97">
        <v>997660.25</v>
      </c>
      <c r="N97">
        <v>1428234.5</v>
      </c>
      <c r="O97">
        <v>753938.56200000003</v>
      </c>
      <c r="P97">
        <v>400519.75</v>
      </c>
      <c r="Q97">
        <v>1794416</v>
      </c>
      <c r="R97">
        <v>556818.31200000003</v>
      </c>
      <c r="S97">
        <v>467003.46899999998</v>
      </c>
      <c r="T97">
        <v>2490089.5</v>
      </c>
      <c r="U97">
        <v>320457.78100000002</v>
      </c>
      <c r="V97">
        <v>641506.125</v>
      </c>
      <c r="W97">
        <v>209780.34400000001</v>
      </c>
      <c r="X97">
        <v>3784673.25</v>
      </c>
      <c r="Y97">
        <v>154715.391</v>
      </c>
      <c r="Z97">
        <v>1258530.375</v>
      </c>
      <c r="AA97">
        <v>5177291.5</v>
      </c>
      <c r="AB97">
        <v>1082115.5</v>
      </c>
      <c r="AC97">
        <v>1691895.5</v>
      </c>
      <c r="AD97">
        <v>2127848</v>
      </c>
      <c r="AE97">
        <v>320949.31199999998</v>
      </c>
      <c r="AF97">
        <v>953474.18799999997</v>
      </c>
      <c r="AG97">
        <v>961224.625</v>
      </c>
      <c r="AH97">
        <v>4958918</v>
      </c>
      <c r="AI97">
        <v>182742.29699999999</v>
      </c>
      <c r="AJ97">
        <v>187259.484</v>
      </c>
      <c r="AK97">
        <v>14139.975</v>
      </c>
      <c r="AL97">
        <v>4517870.5</v>
      </c>
      <c r="AM97">
        <v>966873.625</v>
      </c>
      <c r="AN97">
        <v>2149353</v>
      </c>
      <c r="AO97">
        <v>50729.758000000002</v>
      </c>
      <c r="AP97">
        <v>588989.25</v>
      </c>
      <c r="AQ97">
        <v>2751746.25</v>
      </c>
      <c r="AR97">
        <v>4116889.25</v>
      </c>
      <c r="AS97">
        <v>414344.875</v>
      </c>
      <c r="AT97">
        <v>1355923.375</v>
      </c>
      <c r="AU97">
        <v>3550022</v>
      </c>
      <c r="AV97">
        <v>3908727</v>
      </c>
      <c r="AW97">
        <v>550731.875</v>
      </c>
      <c r="AX97">
        <v>1933185.75</v>
      </c>
      <c r="AY97">
        <v>585516.375</v>
      </c>
      <c r="AZ97">
        <v>808224.93799999997</v>
      </c>
      <c r="BA97">
        <v>1038888.125</v>
      </c>
      <c r="BB97">
        <v>199132.734</v>
      </c>
      <c r="BC97">
        <v>1024913.938</v>
      </c>
      <c r="BD97">
        <v>607484.93799999997</v>
      </c>
      <c r="BE97">
        <v>65442.616999999998</v>
      </c>
      <c r="BF97">
        <v>2118915</v>
      </c>
      <c r="BG97">
        <v>493078.375</v>
      </c>
      <c r="BH97">
        <v>277595.56199999998</v>
      </c>
      <c r="BI97">
        <v>155292.78099999999</v>
      </c>
      <c r="BJ97">
        <v>3022054.25</v>
      </c>
      <c r="BK97">
        <v>419809.43800000002</v>
      </c>
      <c r="BL97">
        <v>1433628</v>
      </c>
      <c r="BM97">
        <v>4688207</v>
      </c>
      <c r="BN97">
        <v>435208.34399999998</v>
      </c>
      <c r="BO97">
        <v>699513.56200000003</v>
      </c>
      <c r="BP97">
        <v>572937.375</v>
      </c>
      <c r="BQ97">
        <v>4403390</v>
      </c>
      <c r="BR97">
        <v>275959.06199999998</v>
      </c>
      <c r="BS97">
        <v>3178019.5</v>
      </c>
      <c r="BT97">
        <v>2334181</v>
      </c>
      <c r="BU97">
        <v>5182555</v>
      </c>
      <c r="BV97">
        <v>499936.40600000002</v>
      </c>
      <c r="BW97">
        <v>5733284</v>
      </c>
      <c r="BX97">
        <v>555154.68799999997</v>
      </c>
      <c r="BY97">
        <v>5749262</v>
      </c>
      <c r="BZ97">
        <v>316858.625</v>
      </c>
      <c r="CA97">
        <v>286083.56199999998</v>
      </c>
      <c r="CB97">
        <v>590148.68799999997</v>
      </c>
      <c r="CC97">
        <v>3596806</v>
      </c>
      <c r="CD97">
        <v>340400.25</v>
      </c>
      <c r="CE97">
        <v>820854.18799999997</v>
      </c>
      <c r="CF97">
        <v>950594.875</v>
      </c>
      <c r="CG97">
        <v>1847045.375</v>
      </c>
      <c r="CH97">
        <v>969381.43799999997</v>
      </c>
      <c r="CI97">
        <v>98629.437999999995</v>
      </c>
      <c r="CJ97">
        <v>873446.31200000003</v>
      </c>
      <c r="CK97">
        <v>746028.31200000003</v>
      </c>
      <c r="CL97">
        <v>3632182.75</v>
      </c>
      <c r="CM97">
        <v>1942360.125</v>
      </c>
      <c r="CN97">
        <v>3696705</v>
      </c>
      <c r="CO97">
        <v>3105772</v>
      </c>
      <c r="CP97">
        <v>769135.5</v>
      </c>
      <c r="CQ97">
        <v>3473094.75</v>
      </c>
      <c r="CR97">
        <v>1651325.25</v>
      </c>
      <c r="CS97">
        <v>4889514</v>
      </c>
      <c r="CT97">
        <v>4683674</v>
      </c>
      <c r="CU97">
        <v>1573875.5</v>
      </c>
      <c r="CV97">
        <v>1098897.25</v>
      </c>
      <c r="CW97">
        <v>2634638.25</v>
      </c>
      <c r="CX97">
        <v>2613695.5</v>
      </c>
      <c r="CY97">
        <v>1106782.625</v>
      </c>
      <c r="CZ97">
        <v>413387.625</v>
      </c>
      <c r="DA97">
        <v>6703053.5</v>
      </c>
      <c r="DB97">
        <v>10162683</v>
      </c>
      <c r="DC97">
        <v>802983.125</v>
      </c>
      <c r="DD97">
        <v>1885431.375</v>
      </c>
      <c r="DE97">
        <v>41696.811999999998</v>
      </c>
      <c r="DF97">
        <v>1185139.75</v>
      </c>
      <c r="DG97">
        <v>206142.625</v>
      </c>
      <c r="DH97">
        <v>210266.59400000001</v>
      </c>
      <c r="DI97">
        <v>1786444.375</v>
      </c>
      <c r="DJ97">
        <v>3828217</v>
      </c>
      <c r="DK97">
        <v>2790028</v>
      </c>
      <c r="DL97">
        <v>3568885.25</v>
      </c>
      <c r="DM97">
        <v>2284439.75</v>
      </c>
      <c r="DN97">
        <v>5152110</v>
      </c>
      <c r="DO97">
        <v>270453.34399999998</v>
      </c>
      <c r="DP97">
        <v>117866.44500000001</v>
      </c>
      <c r="DQ97">
        <v>422000.625</v>
      </c>
      <c r="DR97">
        <v>17662478</v>
      </c>
      <c r="DS97">
        <v>13745520</v>
      </c>
      <c r="DT97">
        <v>1699478.5</v>
      </c>
      <c r="DU97">
        <v>4023135.25</v>
      </c>
      <c r="DV97">
        <v>6836766</v>
      </c>
      <c r="DW97">
        <v>12880971</v>
      </c>
      <c r="DX97">
        <v>6699102</v>
      </c>
      <c r="DY97" s="1">
        <v>6359204.5</v>
      </c>
      <c r="DZ97">
        <v>5747758.5</v>
      </c>
      <c r="EA97">
        <v>7122753</v>
      </c>
      <c r="EB97">
        <v>3589873.25</v>
      </c>
      <c r="EC97">
        <v>3868430.25</v>
      </c>
      <c r="ED97">
        <v>11899132</v>
      </c>
      <c r="EE97">
        <v>16912794</v>
      </c>
      <c r="EF97">
        <v>1485840.625</v>
      </c>
      <c r="EG97">
        <v>1274168.375</v>
      </c>
      <c r="EH97">
        <v>5817425</v>
      </c>
      <c r="EI97">
        <v>7946774.5</v>
      </c>
      <c r="EJ97">
        <v>169656.92199999999</v>
      </c>
      <c r="EK97">
        <v>10059610</v>
      </c>
      <c r="EL97">
        <v>5234662</v>
      </c>
      <c r="EM97">
        <v>2963802</v>
      </c>
      <c r="EN97">
        <v>3402675</v>
      </c>
      <c r="EO97">
        <v>7888177</v>
      </c>
      <c r="EP97" s="2">
        <v>2633199</v>
      </c>
      <c r="EQ97">
        <v>72339.460999999996</v>
      </c>
      <c r="ER97">
        <v>289991.40600000002</v>
      </c>
      <c r="ES97">
        <v>897470.875</v>
      </c>
      <c r="ET97">
        <v>3763196</v>
      </c>
      <c r="EU97">
        <v>5272214.5</v>
      </c>
      <c r="EV97">
        <v>711288.31200000003</v>
      </c>
      <c r="EW97">
        <v>2726108</v>
      </c>
      <c r="EX97">
        <v>2302622.75</v>
      </c>
      <c r="EY97">
        <v>7660292</v>
      </c>
      <c r="EZ97">
        <v>4546622</v>
      </c>
      <c r="FA97">
        <v>4776398</v>
      </c>
      <c r="FB97">
        <v>2007961.5</v>
      </c>
      <c r="FC97">
        <v>1951790.125</v>
      </c>
      <c r="FD97">
        <v>3701824.75</v>
      </c>
      <c r="FE97">
        <v>1055980.875</v>
      </c>
      <c r="FF97">
        <v>2074803.625</v>
      </c>
      <c r="FG97">
        <v>292403</v>
      </c>
      <c r="FH97">
        <v>2125061</v>
      </c>
      <c r="FI97">
        <v>3635037</v>
      </c>
      <c r="FJ97">
        <v>989092.43799999997</v>
      </c>
      <c r="FK97">
        <v>11670061</v>
      </c>
      <c r="FL97">
        <v>4218179</v>
      </c>
      <c r="FM97">
        <v>1076463.25</v>
      </c>
      <c r="FN97">
        <v>3502719.75</v>
      </c>
      <c r="FO97">
        <v>2904693</v>
      </c>
      <c r="FP97">
        <v>255293.03099999999</v>
      </c>
      <c r="FQ97">
        <v>5599037.5</v>
      </c>
      <c r="FR97">
        <v>584451.25</v>
      </c>
      <c r="FS97">
        <v>3419411.75</v>
      </c>
      <c r="FT97">
        <v>936172</v>
      </c>
      <c r="FU97">
        <v>4643400</v>
      </c>
      <c r="FV97">
        <v>6111734.5</v>
      </c>
      <c r="FW97">
        <v>70772.468999999997</v>
      </c>
      <c r="FX97">
        <v>6038853.5</v>
      </c>
      <c r="FY97">
        <v>1072911</v>
      </c>
      <c r="FZ97">
        <v>2047800.5</v>
      </c>
      <c r="GA97">
        <v>14354.123</v>
      </c>
      <c r="GB97">
        <v>3876824.75</v>
      </c>
      <c r="GC97">
        <v>7795579</v>
      </c>
      <c r="GD97">
        <v>1086843.875</v>
      </c>
      <c r="GE97">
        <v>1544307.875</v>
      </c>
      <c r="GF97">
        <v>226634.93799999999</v>
      </c>
      <c r="GG97">
        <v>1038319.5</v>
      </c>
      <c r="GH97">
        <v>4104129</v>
      </c>
      <c r="GI97">
        <v>957813.68799999997</v>
      </c>
      <c r="GJ97">
        <v>814404.5</v>
      </c>
      <c r="GK97">
        <v>4748603.5</v>
      </c>
      <c r="GL97">
        <v>822546.81200000003</v>
      </c>
      <c r="GM97">
        <v>2336863.25</v>
      </c>
      <c r="GN97">
        <v>13230949</v>
      </c>
      <c r="GO97">
        <v>2832602.75</v>
      </c>
      <c r="GP97">
        <v>12830073</v>
      </c>
      <c r="GQ97">
        <v>1366505.375</v>
      </c>
      <c r="GR97">
        <v>2089766</v>
      </c>
      <c r="GS97">
        <v>3584432.25</v>
      </c>
      <c r="GT97">
        <v>6339625</v>
      </c>
      <c r="GU97">
        <v>50804.125</v>
      </c>
      <c r="GV97">
        <v>990179</v>
      </c>
      <c r="GW97">
        <v>1880953.875</v>
      </c>
      <c r="GX97">
        <v>198414.82800000001</v>
      </c>
      <c r="GY97">
        <v>11093418</v>
      </c>
      <c r="GZ97">
        <v>853802.18799999997</v>
      </c>
      <c r="HA97">
        <v>1302017.625</v>
      </c>
      <c r="HB97">
        <v>443107.68800000002</v>
      </c>
      <c r="HC97">
        <v>2195205.75</v>
      </c>
      <c r="HD97">
        <v>1100726.375</v>
      </c>
      <c r="HE97">
        <v>2578998.75</v>
      </c>
      <c r="HF97">
        <v>512659.56199999998</v>
      </c>
      <c r="HG97">
        <v>5625696.5</v>
      </c>
      <c r="HH97">
        <v>975611.81200000003</v>
      </c>
      <c r="HI97">
        <v>318599.75</v>
      </c>
      <c r="HJ97">
        <v>239844.93799999999</v>
      </c>
      <c r="HK97">
        <v>2521942.5</v>
      </c>
      <c r="HL97">
        <v>119819.969</v>
      </c>
      <c r="HM97">
        <v>5853917.5</v>
      </c>
      <c r="HN97">
        <v>179558.266</v>
      </c>
      <c r="HO97">
        <v>1242779.875</v>
      </c>
      <c r="HP97">
        <v>5651667.5</v>
      </c>
      <c r="HQ97">
        <v>2330402.5</v>
      </c>
      <c r="HR97">
        <v>2742568.75</v>
      </c>
      <c r="HS97">
        <v>611320.125</v>
      </c>
      <c r="HT97">
        <v>2783385</v>
      </c>
      <c r="HU97">
        <v>474290.03100000002</v>
      </c>
      <c r="HV97">
        <v>4478537</v>
      </c>
      <c r="HW97">
        <v>2544980.75</v>
      </c>
      <c r="HX97">
        <v>1876537.75</v>
      </c>
      <c r="HY97">
        <v>1080899.375</v>
      </c>
      <c r="HZ97">
        <v>514591.40600000002</v>
      </c>
      <c r="IA97">
        <v>965201.375</v>
      </c>
      <c r="IB97">
        <v>302183.09399999998</v>
      </c>
      <c r="IC97">
        <v>3777935.5</v>
      </c>
      <c r="ID97">
        <v>261201.90599999999</v>
      </c>
      <c r="IE97">
        <v>1343185</v>
      </c>
      <c r="IF97">
        <v>922607.56200000003</v>
      </c>
      <c r="IG97">
        <v>1863057.125</v>
      </c>
      <c r="IH97">
        <v>286387.46899999998</v>
      </c>
      <c r="II97">
        <v>232902.06200000001</v>
      </c>
      <c r="IJ97">
        <v>249785.57800000001</v>
      </c>
      <c r="IK97">
        <v>20427.682000000001</v>
      </c>
      <c r="IL97">
        <v>1347535</v>
      </c>
      <c r="IM97">
        <v>662325.125</v>
      </c>
      <c r="IN97">
        <v>1052758.125</v>
      </c>
      <c r="IO97">
        <v>169038.016</v>
      </c>
      <c r="IP97">
        <v>920414.125</v>
      </c>
      <c r="IQ97">
        <v>79713.687999999995</v>
      </c>
      <c r="IR97">
        <v>36538.355000000003</v>
      </c>
      <c r="IS97">
        <v>42621.811999999998</v>
      </c>
      <c r="IT97">
        <v>36846.273000000001</v>
      </c>
      <c r="IU97">
        <v>6814.0129999999999</v>
      </c>
      <c r="IV97">
        <v>13693.295</v>
      </c>
    </row>
    <row r="98" spans="1:256" x14ac:dyDescent="0.15">
      <c r="A98">
        <v>13295.875</v>
      </c>
      <c r="B98">
        <v>55532</v>
      </c>
      <c r="C98">
        <v>10083.737999999999</v>
      </c>
      <c r="D98">
        <v>4852.0870000000004</v>
      </c>
      <c r="E98">
        <v>293506.53100000002</v>
      </c>
      <c r="F98">
        <v>88749.156000000003</v>
      </c>
      <c r="G98">
        <v>40431.773000000001</v>
      </c>
      <c r="H98">
        <v>1796291.625</v>
      </c>
      <c r="I98">
        <v>3034.8420000000001</v>
      </c>
      <c r="J98">
        <v>1184974</v>
      </c>
      <c r="K98">
        <v>284682.84399999998</v>
      </c>
      <c r="L98">
        <v>356959.09399999998</v>
      </c>
      <c r="M98">
        <v>1116730.5</v>
      </c>
      <c r="N98">
        <v>4067656.25</v>
      </c>
      <c r="O98">
        <v>5368654.5</v>
      </c>
      <c r="P98">
        <v>1894667.25</v>
      </c>
      <c r="Q98">
        <v>158236.21900000001</v>
      </c>
      <c r="R98">
        <v>1666466.875</v>
      </c>
      <c r="S98">
        <v>208909.734</v>
      </c>
      <c r="T98">
        <v>515059.31199999998</v>
      </c>
      <c r="U98">
        <v>613757.81200000003</v>
      </c>
      <c r="V98">
        <v>1160542.375</v>
      </c>
      <c r="W98">
        <v>616700.68799999997</v>
      </c>
      <c r="X98">
        <v>795015.75</v>
      </c>
      <c r="Y98">
        <v>1133814.5</v>
      </c>
      <c r="Z98">
        <v>4010148.5</v>
      </c>
      <c r="AA98">
        <v>1332796</v>
      </c>
      <c r="AB98">
        <v>4679028.5</v>
      </c>
      <c r="AC98">
        <v>1039300.062</v>
      </c>
      <c r="AD98">
        <v>1370219</v>
      </c>
      <c r="AE98">
        <v>2681608</v>
      </c>
      <c r="AF98">
        <v>545856.875</v>
      </c>
      <c r="AG98">
        <v>1626129.75</v>
      </c>
      <c r="AH98">
        <v>1041586.375</v>
      </c>
      <c r="AI98">
        <v>28166.428</v>
      </c>
      <c r="AJ98">
        <v>4535963.5</v>
      </c>
      <c r="AK98">
        <v>1006268.688</v>
      </c>
      <c r="AL98">
        <v>392117.93800000002</v>
      </c>
      <c r="AM98">
        <v>517313.96899999998</v>
      </c>
      <c r="AN98">
        <v>1423039</v>
      </c>
      <c r="AO98">
        <v>4526226.5</v>
      </c>
      <c r="AP98">
        <v>1545211.125</v>
      </c>
      <c r="AQ98">
        <v>330025.125</v>
      </c>
      <c r="AR98">
        <v>3437743.5</v>
      </c>
      <c r="AS98">
        <v>4130831</v>
      </c>
      <c r="AT98">
        <v>2258645.5</v>
      </c>
      <c r="AU98">
        <v>947798.93799999997</v>
      </c>
      <c r="AV98">
        <v>2492942.25</v>
      </c>
      <c r="AW98">
        <v>6636633</v>
      </c>
      <c r="AX98">
        <v>272674.875</v>
      </c>
      <c r="AY98">
        <v>21889.835999999999</v>
      </c>
      <c r="AZ98">
        <v>95685.577999999994</v>
      </c>
      <c r="BA98">
        <v>1191621.25</v>
      </c>
      <c r="BB98">
        <v>3463347.75</v>
      </c>
      <c r="BC98">
        <v>309198.25</v>
      </c>
      <c r="BD98">
        <v>1275179.125</v>
      </c>
      <c r="BE98">
        <v>938975.625</v>
      </c>
      <c r="BF98">
        <v>4814702.5</v>
      </c>
      <c r="BG98">
        <v>1738699.75</v>
      </c>
      <c r="BH98">
        <v>929202.31200000003</v>
      </c>
      <c r="BI98">
        <v>6891223.5</v>
      </c>
      <c r="BJ98">
        <v>411062.96899999998</v>
      </c>
      <c r="BK98">
        <v>439858.25</v>
      </c>
      <c r="BL98">
        <v>4517644.5</v>
      </c>
      <c r="BM98">
        <v>1901046.5</v>
      </c>
      <c r="BN98">
        <v>3386520.25</v>
      </c>
      <c r="BO98">
        <v>325913.28100000002</v>
      </c>
      <c r="BP98">
        <v>1025551.125</v>
      </c>
      <c r="BQ98">
        <v>671485.375</v>
      </c>
      <c r="BR98">
        <v>378742.75</v>
      </c>
      <c r="BS98">
        <v>3656654</v>
      </c>
      <c r="BT98">
        <v>668375.81200000003</v>
      </c>
      <c r="BU98">
        <v>8380624</v>
      </c>
      <c r="BV98">
        <v>467466.43800000002</v>
      </c>
      <c r="BW98">
        <v>716744.56200000003</v>
      </c>
      <c r="BX98">
        <v>4631669.5</v>
      </c>
      <c r="BY98">
        <v>3448232</v>
      </c>
      <c r="BZ98">
        <v>1716130.875</v>
      </c>
      <c r="CA98">
        <v>721646.43799999997</v>
      </c>
      <c r="CB98">
        <v>90114.452999999994</v>
      </c>
      <c r="CC98">
        <v>784271.5</v>
      </c>
      <c r="CD98">
        <v>115049.586</v>
      </c>
      <c r="CE98">
        <v>1207824.625</v>
      </c>
      <c r="CF98">
        <v>18390868</v>
      </c>
      <c r="CG98">
        <v>1557241.25</v>
      </c>
      <c r="CH98">
        <v>2596651.25</v>
      </c>
      <c r="CI98">
        <v>1517208.75</v>
      </c>
      <c r="CJ98">
        <v>1771533</v>
      </c>
      <c r="CK98">
        <v>627135.81200000003</v>
      </c>
      <c r="CL98">
        <v>2888756.25</v>
      </c>
      <c r="CM98">
        <v>5982654</v>
      </c>
      <c r="CN98">
        <v>4448134</v>
      </c>
      <c r="CO98">
        <v>2380529.75</v>
      </c>
      <c r="CP98">
        <v>8061404</v>
      </c>
      <c r="CQ98">
        <v>4553201.5</v>
      </c>
      <c r="CR98">
        <v>1290547.125</v>
      </c>
      <c r="CS98">
        <v>3958985</v>
      </c>
      <c r="CT98">
        <v>1354167</v>
      </c>
      <c r="CU98">
        <v>3548399.25</v>
      </c>
      <c r="CV98">
        <v>9179957</v>
      </c>
      <c r="CW98">
        <v>11001960</v>
      </c>
      <c r="CX98">
        <v>673415.18799999997</v>
      </c>
      <c r="CY98">
        <v>5719409.5</v>
      </c>
      <c r="CZ98">
        <v>204870.766</v>
      </c>
      <c r="DA98">
        <v>1142819.75</v>
      </c>
      <c r="DB98">
        <v>1431485.125</v>
      </c>
      <c r="DC98">
        <v>3928215.75</v>
      </c>
      <c r="DD98">
        <v>595913.125</v>
      </c>
      <c r="DE98">
        <v>16528816</v>
      </c>
      <c r="DF98">
        <v>5814678</v>
      </c>
      <c r="DG98">
        <v>3783416.5</v>
      </c>
      <c r="DH98">
        <v>589001.56200000003</v>
      </c>
      <c r="DI98">
        <v>4504201.5</v>
      </c>
      <c r="DJ98">
        <v>3384589</v>
      </c>
      <c r="DK98">
        <v>814162.31200000003</v>
      </c>
      <c r="DL98">
        <v>127822.133</v>
      </c>
      <c r="DM98">
        <v>2875815.75</v>
      </c>
      <c r="DN98">
        <v>161104.42199999999</v>
      </c>
      <c r="DO98">
        <v>845993.75</v>
      </c>
      <c r="DP98">
        <v>139034.34400000001</v>
      </c>
      <c r="DQ98">
        <v>107749.969</v>
      </c>
      <c r="DR98">
        <v>20869284</v>
      </c>
      <c r="DS98">
        <v>1917644.625</v>
      </c>
      <c r="DT98">
        <v>4792198.5</v>
      </c>
      <c r="DU98">
        <v>1885104.25</v>
      </c>
      <c r="DV98">
        <v>953717.125</v>
      </c>
      <c r="DW98">
        <v>1021715.312</v>
      </c>
      <c r="DX98">
        <v>7690525</v>
      </c>
      <c r="DY98" s="1">
        <v>421513.43800000002</v>
      </c>
      <c r="DZ98">
        <v>1604397.25</v>
      </c>
      <c r="EA98">
        <v>3181625.25</v>
      </c>
      <c r="EB98">
        <v>2727960.5</v>
      </c>
      <c r="EC98">
        <v>3225417.5</v>
      </c>
      <c r="ED98">
        <v>4296912.5</v>
      </c>
      <c r="EE98">
        <v>7625592</v>
      </c>
      <c r="EF98">
        <v>4569283</v>
      </c>
      <c r="EG98">
        <v>1962044.75</v>
      </c>
      <c r="EH98">
        <v>755095.625</v>
      </c>
      <c r="EI98">
        <v>2887426.25</v>
      </c>
      <c r="EJ98">
        <v>2728399</v>
      </c>
      <c r="EK98">
        <v>386897</v>
      </c>
      <c r="EL98">
        <v>1908169.5</v>
      </c>
      <c r="EM98">
        <v>12138.871999999999</v>
      </c>
      <c r="EN98">
        <v>2981628.5</v>
      </c>
      <c r="EO98">
        <v>2590423.5</v>
      </c>
      <c r="EP98">
        <v>178371.06200000001</v>
      </c>
      <c r="EQ98">
        <v>2263098.5</v>
      </c>
      <c r="ER98">
        <v>11034398</v>
      </c>
      <c r="ES98">
        <v>709282</v>
      </c>
      <c r="ET98">
        <v>848382.68799999997</v>
      </c>
      <c r="EU98">
        <v>6848517</v>
      </c>
      <c r="EV98">
        <v>7718038.5</v>
      </c>
      <c r="EW98">
        <v>2023322.75</v>
      </c>
      <c r="EX98">
        <v>1108550.625</v>
      </c>
      <c r="EY98">
        <v>6595537</v>
      </c>
      <c r="EZ98">
        <v>2946463.5</v>
      </c>
      <c r="FA98">
        <v>11410.126</v>
      </c>
      <c r="FB98">
        <v>1317947.75</v>
      </c>
      <c r="FC98">
        <v>3722226</v>
      </c>
      <c r="FD98">
        <v>4092595.25</v>
      </c>
      <c r="FE98">
        <v>12258874</v>
      </c>
      <c r="FF98">
        <v>5225280.5</v>
      </c>
      <c r="FG98">
        <v>2207399.75</v>
      </c>
      <c r="FH98">
        <v>1551078.875</v>
      </c>
      <c r="FI98">
        <v>278682.125</v>
      </c>
      <c r="FJ98">
        <v>1109979.875</v>
      </c>
      <c r="FK98">
        <v>1967228.375</v>
      </c>
      <c r="FL98">
        <v>3377587.75</v>
      </c>
      <c r="FM98">
        <v>9961332</v>
      </c>
      <c r="FN98">
        <v>970188</v>
      </c>
      <c r="FO98">
        <v>511077.5</v>
      </c>
      <c r="FP98">
        <v>6795467.5</v>
      </c>
      <c r="FQ98">
        <v>2581749.75</v>
      </c>
      <c r="FR98">
        <v>2212776</v>
      </c>
      <c r="FS98">
        <v>3054387.5</v>
      </c>
      <c r="FT98">
        <v>40086.292999999998</v>
      </c>
      <c r="FU98">
        <v>442701.93800000002</v>
      </c>
      <c r="FV98">
        <v>3344229.5</v>
      </c>
      <c r="FW98">
        <v>1339014.25</v>
      </c>
      <c r="FX98">
        <v>831685.31200000003</v>
      </c>
      <c r="FY98">
        <v>2101403</v>
      </c>
      <c r="FZ98">
        <v>161591.68799999999</v>
      </c>
      <c r="GA98">
        <v>1339204.625</v>
      </c>
      <c r="GB98">
        <v>435036.96899999998</v>
      </c>
      <c r="GC98">
        <v>189908.95300000001</v>
      </c>
      <c r="GD98">
        <v>744020.5</v>
      </c>
      <c r="GE98">
        <v>93301.312000000005</v>
      </c>
      <c r="GF98">
        <v>14566332</v>
      </c>
      <c r="GG98">
        <v>3691415</v>
      </c>
      <c r="GH98">
        <v>1188103.25</v>
      </c>
      <c r="GI98">
        <v>1583922</v>
      </c>
      <c r="GJ98">
        <v>4734707</v>
      </c>
      <c r="GK98">
        <v>826840.18799999997</v>
      </c>
      <c r="GL98">
        <v>738871.68799999997</v>
      </c>
      <c r="GM98">
        <v>303751.06199999998</v>
      </c>
      <c r="GN98">
        <v>6338075</v>
      </c>
      <c r="GO98">
        <v>917375.375</v>
      </c>
      <c r="GP98">
        <v>992625.18799999997</v>
      </c>
      <c r="GQ98">
        <v>89359.991999999998</v>
      </c>
      <c r="GR98">
        <v>1589394.25</v>
      </c>
      <c r="GS98">
        <v>110536.344</v>
      </c>
      <c r="GT98">
        <v>702752.5</v>
      </c>
      <c r="GU98">
        <v>205661.15599999999</v>
      </c>
      <c r="GV98">
        <v>2110929.75</v>
      </c>
      <c r="GW98">
        <v>806705.68799999997</v>
      </c>
      <c r="GX98">
        <v>2394527</v>
      </c>
      <c r="GY98">
        <v>1137024.5</v>
      </c>
      <c r="GZ98">
        <v>316909.5</v>
      </c>
      <c r="HA98">
        <v>2716960.5</v>
      </c>
      <c r="HB98">
        <v>11203.361000000001</v>
      </c>
      <c r="HC98">
        <v>4883757</v>
      </c>
      <c r="HD98">
        <v>51588.648000000001</v>
      </c>
      <c r="HE98">
        <v>1889774.75</v>
      </c>
      <c r="HF98">
        <v>396795.68800000002</v>
      </c>
      <c r="HG98">
        <v>139462.31200000001</v>
      </c>
      <c r="HH98">
        <v>1978709.125</v>
      </c>
      <c r="HI98">
        <v>536042.75</v>
      </c>
      <c r="HJ98">
        <v>1242178.125</v>
      </c>
      <c r="HK98">
        <v>758118.25</v>
      </c>
      <c r="HL98">
        <v>168463.68799999999</v>
      </c>
      <c r="HM98">
        <v>87535.804999999993</v>
      </c>
      <c r="HN98">
        <v>2613927.75</v>
      </c>
      <c r="HO98">
        <v>807827.68799999997</v>
      </c>
      <c r="HP98">
        <v>2782795</v>
      </c>
      <c r="HQ98">
        <v>1145281.125</v>
      </c>
      <c r="HR98">
        <v>2572421.5</v>
      </c>
      <c r="HS98">
        <v>2876689</v>
      </c>
      <c r="HT98">
        <v>363844.84399999998</v>
      </c>
      <c r="HU98">
        <v>35286.940999999999</v>
      </c>
      <c r="HV98">
        <v>1418218.75</v>
      </c>
      <c r="HW98">
        <v>1631859.875</v>
      </c>
      <c r="HX98">
        <v>1420208.5</v>
      </c>
      <c r="HY98">
        <v>5781230.5</v>
      </c>
      <c r="HZ98">
        <v>1529001.5</v>
      </c>
      <c r="IA98">
        <v>2385652.75</v>
      </c>
      <c r="IB98">
        <v>419859.68800000002</v>
      </c>
      <c r="IC98">
        <v>414201.875</v>
      </c>
      <c r="ID98">
        <v>753902.81200000003</v>
      </c>
      <c r="IE98">
        <v>1963417.75</v>
      </c>
      <c r="IF98">
        <v>1630903.25</v>
      </c>
      <c r="IG98">
        <v>398094.03100000002</v>
      </c>
      <c r="IH98">
        <v>138176.5</v>
      </c>
      <c r="II98">
        <v>258374.65599999999</v>
      </c>
      <c r="IJ98">
        <v>2692420</v>
      </c>
      <c r="IK98">
        <v>1625596.25</v>
      </c>
      <c r="IL98">
        <v>764934.31200000003</v>
      </c>
      <c r="IM98">
        <v>672367.125</v>
      </c>
      <c r="IN98">
        <v>349242.28100000002</v>
      </c>
      <c r="IO98">
        <v>113926.609</v>
      </c>
      <c r="IP98">
        <v>268967.625</v>
      </c>
      <c r="IQ98">
        <v>702973.81200000003</v>
      </c>
      <c r="IR98">
        <v>280175.28100000002</v>
      </c>
      <c r="IS98">
        <v>183450.57800000001</v>
      </c>
      <c r="IT98">
        <v>33538.519999999997</v>
      </c>
      <c r="IU98">
        <v>70434.266000000003</v>
      </c>
      <c r="IV98">
        <v>31779.516</v>
      </c>
    </row>
    <row r="99" spans="1:256" x14ac:dyDescent="0.15">
      <c r="A99">
        <v>80544.366999999998</v>
      </c>
      <c r="B99">
        <v>71043.593999999997</v>
      </c>
      <c r="C99">
        <v>15591.069</v>
      </c>
      <c r="D99">
        <v>122956.102</v>
      </c>
      <c r="E99">
        <v>28710.875</v>
      </c>
      <c r="F99">
        <v>16275.455</v>
      </c>
      <c r="G99">
        <v>454508.84399999998</v>
      </c>
      <c r="H99">
        <v>488160.15600000002</v>
      </c>
      <c r="I99">
        <v>117897.57799999999</v>
      </c>
      <c r="J99">
        <v>158220.609</v>
      </c>
      <c r="K99">
        <v>270886.65600000002</v>
      </c>
      <c r="L99">
        <v>1885209.125</v>
      </c>
      <c r="M99">
        <v>98450.585999999996</v>
      </c>
      <c r="N99">
        <v>2094980.375</v>
      </c>
      <c r="O99">
        <v>313701.28100000002</v>
      </c>
      <c r="P99">
        <v>154835.04699999999</v>
      </c>
      <c r="Q99">
        <v>2307405.5</v>
      </c>
      <c r="R99">
        <v>2039056.875</v>
      </c>
      <c r="S99">
        <v>297178.59399999998</v>
      </c>
      <c r="T99">
        <v>1530782.875</v>
      </c>
      <c r="U99">
        <v>3303960.5</v>
      </c>
      <c r="V99">
        <v>1617827.25</v>
      </c>
      <c r="W99">
        <v>143616.90599999999</v>
      </c>
      <c r="X99">
        <v>409421.53100000002</v>
      </c>
      <c r="Y99">
        <v>2113459</v>
      </c>
      <c r="Z99">
        <v>596702.06200000003</v>
      </c>
      <c r="AA99">
        <v>1466716.5</v>
      </c>
      <c r="AB99">
        <v>1634282</v>
      </c>
      <c r="AC99">
        <v>2334998.25</v>
      </c>
      <c r="AD99">
        <v>396854.06199999998</v>
      </c>
      <c r="AE99">
        <v>1773143.5</v>
      </c>
      <c r="AF99">
        <v>356851</v>
      </c>
      <c r="AG99">
        <v>942676.06200000003</v>
      </c>
      <c r="AH99">
        <v>1868159</v>
      </c>
      <c r="AI99">
        <v>937655.125</v>
      </c>
      <c r="AJ99">
        <v>2896643.75</v>
      </c>
      <c r="AK99">
        <v>198011.625</v>
      </c>
      <c r="AL99">
        <v>366420.56199999998</v>
      </c>
      <c r="AM99">
        <v>1497599.5</v>
      </c>
      <c r="AN99">
        <v>138162.016</v>
      </c>
      <c r="AO99">
        <v>974753.43799999997</v>
      </c>
      <c r="AP99">
        <v>495667.375</v>
      </c>
      <c r="AQ99">
        <v>1266549</v>
      </c>
      <c r="AR99">
        <v>355739.78100000002</v>
      </c>
      <c r="AS99">
        <v>1131719.75</v>
      </c>
      <c r="AT99">
        <v>1176188.875</v>
      </c>
      <c r="AU99">
        <v>2577159.75</v>
      </c>
      <c r="AV99">
        <v>85678.07</v>
      </c>
      <c r="AW99">
        <v>907280.75</v>
      </c>
      <c r="AX99">
        <v>3453094.5</v>
      </c>
      <c r="AY99">
        <v>460479.25</v>
      </c>
      <c r="AZ99">
        <v>1129807.375</v>
      </c>
      <c r="BA99">
        <v>99542.773000000001</v>
      </c>
      <c r="BB99">
        <v>998010.375</v>
      </c>
      <c r="BC99">
        <v>3394044.25</v>
      </c>
      <c r="BD99">
        <v>479905.43800000002</v>
      </c>
      <c r="BE99">
        <v>461589.21899999998</v>
      </c>
      <c r="BF99">
        <v>998490.93799999997</v>
      </c>
      <c r="BG99">
        <v>194722.68799999999</v>
      </c>
      <c r="BH99">
        <v>4793073.5</v>
      </c>
      <c r="BI99">
        <v>6025690.5</v>
      </c>
      <c r="BJ99">
        <v>334072.46899999998</v>
      </c>
      <c r="BK99">
        <v>384236.25</v>
      </c>
      <c r="BL99">
        <v>5657829</v>
      </c>
      <c r="BM99">
        <v>3594061.75</v>
      </c>
      <c r="BN99">
        <v>1072518.5</v>
      </c>
      <c r="BO99">
        <v>407820.75</v>
      </c>
      <c r="BP99">
        <v>4667578.5</v>
      </c>
      <c r="BQ99">
        <v>4510200</v>
      </c>
      <c r="BR99">
        <v>6749846</v>
      </c>
      <c r="BS99">
        <v>2386153.25</v>
      </c>
      <c r="BT99">
        <v>1278777.5</v>
      </c>
      <c r="BU99">
        <v>4061436.5</v>
      </c>
      <c r="BV99">
        <v>6594254</v>
      </c>
      <c r="BW99">
        <v>1930624.875</v>
      </c>
      <c r="BX99">
        <v>22160.708999999999</v>
      </c>
      <c r="BY99">
        <v>895628.875</v>
      </c>
      <c r="BZ99">
        <v>2065581.125</v>
      </c>
      <c r="CA99">
        <v>682401.25</v>
      </c>
      <c r="CB99">
        <v>3776214.5</v>
      </c>
      <c r="CC99">
        <v>4026453.25</v>
      </c>
      <c r="CD99">
        <v>6908228</v>
      </c>
      <c r="CE99">
        <v>1169641</v>
      </c>
      <c r="CF99">
        <v>6578139</v>
      </c>
      <c r="CG99">
        <v>6134237.5</v>
      </c>
      <c r="CH99">
        <v>4958519.5</v>
      </c>
      <c r="CI99">
        <v>765037.81200000003</v>
      </c>
      <c r="CJ99">
        <v>968659.375</v>
      </c>
      <c r="CK99">
        <v>633820.25</v>
      </c>
      <c r="CL99">
        <v>4072746.5</v>
      </c>
      <c r="CM99">
        <v>7290877.5</v>
      </c>
      <c r="CN99">
        <v>81702.054999999993</v>
      </c>
      <c r="CO99">
        <v>5791880</v>
      </c>
      <c r="CP99">
        <v>5698181.5</v>
      </c>
      <c r="CQ99">
        <v>520200.21899999998</v>
      </c>
      <c r="CR99">
        <v>13132045</v>
      </c>
      <c r="CS99">
        <v>998951.31200000003</v>
      </c>
      <c r="CT99">
        <v>345722.68800000002</v>
      </c>
      <c r="CU99">
        <v>124658.336</v>
      </c>
      <c r="CV99">
        <v>4176853.75</v>
      </c>
      <c r="CW99">
        <v>2180744.5</v>
      </c>
      <c r="CX99">
        <v>2343036</v>
      </c>
      <c r="CY99">
        <v>2038466</v>
      </c>
      <c r="CZ99">
        <v>423445.93800000002</v>
      </c>
      <c r="DA99">
        <v>4004485.75</v>
      </c>
      <c r="DB99">
        <v>8048692</v>
      </c>
      <c r="DC99">
        <v>876239.25</v>
      </c>
      <c r="DD99">
        <v>3837318.75</v>
      </c>
      <c r="DE99">
        <v>800536.06200000003</v>
      </c>
      <c r="DF99">
        <v>3217034.25</v>
      </c>
      <c r="DG99">
        <v>428589.46899999998</v>
      </c>
      <c r="DH99">
        <v>9920625</v>
      </c>
      <c r="DI99">
        <v>2719325.25</v>
      </c>
      <c r="DJ99">
        <v>5296831.5</v>
      </c>
      <c r="DK99">
        <v>1991375</v>
      </c>
      <c r="DL99">
        <v>32939.413999999997</v>
      </c>
      <c r="DM99">
        <v>11615928</v>
      </c>
      <c r="DN99">
        <v>1223542.625</v>
      </c>
      <c r="DO99">
        <v>60346.370999999999</v>
      </c>
      <c r="DP99">
        <v>4844565.5</v>
      </c>
      <c r="DQ99">
        <v>1605548.875</v>
      </c>
      <c r="DR99">
        <v>7929537</v>
      </c>
      <c r="DS99">
        <v>3234480.5</v>
      </c>
      <c r="DT99">
        <v>1577970</v>
      </c>
      <c r="DU99">
        <v>698908</v>
      </c>
      <c r="DV99">
        <v>3621817.25</v>
      </c>
      <c r="DW99" s="2">
        <v>1023469.25</v>
      </c>
      <c r="DX99">
        <v>174374.79699999999</v>
      </c>
      <c r="DY99" s="1">
        <v>197656.42199999999</v>
      </c>
      <c r="DZ99">
        <v>1986964.25</v>
      </c>
      <c r="EA99">
        <v>4631919.5</v>
      </c>
      <c r="EB99">
        <v>3981655.25</v>
      </c>
      <c r="EC99">
        <v>1646179.375</v>
      </c>
      <c r="ED99">
        <v>990767.625</v>
      </c>
      <c r="EE99">
        <v>448781.46899999998</v>
      </c>
      <c r="EF99">
        <v>13516142</v>
      </c>
      <c r="EG99">
        <v>3874053</v>
      </c>
      <c r="EH99">
        <v>3377637</v>
      </c>
      <c r="EI99">
        <v>2532101</v>
      </c>
      <c r="EJ99">
        <v>8613877</v>
      </c>
      <c r="EK99">
        <v>13669487</v>
      </c>
      <c r="EL99">
        <v>192481.04699999999</v>
      </c>
      <c r="EM99">
        <v>2748533.25</v>
      </c>
      <c r="EN99">
        <v>1641374.625</v>
      </c>
      <c r="EO99">
        <v>2471010.25</v>
      </c>
      <c r="EP99" s="2">
        <v>3255364.5</v>
      </c>
      <c r="EQ99">
        <v>959520.43799999997</v>
      </c>
      <c r="ER99">
        <v>1442000.25</v>
      </c>
      <c r="ES99">
        <v>4741403</v>
      </c>
      <c r="ET99">
        <v>950793.06200000003</v>
      </c>
      <c r="EU99">
        <v>7925979</v>
      </c>
      <c r="EV99">
        <v>4846126</v>
      </c>
      <c r="EW99">
        <v>894920.56200000003</v>
      </c>
      <c r="EX99">
        <v>422564.59399999998</v>
      </c>
      <c r="EY99">
        <v>327907.28100000002</v>
      </c>
      <c r="EZ99">
        <v>955429.31200000003</v>
      </c>
      <c r="FA99">
        <v>1526160.625</v>
      </c>
      <c r="FB99">
        <v>201159.75</v>
      </c>
      <c r="FC99">
        <v>438408.25</v>
      </c>
      <c r="FD99" s="2">
        <v>4805.1409999999996</v>
      </c>
      <c r="FE99">
        <v>3747881</v>
      </c>
      <c r="FF99">
        <v>679030.875</v>
      </c>
      <c r="FG99">
        <v>1970624.625</v>
      </c>
      <c r="FH99">
        <v>9757314</v>
      </c>
      <c r="FI99">
        <v>3136503.5</v>
      </c>
      <c r="FJ99">
        <v>2601068</v>
      </c>
      <c r="FK99">
        <v>3326621.5</v>
      </c>
      <c r="FL99">
        <v>1320722.125</v>
      </c>
      <c r="FM99">
        <v>5709363</v>
      </c>
      <c r="FN99">
        <v>5507201</v>
      </c>
      <c r="FO99">
        <v>775920</v>
      </c>
      <c r="FP99">
        <v>1730823.875</v>
      </c>
      <c r="FQ99">
        <v>5370917</v>
      </c>
      <c r="FR99">
        <v>26162.601999999999</v>
      </c>
      <c r="FS99">
        <v>6576754</v>
      </c>
      <c r="FT99">
        <v>986951.125</v>
      </c>
      <c r="FU99">
        <v>6045742</v>
      </c>
      <c r="FV99">
        <v>4346080</v>
      </c>
      <c r="FW99">
        <v>2526061.5</v>
      </c>
      <c r="FX99">
        <v>4104222.75</v>
      </c>
      <c r="FY99">
        <v>5695877</v>
      </c>
      <c r="FZ99">
        <v>2081377</v>
      </c>
      <c r="GA99">
        <v>11575089</v>
      </c>
      <c r="GB99">
        <v>6158405.5</v>
      </c>
      <c r="GC99">
        <v>1909941.625</v>
      </c>
      <c r="GD99">
        <v>4009853</v>
      </c>
      <c r="GE99">
        <v>2045122.5</v>
      </c>
      <c r="GF99">
        <v>1382479.125</v>
      </c>
      <c r="GG99">
        <v>5748725</v>
      </c>
      <c r="GH99">
        <v>654378.93799999997</v>
      </c>
      <c r="GI99">
        <v>1677190</v>
      </c>
      <c r="GJ99">
        <v>9931403</v>
      </c>
      <c r="GK99">
        <v>3762667.25</v>
      </c>
      <c r="GL99">
        <v>1444688.25</v>
      </c>
      <c r="GM99">
        <v>1564881.875</v>
      </c>
      <c r="GN99">
        <v>1803763.875</v>
      </c>
      <c r="GO99">
        <v>1730511.375</v>
      </c>
      <c r="GP99">
        <v>239570.43799999999</v>
      </c>
      <c r="GQ99">
        <v>2330734</v>
      </c>
      <c r="GR99">
        <v>815440.06200000003</v>
      </c>
      <c r="GS99">
        <v>165418.65599999999</v>
      </c>
      <c r="GT99">
        <v>22232.631000000001</v>
      </c>
      <c r="GU99">
        <v>6185197</v>
      </c>
      <c r="GV99">
        <v>3817599.25</v>
      </c>
      <c r="GW99">
        <v>405008</v>
      </c>
      <c r="GX99">
        <v>3114529.25</v>
      </c>
      <c r="GY99">
        <v>3911401</v>
      </c>
      <c r="GZ99">
        <v>1993271.375</v>
      </c>
      <c r="HA99">
        <v>6999992</v>
      </c>
      <c r="HB99">
        <v>1840761.625</v>
      </c>
      <c r="HC99">
        <v>4403786.5</v>
      </c>
      <c r="HD99">
        <v>2444924.75</v>
      </c>
      <c r="HE99">
        <v>153256.5</v>
      </c>
      <c r="HF99">
        <v>1344855.625</v>
      </c>
      <c r="HG99">
        <v>166174.15599999999</v>
      </c>
      <c r="HH99">
        <v>2324690.5</v>
      </c>
      <c r="HI99">
        <v>659867.31200000003</v>
      </c>
      <c r="HJ99">
        <v>556295.06200000003</v>
      </c>
      <c r="HK99">
        <v>3265819.75</v>
      </c>
      <c r="HL99">
        <v>781867.56200000003</v>
      </c>
      <c r="HM99">
        <v>2386807</v>
      </c>
      <c r="HN99">
        <v>2416850</v>
      </c>
      <c r="HO99">
        <v>590291.25</v>
      </c>
      <c r="HP99">
        <v>1390373.125</v>
      </c>
      <c r="HQ99">
        <v>2149781.5</v>
      </c>
      <c r="HR99">
        <v>3268187</v>
      </c>
      <c r="HS99">
        <v>4170914</v>
      </c>
      <c r="HT99">
        <v>225193.09400000001</v>
      </c>
      <c r="HU99">
        <v>194144.81200000001</v>
      </c>
      <c r="HV99">
        <v>658726.43799999997</v>
      </c>
      <c r="HW99">
        <v>3897458.75</v>
      </c>
      <c r="HX99">
        <v>83614.797000000006</v>
      </c>
      <c r="HY99">
        <v>373120.25</v>
      </c>
      <c r="HZ99">
        <v>1901645.5</v>
      </c>
      <c r="IA99">
        <v>923369.06200000003</v>
      </c>
      <c r="IB99">
        <v>122334.95299999999</v>
      </c>
      <c r="IC99">
        <v>320248.34399999998</v>
      </c>
      <c r="ID99">
        <v>4444029</v>
      </c>
      <c r="IE99">
        <v>396703.625</v>
      </c>
      <c r="IF99">
        <v>77739.891000000003</v>
      </c>
      <c r="IG99">
        <v>1455705</v>
      </c>
      <c r="IH99">
        <v>583885.5</v>
      </c>
      <c r="II99">
        <v>2705897.25</v>
      </c>
      <c r="IJ99">
        <v>671611.43799999997</v>
      </c>
      <c r="IK99">
        <v>75783.054999999993</v>
      </c>
      <c r="IL99" s="2">
        <v>47493.362999999998</v>
      </c>
      <c r="IM99">
        <v>309456.06199999998</v>
      </c>
      <c r="IN99">
        <v>79572.718999999997</v>
      </c>
      <c r="IO99">
        <v>3269540.25</v>
      </c>
      <c r="IP99">
        <v>11621.43</v>
      </c>
      <c r="IQ99">
        <v>1207110.5</v>
      </c>
      <c r="IR99">
        <v>253353.28099999999</v>
      </c>
      <c r="IS99">
        <v>43241.34</v>
      </c>
      <c r="IT99">
        <v>32894.891000000003</v>
      </c>
      <c r="IU99">
        <v>125668.086</v>
      </c>
      <c r="IV99">
        <v>64195.976999999999</v>
      </c>
    </row>
    <row r="100" spans="1:256" x14ac:dyDescent="0.15">
      <c r="A100">
        <v>11619.707</v>
      </c>
      <c r="B100">
        <v>22729.436000000002</v>
      </c>
      <c r="C100">
        <v>20961.18</v>
      </c>
      <c r="D100">
        <v>150498.125</v>
      </c>
      <c r="E100">
        <v>29313.776999999998</v>
      </c>
      <c r="F100">
        <v>496534.375</v>
      </c>
      <c r="G100">
        <v>135402.04699999999</v>
      </c>
      <c r="H100">
        <v>1367572.75</v>
      </c>
      <c r="I100">
        <v>608166.93799999997</v>
      </c>
      <c r="J100">
        <v>3180.4760000000001</v>
      </c>
      <c r="K100">
        <v>61548.983999999997</v>
      </c>
      <c r="L100">
        <v>881599.625</v>
      </c>
      <c r="M100">
        <v>486552.96899999998</v>
      </c>
      <c r="N100">
        <v>362766.81199999998</v>
      </c>
      <c r="O100">
        <v>913249.06200000003</v>
      </c>
      <c r="P100">
        <v>1305507.25</v>
      </c>
      <c r="Q100">
        <v>1610554.875</v>
      </c>
      <c r="R100">
        <v>1777875.125</v>
      </c>
      <c r="S100">
        <v>1155417.625</v>
      </c>
      <c r="T100">
        <v>1339069.75</v>
      </c>
      <c r="U100">
        <v>1228018.375</v>
      </c>
      <c r="V100">
        <v>202339.766</v>
      </c>
      <c r="W100">
        <v>1428645.375</v>
      </c>
      <c r="X100">
        <v>522926.25</v>
      </c>
      <c r="Y100">
        <v>1470774</v>
      </c>
      <c r="Z100">
        <v>269749.5</v>
      </c>
      <c r="AA100">
        <v>596268.06200000003</v>
      </c>
      <c r="AB100">
        <v>2058240.25</v>
      </c>
      <c r="AC100">
        <v>92410.914000000004</v>
      </c>
      <c r="AD100">
        <v>1049308.25</v>
      </c>
      <c r="AE100">
        <v>1638081</v>
      </c>
      <c r="AF100">
        <v>170316.81200000001</v>
      </c>
      <c r="AG100">
        <v>1146365.5</v>
      </c>
      <c r="AH100">
        <v>1482673.375</v>
      </c>
      <c r="AI100">
        <v>2139485.5</v>
      </c>
      <c r="AJ100">
        <v>2256155.25</v>
      </c>
      <c r="AK100">
        <v>99811.702999999994</v>
      </c>
      <c r="AL100">
        <v>3698484.5</v>
      </c>
      <c r="AM100">
        <v>911059.31200000003</v>
      </c>
      <c r="AN100">
        <v>2712692.75</v>
      </c>
      <c r="AO100">
        <v>2232099.5</v>
      </c>
      <c r="AP100">
        <v>8944015</v>
      </c>
      <c r="AQ100">
        <v>1072750.125</v>
      </c>
      <c r="AR100">
        <v>923618.125</v>
      </c>
      <c r="AS100">
        <v>410750.93800000002</v>
      </c>
      <c r="AT100">
        <v>1042358.875</v>
      </c>
      <c r="AU100">
        <v>481899.43800000002</v>
      </c>
      <c r="AV100">
        <v>180355.28099999999</v>
      </c>
      <c r="AW100">
        <v>2618350.5</v>
      </c>
      <c r="AX100">
        <v>313070.84399999998</v>
      </c>
      <c r="AY100">
        <v>1104657.625</v>
      </c>
      <c r="AZ100">
        <v>1751393.75</v>
      </c>
      <c r="BA100">
        <v>1381914.125</v>
      </c>
      <c r="BB100">
        <v>1143510</v>
      </c>
      <c r="BC100">
        <v>96753.562000000005</v>
      </c>
      <c r="BD100">
        <v>2900281.5</v>
      </c>
      <c r="BE100">
        <v>1496581.625</v>
      </c>
      <c r="BF100">
        <v>1754471.125</v>
      </c>
      <c r="BG100">
        <v>5223668.5</v>
      </c>
      <c r="BH100">
        <v>1768058.75</v>
      </c>
      <c r="BI100">
        <v>138619.09400000001</v>
      </c>
      <c r="BJ100">
        <v>1085989.25</v>
      </c>
      <c r="BK100">
        <v>646872.06200000003</v>
      </c>
      <c r="BL100">
        <v>1913159.25</v>
      </c>
      <c r="BM100">
        <v>86850.523000000001</v>
      </c>
      <c r="BN100">
        <v>4215302</v>
      </c>
      <c r="BO100">
        <v>266020.25</v>
      </c>
      <c r="BP100">
        <v>71677.858999999997</v>
      </c>
      <c r="BQ100">
        <v>2534577</v>
      </c>
      <c r="BR100">
        <v>754353.25</v>
      </c>
      <c r="BS100">
        <v>182509.57800000001</v>
      </c>
      <c r="BT100">
        <v>2440711</v>
      </c>
      <c r="BU100">
        <v>7726476</v>
      </c>
      <c r="BV100">
        <v>2815771.5</v>
      </c>
      <c r="BW100">
        <v>3082022</v>
      </c>
      <c r="BX100">
        <v>16016442</v>
      </c>
      <c r="BY100">
        <v>1928732</v>
      </c>
      <c r="BZ100">
        <v>6390527.5</v>
      </c>
      <c r="CA100">
        <v>2530798.75</v>
      </c>
      <c r="CB100">
        <v>8338583</v>
      </c>
      <c r="CC100">
        <v>8062768</v>
      </c>
      <c r="CD100">
        <v>3312638</v>
      </c>
      <c r="CE100">
        <v>6818740</v>
      </c>
      <c r="CF100">
        <v>1763549.75</v>
      </c>
      <c r="CG100">
        <v>4016694</v>
      </c>
      <c r="CH100">
        <v>2514990.25</v>
      </c>
      <c r="CI100">
        <v>2246388.75</v>
      </c>
      <c r="CJ100">
        <v>1085218</v>
      </c>
      <c r="CK100">
        <v>224761.141</v>
      </c>
      <c r="CL100">
        <v>2131665.25</v>
      </c>
      <c r="CM100">
        <v>764467.43799999997</v>
      </c>
      <c r="CN100">
        <v>6221903</v>
      </c>
      <c r="CO100">
        <v>2811298.75</v>
      </c>
      <c r="CP100">
        <v>5621918</v>
      </c>
      <c r="CQ100">
        <v>588492.31200000003</v>
      </c>
      <c r="CR100">
        <v>3933001</v>
      </c>
      <c r="CS100">
        <v>3225075.5</v>
      </c>
      <c r="CT100">
        <v>1182956.5</v>
      </c>
      <c r="CU100">
        <v>4394573</v>
      </c>
      <c r="CV100" s="2">
        <v>2282219</v>
      </c>
      <c r="CW100">
        <v>461194.09399999998</v>
      </c>
      <c r="CX100">
        <v>2460710.5</v>
      </c>
      <c r="CY100">
        <v>8948110</v>
      </c>
      <c r="CZ100">
        <v>721013</v>
      </c>
      <c r="DA100">
        <v>10858632</v>
      </c>
      <c r="DB100">
        <v>2543427</v>
      </c>
      <c r="DC100">
        <v>1512577.875</v>
      </c>
      <c r="DD100">
        <v>5124427</v>
      </c>
      <c r="DE100">
        <v>876723.625</v>
      </c>
      <c r="DF100">
        <v>5442623.5</v>
      </c>
      <c r="DG100">
        <v>1254805.75</v>
      </c>
      <c r="DH100">
        <v>866352.75</v>
      </c>
      <c r="DI100" s="2">
        <v>788079.81200000003</v>
      </c>
      <c r="DJ100">
        <v>1437818.875</v>
      </c>
      <c r="DK100">
        <v>2844694.75</v>
      </c>
      <c r="DL100">
        <v>3213837.5</v>
      </c>
      <c r="DM100">
        <v>6554500.5</v>
      </c>
      <c r="DN100">
        <v>22274242</v>
      </c>
      <c r="DO100">
        <v>3662171</v>
      </c>
      <c r="DP100">
        <v>12389966</v>
      </c>
      <c r="DQ100">
        <v>11491654</v>
      </c>
      <c r="DR100">
        <v>2671364.5</v>
      </c>
      <c r="DS100">
        <v>1674386</v>
      </c>
      <c r="DT100">
        <v>40995824</v>
      </c>
      <c r="DU100">
        <v>7077344.5</v>
      </c>
      <c r="DV100">
        <v>4126911.5</v>
      </c>
      <c r="DW100">
        <v>6284709</v>
      </c>
      <c r="DX100">
        <v>5038970</v>
      </c>
      <c r="DY100" s="1">
        <v>2705970.5</v>
      </c>
      <c r="DZ100">
        <v>4679506.5</v>
      </c>
      <c r="EA100">
        <v>29664.717000000001</v>
      </c>
      <c r="EB100">
        <v>2336406</v>
      </c>
      <c r="EC100">
        <v>762470.875</v>
      </c>
      <c r="ED100">
        <v>4475538</v>
      </c>
      <c r="EE100">
        <v>2173798.25</v>
      </c>
      <c r="EF100">
        <v>8648748</v>
      </c>
      <c r="EG100">
        <v>4059357.5</v>
      </c>
      <c r="EH100">
        <v>1203272.75</v>
      </c>
      <c r="EI100">
        <v>619273.68799999997</v>
      </c>
      <c r="EJ100">
        <v>1774800.75</v>
      </c>
      <c r="EK100">
        <v>5860344.5</v>
      </c>
      <c r="EL100">
        <v>3407667.25</v>
      </c>
      <c r="EM100">
        <v>8341896</v>
      </c>
      <c r="EN100">
        <v>5733804.5</v>
      </c>
      <c r="EO100">
        <v>7289048</v>
      </c>
      <c r="EP100">
        <v>312023.59399999998</v>
      </c>
      <c r="EQ100">
        <v>19358104</v>
      </c>
      <c r="ER100">
        <v>4225719.5</v>
      </c>
      <c r="ES100">
        <v>15080507</v>
      </c>
      <c r="ET100">
        <v>3207907.75</v>
      </c>
      <c r="EU100">
        <v>3017278.5</v>
      </c>
      <c r="EV100">
        <v>8817392</v>
      </c>
      <c r="EW100">
        <v>2981620</v>
      </c>
      <c r="EX100">
        <v>4916765.5</v>
      </c>
      <c r="EY100">
        <v>3319500</v>
      </c>
      <c r="EZ100">
        <v>343430.78100000002</v>
      </c>
      <c r="FA100">
        <v>25784.976999999999</v>
      </c>
      <c r="FB100" s="2">
        <v>2949351.75</v>
      </c>
      <c r="FC100">
        <v>3232967.75</v>
      </c>
      <c r="FD100">
        <v>15049.102000000001</v>
      </c>
      <c r="FE100">
        <v>1207848.375</v>
      </c>
      <c r="FF100">
        <v>1355056</v>
      </c>
      <c r="FG100">
        <v>247539.71900000001</v>
      </c>
      <c r="FH100">
        <v>528832.06200000003</v>
      </c>
      <c r="FI100">
        <v>1305156.375</v>
      </c>
      <c r="FJ100">
        <v>2463355.75</v>
      </c>
      <c r="FK100">
        <v>8238587</v>
      </c>
      <c r="FL100">
        <v>768769.5</v>
      </c>
      <c r="FM100">
        <v>5644673</v>
      </c>
      <c r="FN100">
        <v>1619199</v>
      </c>
      <c r="FO100">
        <v>4494466</v>
      </c>
      <c r="FP100">
        <v>828716.375</v>
      </c>
      <c r="FQ100">
        <v>658910.18799999997</v>
      </c>
      <c r="FR100">
        <v>4668234</v>
      </c>
      <c r="FS100">
        <v>11721437</v>
      </c>
      <c r="FT100">
        <v>2930364.5</v>
      </c>
      <c r="FU100">
        <v>2230244.75</v>
      </c>
      <c r="FV100">
        <v>6031492</v>
      </c>
      <c r="FW100">
        <v>14198990</v>
      </c>
      <c r="FX100">
        <v>2438422</v>
      </c>
      <c r="FY100">
        <v>4396880</v>
      </c>
      <c r="FZ100">
        <v>3310415</v>
      </c>
      <c r="GA100">
        <v>2745616.5</v>
      </c>
      <c r="GB100">
        <v>187934.75</v>
      </c>
      <c r="GC100">
        <v>1692743.5</v>
      </c>
      <c r="GD100">
        <v>1484430</v>
      </c>
      <c r="GE100">
        <v>3730657</v>
      </c>
      <c r="GF100">
        <v>3229368.25</v>
      </c>
      <c r="GG100">
        <v>5045762</v>
      </c>
      <c r="GH100">
        <v>1248509.5</v>
      </c>
      <c r="GI100">
        <v>1460256.375</v>
      </c>
      <c r="GJ100">
        <v>3071250</v>
      </c>
      <c r="GK100">
        <v>1347220.625</v>
      </c>
      <c r="GL100">
        <v>774007.18799999997</v>
      </c>
      <c r="GM100">
        <v>1999450.25</v>
      </c>
      <c r="GN100">
        <v>446744.56199999998</v>
      </c>
      <c r="GO100">
        <v>2257328</v>
      </c>
      <c r="GP100">
        <v>1389813.625</v>
      </c>
      <c r="GQ100">
        <v>3917301.75</v>
      </c>
      <c r="GR100">
        <v>57490.203000000001</v>
      </c>
      <c r="GS100">
        <v>586314.56200000003</v>
      </c>
      <c r="GT100">
        <v>647411.5</v>
      </c>
      <c r="GU100">
        <v>3806029.25</v>
      </c>
      <c r="GV100">
        <v>869809.125</v>
      </c>
      <c r="GW100">
        <v>5734943</v>
      </c>
      <c r="GX100">
        <v>1984667.125</v>
      </c>
      <c r="GY100">
        <v>2829094.75</v>
      </c>
      <c r="GZ100">
        <v>2174576.25</v>
      </c>
      <c r="HA100">
        <v>1378606.25</v>
      </c>
      <c r="HB100">
        <v>1740596.625</v>
      </c>
      <c r="HC100">
        <v>3535770.75</v>
      </c>
      <c r="HD100">
        <v>1956908.25</v>
      </c>
      <c r="HE100">
        <v>216881.21900000001</v>
      </c>
      <c r="HF100">
        <v>221487.43799999999</v>
      </c>
      <c r="HG100">
        <v>2971848.25</v>
      </c>
      <c r="HH100">
        <v>613994.81200000003</v>
      </c>
      <c r="HI100">
        <v>9031103</v>
      </c>
      <c r="HJ100">
        <v>1479099</v>
      </c>
      <c r="HK100">
        <v>332653.81199999998</v>
      </c>
      <c r="HL100">
        <v>995359.31200000003</v>
      </c>
      <c r="HM100">
        <v>1219543.25</v>
      </c>
      <c r="HN100">
        <v>360945.06199999998</v>
      </c>
      <c r="HO100">
        <v>2159582.5</v>
      </c>
      <c r="HP100">
        <v>99577.937999999995</v>
      </c>
      <c r="HQ100">
        <v>1814596.875</v>
      </c>
      <c r="HR100">
        <v>465980.15600000002</v>
      </c>
      <c r="HS100">
        <v>979004.375</v>
      </c>
      <c r="HT100">
        <v>1777326</v>
      </c>
      <c r="HU100">
        <v>708861.375</v>
      </c>
      <c r="HV100">
        <v>1098021.125</v>
      </c>
      <c r="HW100">
        <v>1109662.25</v>
      </c>
      <c r="HX100" s="2">
        <v>24663.761999999999</v>
      </c>
      <c r="HY100">
        <v>728925</v>
      </c>
      <c r="HZ100">
        <v>93995.445000000007</v>
      </c>
      <c r="IA100">
        <v>35698.218999999997</v>
      </c>
      <c r="IB100">
        <v>820742.75</v>
      </c>
      <c r="IC100">
        <v>333405.25</v>
      </c>
      <c r="ID100">
        <v>545738.875</v>
      </c>
      <c r="IE100">
        <v>1687854.375</v>
      </c>
      <c r="IF100">
        <v>442546.75</v>
      </c>
      <c r="IG100">
        <v>337815</v>
      </c>
      <c r="IH100">
        <v>488464.65600000002</v>
      </c>
      <c r="II100">
        <v>1131117.125</v>
      </c>
      <c r="IJ100">
        <v>1104462.375</v>
      </c>
      <c r="IK100">
        <v>578172.81200000003</v>
      </c>
      <c r="IL100">
        <v>779182.06200000003</v>
      </c>
      <c r="IM100">
        <v>2468123</v>
      </c>
      <c r="IN100">
        <v>33528.281000000003</v>
      </c>
      <c r="IO100">
        <v>1777312</v>
      </c>
      <c r="IP100">
        <v>1338183</v>
      </c>
      <c r="IQ100">
        <v>362134.31199999998</v>
      </c>
      <c r="IR100">
        <v>108290.625</v>
      </c>
      <c r="IS100">
        <v>134347.984</v>
      </c>
      <c r="IT100">
        <v>45276.906000000003</v>
      </c>
      <c r="IU100">
        <v>11510.646000000001</v>
      </c>
      <c r="IV100">
        <v>16137.87</v>
      </c>
    </row>
    <row r="101" spans="1:256" x14ac:dyDescent="0.15">
      <c r="A101">
        <v>90774.726999999999</v>
      </c>
      <c r="B101">
        <v>149628.06200000001</v>
      </c>
      <c r="C101">
        <v>58670.991999999998</v>
      </c>
      <c r="D101">
        <v>5334.0140000000001</v>
      </c>
      <c r="E101">
        <v>180504.56200000001</v>
      </c>
      <c r="F101">
        <v>584053.375</v>
      </c>
      <c r="G101">
        <v>477760.25</v>
      </c>
      <c r="H101">
        <v>453666.875</v>
      </c>
      <c r="I101">
        <v>840589</v>
      </c>
      <c r="J101">
        <v>743107.625</v>
      </c>
      <c r="K101">
        <v>1016518.688</v>
      </c>
      <c r="L101">
        <v>1106824.375</v>
      </c>
      <c r="M101">
        <v>668502.875</v>
      </c>
      <c r="N101">
        <v>253485.96900000001</v>
      </c>
      <c r="O101">
        <v>516173.75</v>
      </c>
      <c r="P101">
        <v>1053479.375</v>
      </c>
      <c r="Q101">
        <v>539662.43799999997</v>
      </c>
      <c r="R101">
        <v>105707.719</v>
      </c>
      <c r="S101">
        <v>924825.81200000003</v>
      </c>
      <c r="T101">
        <v>543327.56200000003</v>
      </c>
      <c r="U101">
        <v>68369.695000000007</v>
      </c>
      <c r="V101">
        <v>538541.81200000003</v>
      </c>
      <c r="W101">
        <v>787460.25</v>
      </c>
      <c r="X101">
        <v>853124.125</v>
      </c>
      <c r="Y101">
        <v>1863528.75</v>
      </c>
      <c r="Z101">
        <v>457295.625</v>
      </c>
      <c r="AA101">
        <v>1523869.125</v>
      </c>
      <c r="AB101">
        <v>194548.78099999999</v>
      </c>
      <c r="AC101">
        <v>1490352</v>
      </c>
      <c r="AD101">
        <v>958172</v>
      </c>
      <c r="AE101">
        <v>79603.226999999999</v>
      </c>
      <c r="AF101">
        <v>4043292.25</v>
      </c>
      <c r="AG101">
        <v>359431.5</v>
      </c>
      <c r="AH101">
        <v>1451743</v>
      </c>
      <c r="AI101">
        <v>4868653</v>
      </c>
      <c r="AJ101">
        <v>1047747</v>
      </c>
      <c r="AK101">
        <v>381376.31199999998</v>
      </c>
      <c r="AL101">
        <v>899305.56200000003</v>
      </c>
      <c r="AM101">
        <v>677289.625</v>
      </c>
      <c r="AN101">
        <v>3572844.25</v>
      </c>
      <c r="AO101">
        <v>1903083.5</v>
      </c>
      <c r="AP101">
        <v>4319310</v>
      </c>
      <c r="AQ101">
        <v>953453.625</v>
      </c>
      <c r="AR101">
        <v>457786.875</v>
      </c>
      <c r="AS101">
        <v>1559605.625</v>
      </c>
      <c r="AT101">
        <v>206249.03099999999</v>
      </c>
      <c r="AU101">
        <v>2112541.75</v>
      </c>
      <c r="AV101">
        <v>795813.43799999997</v>
      </c>
      <c r="AW101">
        <v>1289029.375</v>
      </c>
      <c r="AX101">
        <v>2043637.5</v>
      </c>
      <c r="AY101">
        <v>4568122</v>
      </c>
      <c r="AZ101">
        <v>94989.414000000004</v>
      </c>
      <c r="BA101">
        <v>1934644.375</v>
      </c>
      <c r="BB101">
        <v>285709.90600000002</v>
      </c>
      <c r="BC101">
        <v>60184.258000000002</v>
      </c>
      <c r="BD101">
        <v>5959957.5</v>
      </c>
      <c r="BE101">
        <v>4309905.5</v>
      </c>
      <c r="BF101">
        <v>489702.125</v>
      </c>
      <c r="BG101">
        <v>101544.836</v>
      </c>
      <c r="BH101">
        <v>4625581.5</v>
      </c>
      <c r="BI101">
        <v>93193.68</v>
      </c>
      <c r="BJ101">
        <v>1927748.5</v>
      </c>
      <c r="BK101">
        <v>133654.5</v>
      </c>
      <c r="BL101">
        <v>3601633.25</v>
      </c>
      <c r="BM101">
        <v>4943123</v>
      </c>
      <c r="BN101">
        <v>8979241</v>
      </c>
      <c r="BO101">
        <v>2548198.5</v>
      </c>
      <c r="BP101">
        <v>2124669.75</v>
      </c>
      <c r="BQ101">
        <v>4396757.5</v>
      </c>
      <c r="BR101">
        <v>1776291</v>
      </c>
      <c r="BS101">
        <v>529641</v>
      </c>
      <c r="BT101">
        <v>1148733.875</v>
      </c>
      <c r="BU101">
        <v>10257164</v>
      </c>
      <c r="BV101">
        <v>415708.56199999998</v>
      </c>
      <c r="BW101">
        <v>4158202.75</v>
      </c>
      <c r="BX101">
        <v>2118648</v>
      </c>
      <c r="BY101">
        <v>13173072</v>
      </c>
      <c r="BZ101">
        <v>1263015.375</v>
      </c>
      <c r="CA101">
        <v>3494683.5</v>
      </c>
      <c r="CB101">
        <v>7290913.5</v>
      </c>
      <c r="CC101">
        <v>420365.875</v>
      </c>
      <c r="CD101">
        <v>937779.5</v>
      </c>
      <c r="CE101">
        <v>1930582.375</v>
      </c>
      <c r="CF101">
        <v>1102394.5</v>
      </c>
      <c r="CG101">
        <v>3104466.5</v>
      </c>
      <c r="CH101">
        <v>3371975.5</v>
      </c>
      <c r="CI101">
        <v>5068300</v>
      </c>
      <c r="CJ101">
        <v>264005.5</v>
      </c>
      <c r="CK101">
        <v>14195042</v>
      </c>
      <c r="CL101">
        <v>3167745.5</v>
      </c>
      <c r="CM101">
        <v>1424644.5</v>
      </c>
      <c r="CN101">
        <v>3697955</v>
      </c>
      <c r="CO101">
        <v>1861495.5</v>
      </c>
      <c r="CP101">
        <v>110782.023</v>
      </c>
      <c r="CQ101">
        <v>553670.75</v>
      </c>
      <c r="CR101">
        <v>3110432</v>
      </c>
      <c r="CS101">
        <v>2731291.25</v>
      </c>
      <c r="CT101">
        <v>987241.875</v>
      </c>
      <c r="CU101">
        <v>738428.43799999997</v>
      </c>
      <c r="CV101">
        <v>180387.09400000001</v>
      </c>
      <c r="CW101">
        <v>2084487</v>
      </c>
      <c r="CX101">
        <v>11471172</v>
      </c>
      <c r="CY101">
        <v>4642620</v>
      </c>
      <c r="CZ101">
        <v>2659930.5</v>
      </c>
      <c r="DA101">
        <v>5318326.5</v>
      </c>
      <c r="DB101">
        <v>673332.56200000003</v>
      </c>
      <c r="DC101">
        <v>914030.18799999997</v>
      </c>
      <c r="DD101">
        <v>839499.375</v>
      </c>
      <c r="DE101">
        <v>2677854.75</v>
      </c>
      <c r="DF101">
        <v>50929.546999999999</v>
      </c>
      <c r="DG101">
        <v>3085339.5</v>
      </c>
      <c r="DH101">
        <v>5522613</v>
      </c>
      <c r="DI101">
        <v>235103.07800000001</v>
      </c>
      <c r="DJ101">
        <v>936074.875</v>
      </c>
      <c r="DK101">
        <v>3285193.5</v>
      </c>
      <c r="DL101">
        <v>7434259</v>
      </c>
      <c r="DM101">
        <v>3612587</v>
      </c>
      <c r="DN101">
        <v>5951313</v>
      </c>
      <c r="DO101">
        <v>615097.81200000003</v>
      </c>
      <c r="DP101">
        <v>9282519</v>
      </c>
      <c r="DQ101">
        <v>3504056</v>
      </c>
      <c r="DR101">
        <v>5099081</v>
      </c>
      <c r="DS101">
        <v>2041120.75</v>
      </c>
      <c r="DT101">
        <v>775518.56200000003</v>
      </c>
      <c r="DU101">
        <v>919661.375</v>
      </c>
      <c r="DV101">
        <v>3831150.5</v>
      </c>
      <c r="DW101">
        <v>3142489</v>
      </c>
      <c r="DX101">
        <v>1648654.25</v>
      </c>
      <c r="DY101" s="1">
        <v>4717716</v>
      </c>
      <c r="DZ101">
        <v>858460.5</v>
      </c>
      <c r="EA101">
        <v>2460436.75</v>
      </c>
      <c r="EB101">
        <v>3919176.75</v>
      </c>
      <c r="EC101">
        <v>4499698.5</v>
      </c>
      <c r="ED101">
        <v>6925929</v>
      </c>
      <c r="EE101">
        <v>294457.28100000002</v>
      </c>
      <c r="EF101">
        <v>7764282.5</v>
      </c>
      <c r="EG101">
        <v>1603183.875</v>
      </c>
      <c r="EH101">
        <v>4895058</v>
      </c>
      <c r="EI101">
        <v>1165760.625</v>
      </c>
      <c r="EJ101">
        <v>7152189</v>
      </c>
      <c r="EK101">
        <v>2618028.25</v>
      </c>
      <c r="EL101">
        <v>1791744.875</v>
      </c>
      <c r="EM101">
        <v>9331301</v>
      </c>
      <c r="EN101">
        <v>2595036.75</v>
      </c>
      <c r="EO101">
        <v>78433.429999999993</v>
      </c>
      <c r="EP101">
        <v>2549096.5</v>
      </c>
      <c r="EQ101">
        <v>912410.5</v>
      </c>
      <c r="ER101">
        <v>14045.923000000001</v>
      </c>
      <c r="ES101">
        <v>6668688.5</v>
      </c>
      <c r="ET101">
        <v>492640.46899999998</v>
      </c>
      <c r="EU101">
        <v>6605372</v>
      </c>
      <c r="EV101">
        <v>3961366</v>
      </c>
      <c r="EW101">
        <v>4215614</v>
      </c>
      <c r="EX101">
        <v>1384639.5</v>
      </c>
      <c r="EY101">
        <v>972845</v>
      </c>
      <c r="EZ101">
        <v>234055.46900000001</v>
      </c>
      <c r="FA101">
        <v>2636919.5</v>
      </c>
      <c r="FB101">
        <v>12501415</v>
      </c>
      <c r="FC101">
        <v>4528165</v>
      </c>
      <c r="FD101">
        <v>526960.5</v>
      </c>
      <c r="FE101">
        <v>1527109.375</v>
      </c>
      <c r="FF101">
        <v>80401.672000000006</v>
      </c>
      <c r="FG101">
        <v>8712003</v>
      </c>
      <c r="FH101">
        <v>3078124</v>
      </c>
      <c r="FI101">
        <v>708085.875</v>
      </c>
      <c r="FJ101">
        <v>533033.18799999997</v>
      </c>
      <c r="FK101">
        <v>1296246.5</v>
      </c>
      <c r="FL101">
        <v>4490671</v>
      </c>
      <c r="FM101" s="2">
        <v>1689068.75</v>
      </c>
      <c r="FN101">
        <v>665558.375</v>
      </c>
      <c r="FO101">
        <v>61393.93</v>
      </c>
      <c r="FP101">
        <v>150671.15599999999</v>
      </c>
      <c r="FQ101">
        <v>2644839.25</v>
      </c>
      <c r="FR101">
        <v>623618</v>
      </c>
      <c r="FS101">
        <v>2083327.25</v>
      </c>
      <c r="FT101">
        <v>3376798.75</v>
      </c>
      <c r="FU101">
        <v>1163477.125</v>
      </c>
      <c r="FV101">
        <v>3644157.75</v>
      </c>
      <c r="FW101">
        <v>5260185</v>
      </c>
      <c r="FX101">
        <v>4384245.5</v>
      </c>
      <c r="FY101">
        <v>1743651.25</v>
      </c>
      <c r="FZ101">
        <v>5215338.5</v>
      </c>
      <c r="GA101">
        <v>1840689.75</v>
      </c>
      <c r="GB101">
        <v>2828053.25</v>
      </c>
      <c r="GC101">
        <v>605802.375</v>
      </c>
      <c r="GD101">
        <v>3576000.75</v>
      </c>
      <c r="GE101">
        <v>886885.31200000003</v>
      </c>
      <c r="GF101">
        <v>338508.06199999998</v>
      </c>
      <c r="GG101">
        <v>5388830</v>
      </c>
      <c r="GH101">
        <v>1187349.625</v>
      </c>
      <c r="GI101">
        <v>4121346.75</v>
      </c>
      <c r="GJ101">
        <v>1204855</v>
      </c>
      <c r="GK101">
        <v>1150366.875</v>
      </c>
      <c r="GL101">
        <v>4954291</v>
      </c>
      <c r="GM101">
        <v>2200916</v>
      </c>
      <c r="GN101">
        <v>383375.93800000002</v>
      </c>
      <c r="GO101">
        <v>1623354.25</v>
      </c>
      <c r="GP101">
        <v>1755094.125</v>
      </c>
      <c r="GQ101">
        <v>84362.827999999994</v>
      </c>
      <c r="GR101">
        <v>2030488.25</v>
      </c>
      <c r="GS101">
        <v>864030.68799999997</v>
      </c>
      <c r="GT101">
        <v>841376.5</v>
      </c>
      <c r="GU101">
        <v>3241139</v>
      </c>
      <c r="GV101">
        <v>2834778.75</v>
      </c>
      <c r="GW101">
        <v>1442546.25</v>
      </c>
      <c r="GX101">
        <v>2477500.5</v>
      </c>
      <c r="GY101">
        <v>52539.733999999997</v>
      </c>
      <c r="GZ101">
        <v>2276341.5</v>
      </c>
      <c r="HA101">
        <v>1047153.625</v>
      </c>
      <c r="HB101">
        <v>70802.406000000003</v>
      </c>
      <c r="HC101">
        <v>520918.03100000002</v>
      </c>
      <c r="HD101">
        <v>1260636.5</v>
      </c>
      <c r="HE101">
        <v>765335.625</v>
      </c>
      <c r="HF101">
        <v>1050029.75</v>
      </c>
      <c r="HG101">
        <v>43027.612999999998</v>
      </c>
      <c r="HH101">
        <v>610303.75</v>
      </c>
      <c r="HI101">
        <v>3012027.5</v>
      </c>
      <c r="HJ101">
        <v>3886016.75</v>
      </c>
      <c r="HK101">
        <v>535389.75</v>
      </c>
      <c r="HL101">
        <v>1050955.75</v>
      </c>
      <c r="HM101">
        <v>2901599.25</v>
      </c>
      <c r="HN101">
        <v>88831.164000000004</v>
      </c>
      <c r="HO101">
        <v>1218385.375</v>
      </c>
      <c r="HP101">
        <v>2971747.25</v>
      </c>
      <c r="HQ101">
        <v>2015668.875</v>
      </c>
      <c r="HR101">
        <v>1286867.25</v>
      </c>
      <c r="HS101">
        <v>493854.875</v>
      </c>
      <c r="HT101">
        <v>370952.59399999998</v>
      </c>
      <c r="HU101">
        <v>859873.375</v>
      </c>
      <c r="HV101">
        <v>1512102.75</v>
      </c>
      <c r="HW101">
        <v>57794.961000000003</v>
      </c>
      <c r="HX101">
        <v>3217118.75</v>
      </c>
      <c r="HY101">
        <v>2031035.75</v>
      </c>
      <c r="HZ101">
        <v>996287.06200000003</v>
      </c>
      <c r="IA101">
        <v>478278.18800000002</v>
      </c>
      <c r="IB101">
        <v>396442.375</v>
      </c>
      <c r="IC101">
        <v>960532.68799999997</v>
      </c>
      <c r="ID101">
        <v>1504531.375</v>
      </c>
      <c r="IE101">
        <v>1803240</v>
      </c>
      <c r="IF101">
        <v>3197416.75</v>
      </c>
      <c r="IG101">
        <v>693633.875</v>
      </c>
      <c r="IH101">
        <v>1154897.125</v>
      </c>
      <c r="II101">
        <v>372324.96899999998</v>
      </c>
      <c r="IJ101">
        <v>208008.45300000001</v>
      </c>
      <c r="IK101">
        <v>1143165.125</v>
      </c>
      <c r="IL101">
        <v>1626144.25</v>
      </c>
      <c r="IM101">
        <v>997269.43799999997</v>
      </c>
      <c r="IN101">
        <v>620543.375</v>
      </c>
      <c r="IO101">
        <v>472881.56199999998</v>
      </c>
      <c r="IP101">
        <v>268815.375</v>
      </c>
      <c r="IQ101">
        <v>210413.734</v>
      </c>
      <c r="IR101">
        <v>319304.93800000002</v>
      </c>
      <c r="IS101">
        <v>51225.266000000003</v>
      </c>
      <c r="IT101">
        <v>197342.28099999999</v>
      </c>
      <c r="IU101">
        <v>116766.56200000001</v>
      </c>
      <c r="IV101">
        <v>183227.141</v>
      </c>
    </row>
    <row r="102" spans="1:256" x14ac:dyDescent="0.15">
      <c r="A102">
        <v>60590.68</v>
      </c>
      <c r="B102">
        <v>51916.43</v>
      </c>
      <c r="C102">
        <v>89069.476999999999</v>
      </c>
      <c r="D102">
        <v>351573.18800000002</v>
      </c>
      <c r="E102">
        <v>120999.492</v>
      </c>
      <c r="F102">
        <v>108622.648</v>
      </c>
      <c r="G102">
        <v>474280.375</v>
      </c>
      <c r="H102">
        <v>1528840.5</v>
      </c>
      <c r="I102">
        <v>296472.68800000002</v>
      </c>
      <c r="J102">
        <v>4670.6419999999998</v>
      </c>
      <c r="K102">
        <v>825445.5</v>
      </c>
      <c r="L102">
        <v>212257.15599999999</v>
      </c>
      <c r="M102">
        <v>647835</v>
      </c>
      <c r="N102">
        <v>479893.93800000002</v>
      </c>
      <c r="O102">
        <v>478377.875</v>
      </c>
      <c r="P102">
        <v>891181.93799999997</v>
      </c>
      <c r="Q102">
        <v>1528274.75</v>
      </c>
      <c r="R102">
        <v>750146.25</v>
      </c>
      <c r="S102">
        <v>516541.625</v>
      </c>
      <c r="T102">
        <v>814920.375</v>
      </c>
      <c r="U102">
        <v>302233.25</v>
      </c>
      <c r="V102">
        <v>330203.53100000002</v>
      </c>
      <c r="W102">
        <v>18231.359</v>
      </c>
      <c r="X102">
        <v>219356.25</v>
      </c>
      <c r="Y102">
        <v>2137648.25</v>
      </c>
      <c r="Z102">
        <v>248777.641</v>
      </c>
      <c r="AA102">
        <v>744546.06200000003</v>
      </c>
      <c r="AB102">
        <v>703521.875</v>
      </c>
      <c r="AC102">
        <v>513862.81199999998</v>
      </c>
      <c r="AD102">
        <v>951697.25</v>
      </c>
      <c r="AE102">
        <v>2883714.5</v>
      </c>
      <c r="AF102">
        <v>1824811.75</v>
      </c>
      <c r="AG102">
        <v>57701.84</v>
      </c>
      <c r="AH102">
        <v>1751959.5</v>
      </c>
      <c r="AI102">
        <v>184184.125</v>
      </c>
      <c r="AJ102">
        <v>562511</v>
      </c>
      <c r="AK102">
        <v>183504.766</v>
      </c>
      <c r="AL102">
        <v>32212.118999999999</v>
      </c>
      <c r="AM102">
        <v>1778030.125</v>
      </c>
      <c r="AN102">
        <v>1646454.25</v>
      </c>
      <c r="AO102">
        <v>559395.375</v>
      </c>
      <c r="AP102">
        <v>184800.18799999999</v>
      </c>
      <c r="AQ102">
        <v>2449355</v>
      </c>
      <c r="AR102">
        <v>1935316</v>
      </c>
      <c r="AS102">
        <v>110061.492</v>
      </c>
      <c r="AT102">
        <v>584757.68799999997</v>
      </c>
      <c r="AU102">
        <v>1084117.875</v>
      </c>
      <c r="AV102">
        <v>1075722.5</v>
      </c>
      <c r="AW102">
        <v>72876.968999999997</v>
      </c>
      <c r="AX102">
        <v>522918.31199999998</v>
      </c>
      <c r="AY102">
        <v>2690972.5</v>
      </c>
      <c r="AZ102">
        <v>1106.9449999999999</v>
      </c>
      <c r="BA102">
        <v>7837822.5</v>
      </c>
      <c r="BB102">
        <v>380903.125</v>
      </c>
      <c r="BC102">
        <v>932906.125</v>
      </c>
      <c r="BD102">
        <v>500646.875</v>
      </c>
      <c r="BE102">
        <v>5628499.5</v>
      </c>
      <c r="BF102">
        <v>1157801.625</v>
      </c>
      <c r="BG102">
        <v>3919759.5</v>
      </c>
      <c r="BH102">
        <v>371814.875</v>
      </c>
      <c r="BI102">
        <v>474250</v>
      </c>
      <c r="BJ102">
        <v>2281491</v>
      </c>
      <c r="BK102">
        <v>395877.46899999998</v>
      </c>
      <c r="BL102">
        <v>1942744.375</v>
      </c>
      <c r="BM102">
        <v>236030.34400000001</v>
      </c>
      <c r="BN102">
        <v>199350.45300000001</v>
      </c>
      <c r="BO102">
        <v>3629270.5</v>
      </c>
      <c r="BP102">
        <v>1914674.75</v>
      </c>
      <c r="BQ102">
        <v>370577.34399999998</v>
      </c>
      <c r="BR102">
        <v>842307.43799999997</v>
      </c>
      <c r="BS102">
        <v>10443114</v>
      </c>
      <c r="BT102">
        <v>4440278</v>
      </c>
      <c r="BU102">
        <v>2137834.25</v>
      </c>
      <c r="BV102">
        <v>1296101.75</v>
      </c>
      <c r="BW102">
        <v>175346.90599999999</v>
      </c>
      <c r="BX102">
        <v>1911775.25</v>
      </c>
      <c r="BY102">
        <v>1928913.25</v>
      </c>
      <c r="BZ102">
        <v>219014.609</v>
      </c>
      <c r="CA102">
        <v>1457368.125</v>
      </c>
      <c r="CB102">
        <v>946560.5</v>
      </c>
      <c r="CC102">
        <v>1691641.75</v>
      </c>
      <c r="CD102">
        <v>800509.875</v>
      </c>
      <c r="CE102">
        <v>3610313.5</v>
      </c>
      <c r="CF102">
        <v>10481652</v>
      </c>
      <c r="CG102">
        <v>1493890.75</v>
      </c>
      <c r="CH102">
        <v>1713883.25</v>
      </c>
      <c r="CI102">
        <v>5210511</v>
      </c>
      <c r="CJ102">
        <v>3137849.5</v>
      </c>
      <c r="CK102">
        <v>3115598.5</v>
      </c>
      <c r="CL102">
        <v>2612520.5</v>
      </c>
      <c r="CM102">
        <v>1204679.5</v>
      </c>
      <c r="CN102">
        <v>3057477.25</v>
      </c>
      <c r="CO102">
        <v>4322635</v>
      </c>
      <c r="CP102">
        <v>3612015.75</v>
      </c>
      <c r="CQ102">
        <v>3994667.75</v>
      </c>
      <c r="CR102">
        <v>1023562.812</v>
      </c>
      <c r="CS102">
        <v>493770.40600000002</v>
      </c>
      <c r="CT102">
        <v>1516125.625</v>
      </c>
      <c r="CU102">
        <v>4999059.5</v>
      </c>
      <c r="CV102" s="2">
        <v>2542882</v>
      </c>
      <c r="CW102">
        <v>4105406.5</v>
      </c>
      <c r="CX102">
        <v>2293524</v>
      </c>
      <c r="CY102">
        <v>9455194</v>
      </c>
      <c r="CZ102">
        <v>9855842</v>
      </c>
      <c r="DA102">
        <v>2005853.375</v>
      </c>
      <c r="DB102">
        <v>3070692.5</v>
      </c>
      <c r="DC102">
        <v>32253.101999999999</v>
      </c>
      <c r="DD102">
        <v>9082437</v>
      </c>
      <c r="DE102">
        <v>1072327.5</v>
      </c>
      <c r="DF102">
        <v>3327946.5</v>
      </c>
      <c r="DG102">
        <v>6743088</v>
      </c>
      <c r="DH102">
        <v>61481.141000000003</v>
      </c>
      <c r="DI102">
        <v>2474744</v>
      </c>
      <c r="DJ102">
        <v>6849173.5</v>
      </c>
      <c r="DK102">
        <v>5281625</v>
      </c>
      <c r="DL102" s="2">
        <v>10460513</v>
      </c>
      <c r="DM102">
        <v>3923165</v>
      </c>
      <c r="DN102">
        <v>290923.625</v>
      </c>
      <c r="DO102">
        <v>14383419</v>
      </c>
      <c r="DP102">
        <v>18047318</v>
      </c>
      <c r="DQ102">
        <v>1947708</v>
      </c>
      <c r="DR102">
        <v>1606898</v>
      </c>
      <c r="DS102">
        <v>9420847</v>
      </c>
      <c r="DT102">
        <v>10800549</v>
      </c>
      <c r="DU102">
        <v>3125422</v>
      </c>
      <c r="DV102">
        <v>4354008.5</v>
      </c>
      <c r="DW102">
        <v>1311220.125</v>
      </c>
      <c r="DX102">
        <v>5688506.5</v>
      </c>
      <c r="DY102" s="1">
        <v>1627579.875</v>
      </c>
      <c r="DZ102">
        <v>3578153.5</v>
      </c>
      <c r="EA102">
        <v>3478959.5</v>
      </c>
      <c r="EB102">
        <v>197096.609</v>
      </c>
      <c r="EC102">
        <v>6053282.5</v>
      </c>
      <c r="ED102">
        <v>897344.81200000003</v>
      </c>
      <c r="EE102">
        <v>4068676.25</v>
      </c>
      <c r="EF102">
        <v>6088015</v>
      </c>
      <c r="EG102">
        <v>9859195</v>
      </c>
      <c r="EH102">
        <v>1082313.5</v>
      </c>
      <c r="EI102">
        <v>8328962</v>
      </c>
      <c r="EJ102">
        <v>15204613</v>
      </c>
      <c r="EK102">
        <v>8943424</v>
      </c>
      <c r="EL102">
        <v>4160113</v>
      </c>
      <c r="EM102">
        <v>3993663.75</v>
      </c>
      <c r="EN102">
        <v>940645.5</v>
      </c>
      <c r="EO102">
        <v>124673.086</v>
      </c>
      <c r="EP102">
        <v>6626365</v>
      </c>
      <c r="EQ102">
        <v>3350072.25</v>
      </c>
      <c r="ER102">
        <v>1001227.188</v>
      </c>
      <c r="ES102">
        <v>4707461</v>
      </c>
      <c r="ET102">
        <v>3971007</v>
      </c>
      <c r="EU102">
        <v>2402025.75</v>
      </c>
      <c r="EV102">
        <v>2772207.75</v>
      </c>
      <c r="EW102">
        <v>1967066.75</v>
      </c>
      <c r="EX102">
        <v>5603652.5</v>
      </c>
      <c r="EY102">
        <v>4295320</v>
      </c>
      <c r="EZ102">
        <v>8513955</v>
      </c>
      <c r="FA102">
        <v>707858.06200000003</v>
      </c>
      <c r="FB102">
        <v>722185.43799999997</v>
      </c>
      <c r="FC102">
        <v>4066577.5</v>
      </c>
      <c r="FD102">
        <v>326557.125</v>
      </c>
      <c r="FE102">
        <v>1147790.375</v>
      </c>
      <c r="FF102">
        <v>1380562.25</v>
      </c>
      <c r="FG102">
        <v>9211773</v>
      </c>
      <c r="FH102">
        <v>1485084</v>
      </c>
      <c r="FI102">
        <v>2635184.5</v>
      </c>
      <c r="FJ102">
        <v>980993.625</v>
      </c>
      <c r="FK102">
        <v>627394.125</v>
      </c>
      <c r="FL102">
        <v>979959.625</v>
      </c>
      <c r="FM102">
        <v>1644809.5</v>
      </c>
      <c r="FN102">
        <v>1028492.688</v>
      </c>
      <c r="FO102">
        <v>347588.5</v>
      </c>
      <c r="FP102">
        <v>4396861</v>
      </c>
      <c r="FQ102">
        <v>3974164.5</v>
      </c>
      <c r="FR102">
        <v>5126491</v>
      </c>
      <c r="FS102">
        <v>15241880</v>
      </c>
      <c r="FT102">
        <v>1519066.25</v>
      </c>
      <c r="FU102">
        <v>2176305.25</v>
      </c>
      <c r="FV102">
        <v>2247772</v>
      </c>
      <c r="FW102">
        <v>168149.859</v>
      </c>
      <c r="FX102">
        <v>3342500.25</v>
      </c>
      <c r="FY102">
        <v>2630428.5</v>
      </c>
      <c r="FZ102">
        <v>2024048.5</v>
      </c>
      <c r="GA102">
        <v>3318984.75</v>
      </c>
      <c r="GB102">
        <v>3086120.5</v>
      </c>
      <c r="GC102">
        <v>4721765</v>
      </c>
      <c r="GD102">
        <v>512224.06199999998</v>
      </c>
      <c r="GE102">
        <v>1676319.5</v>
      </c>
      <c r="GF102">
        <v>704329.125</v>
      </c>
      <c r="GG102">
        <v>2811379</v>
      </c>
      <c r="GH102">
        <v>2960959.5</v>
      </c>
      <c r="GI102">
        <v>2432629</v>
      </c>
      <c r="GJ102">
        <v>3424438.5</v>
      </c>
      <c r="GK102">
        <v>2895541.75</v>
      </c>
      <c r="GL102">
        <v>819307.93799999997</v>
      </c>
      <c r="GM102">
        <v>727516.43799999997</v>
      </c>
      <c r="GN102">
        <v>3302084</v>
      </c>
      <c r="GO102">
        <v>1576218.625</v>
      </c>
      <c r="GP102">
        <v>2733787.25</v>
      </c>
      <c r="GQ102">
        <v>6901322</v>
      </c>
      <c r="GR102">
        <v>2338246.5</v>
      </c>
      <c r="GS102">
        <v>2915.2530000000002</v>
      </c>
      <c r="GT102">
        <v>262646.65600000002</v>
      </c>
      <c r="GU102">
        <v>296470.25</v>
      </c>
      <c r="GV102">
        <v>1724224.375</v>
      </c>
      <c r="GW102">
        <v>220392.03099999999</v>
      </c>
      <c r="GX102">
        <v>1682277.375</v>
      </c>
      <c r="GY102">
        <v>2062378.25</v>
      </c>
      <c r="GZ102">
        <v>1309170.5</v>
      </c>
      <c r="HA102">
        <v>607881.31200000003</v>
      </c>
      <c r="HB102">
        <v>2440324.25</v>
      </c>
      <c r="HC102">
        <v>407403.78100000002</v>
      </c>
      <c r="HD102">
        <v>805372.31200000003</v>
      </c>
      <c r="HE102">
        <v>413182.25</v>
      </c>
      <c r="HF102">
        <v>730546.43799999997</v>
      </c>
      <c r="HG102">
        <v>462409</v>
      </c>
      <c r="HH102">
        <v>1897289</v>
      </c>
      <c r="HI102">
        <v>1391641.5</v>
      </c>
      <c r="HJ102">
        <v>47513.483999999997</v>
      </c>
      <c r="HK102" s="2">
        <v>715870.375</v>
      </c>
      <c r="HL102">
        <v>315740.625</v>
      </c>
      <c r="HM102">
        <v>4211041.5</v>
      </c>
      <c r="HN102">
        <v>247658.375</v>
      </c>
      <c r="HO102">
        <v>1113489.25</v>
      </c>
      <c r="HP102">
        <v>1063758.5</v>
      </c>
      <c r="HQ102">
        <v>32806.266000000003</v>
      </c>
      <c r="HR102">
        <v>1781043.375</v>
      </c>
      <c r="HS102">
        <v>160160.90599999999</v>
      </c>
      <c r="HT102">
        <v>975920.68799999997</v>
      </c>
      <c r="HU102">
        <v>1063718.5</v>
      </c>
      <c r="HV102">
        <v>918604.5</v>
      </c>
      <c r="HW102">
        <v>651484</v>
      </c>
      <c r="HX102">
        <v>714217.125</v>
      </c>
      <c r="HY102">
        <v>790859.93799999997</v>
      </c>
      <c r="HZ102">
        <v>1205522</v>
      </c>
      <c r="IA102" s="2">
        <v>2813667</v>
      </c>
      <c r="IB102">
        <v>1821017.25</v>
      </c>
      <c r="IC102">
        <v>46655.648000000001</v>
      </c>
      <c r="ID102">
        <v>751859.625</v>
      </c>
      <c r="IE102">
        <v>266906.71899999998</v>
      </c>
      <c r="IF102">
        <v>2773874</v>
      </c>
      <c r="IG102">
        <v>263447.09399999998</v>
      </c>
      <c r="IH102">
        <v>241229.78099999999</v>
      </c>
      <c r="II102">
        <v>329116.125</v>
      </c>
      <c r="IJ102">
        <v>1797335.25</v>
      </c>
      <c r="IK102">
        <v>503203.21899999998</v>
      </c>
      <c r="IL102">
        <v>131993.54699999999</v>
      </c>
      <c r="IM102">
        <v>221889.891</v>
      </c>
      <c r="IN102">
        <v>1010727.25</v>
      </c>
      <c r="IO102">
        <v>581641.625</v>
      </c>
      <c r="IP102">
        <v>220550.234</v>
      </c>
      <c r="IQ102">
        <v>5366.192</v>
      </c>
      <c r="IR102">
        <v>79022.922000000006</v>
      </c>
      <c r="IS102">
        <v>466440.59399999998</v>
      </c>
      <c r="IT102">
        <v>116450.29700000001</v>
      </c>
      <c r="IU102">
        <v>113849.906</v>
      </c>
      <c r="IV102">
        <v>19724.789000000001</v>
      </c>
    </row>
    <row r="103" spans="1:256" x14ac:dyDescent="0.15">
      <c r="A103">
        <v>22469.331999999999</v>
      </c>
      <c r="B103">
        <v>5052.9679999999998</v>
      </c>
      <c r="C103">
        <v>31913.842000000001</v>
      </c>
      <c r="D103">
        <v>34404.445</v>
      </c>
      <c r="E103">
        <v>82833.945000000007</v>
      </c>
      <c r="F103">
        <v>144100.734</v>
      </c>
      <c r="G103">
        <v>549960.06200000003</v>
      </c>
      <c r="H103">
        <v>328626.78100000002</v>
      </c>
      <c r="I103">
        <v>2056829.25</v>
      </c>
      <c r="J103">
        <v>2266978.75</v>
      </c>
      <c r="K103">
        <v>263034.68800000002</v>
      </c>
      <c r="L103">
        <v>35175.285000000003</v>
      </c>
      <c r="M103">
        <v>1930483</v>
      </c>
      <c r="N103">
        <v>6111.0439999999999</v>
      </c>
      <c r="O103">
        <v>462045</v>
      </c>
      <c r="P103">
        <v>1326118.375</v>
      </c>
      <c r="Q103">
        <v>176688.141</v>
      </c>
      <c r="R103">
        <v>44013.112999999998</v>
      </c>
      <c r="S103">
        <v>763898.75</v>
      </c>
      <c r="T103">
        <v>188626.68799999999</v>
      </c>
      <c r="U103">
        <v>742790.56200000003</v>
      </c>
      <c r="V103">
        <v>331228.96899999998</v>
      </c>
      <c r="W103">
        <v>350733.59399999998</v>
      </c>
      <c r="X103">
        <v>1842155.375</v>
      </c>
      <c r="Y103">
        <v>357512.78100000002</v>
      </c>
      <c r="Z103">
        <v>1505368.875</v>
      </c>
      <c r="AA103">
        <v>540368.18799999997</v>
      </c>
      <c r="AB103">
        <v>53585.722999999998</v>
      </c>
      <c r="AC103">
        <v>493052.43800000002</v>
      </c>
      <c r="AD103">
        <v>287223.75</v>
      </c>
      <c r="AE103">
        <v>124762.969</v>
      </c>
      <c r="AF103">
        <v>2592359</v>
      </c>
      <c r="AG103">
        <v>127803.17200000001</v>
      </c>
      <c r="AH103">
        <v>333384.81199999998</v>
      </c>
      <c r="AI103">
        <v>448124.28100000002</v>
      </c>
      <c r="AJ103">
        <v>893065.18799999997</v>
      </c>
      <c r="AK103">
        <v>106453.719</v>
      </c>
      <c r="AL103">
        <v>286820.75</v>
      </c>
      <c r="AM103">
        <v>1034622.438</v>
      </c>
      <c r="AN103">
        <v>3853157</v>
      </c>
      <c r="AO103">
        <v>800280.31200000003</v>
      </c>
      <c r="AP103">
        <v>64251.688000000002</v>
      </c>
      <c r="AQ103">
        <v>1070064.125</v>
      </c>
      <c r="AR103">
        <v>4675274</v>
      </c>
      <c r="AS103">
        <v>3610072</v>
      </c>
      <c r="AT103">
        <v>1209979</v>
      </c>
      <c r="AU103">
        <v>25977.09</v>
      </c>
      <c r="AV103">
        <v>70617.406000000003</v>
      </c>
      <c r="AW103">
        <v>796021</v>
      </c>
      <c r="AX103">
        <v>816088</v>
      </c>
      <c r="AY103">
        <v>3036437.5</v>
      </c>
      <c r="AZ103">
        <v>435712.90600000002</v>
      </c>
      <c r="BA103">
        <v>678529.43799999997</v>
      </c>
      <c r="BB103">
        <v>445977.125</v>
      </c>
      <c r="BC103">
        <v>588526.5</v>
      </c>
      <c r="BD103">
        <v>2080003.75</v>
      </c>
      <c r="BE103">
        <v>3588189</v>
      </c>
      <c r="BF103">
        <v>233965.59400000001</v>
      </c>
      <c r="BG103">
        <v>664857.5</v>
      </c>
      <c r="BH103">
        <v>1995434.125</v>
      </c>
      <c r="BI103">
        <v>10000234</v>
      </c>
      <c r="BJ103">
        <v>1636757.125</v>
      </c>
      <c r="BK103">
        <v>3255771.5</v>
      </c>
      <c r="BL103">
        <v>337806.68800000002</v>
      </c>
      <c r="BM103">
        <v>2814965.5</v>
      </c>
      <c r="BN103">
        <v>1812657.25</v>
      </c>
      <c r="BO103">
        <v>1367148</v>
      </c>
      <c r="BP103">
        <v>8314882</v>
      </c>
      <c r="BQ103">
        <v>3489582.75</v>
      </c>
      <c r="BR103">
        <v>318194.625</v>
      </c>
      <c r="BS103">
        <v>5359460.5</v>
      </c>
      <c r="BT103">
        <v>1831277.125</v>
      </c>
      <c r="BU103">
        <v>3185929.75</v>
      </c>
      <c r="BV103">
        <v>5632184</v>
      </c>
      <c r="BW103">
        <v>903507.43799999997</v>
      </c>
      <c r="BX103">
        <v>1857269.875</v>
      </c>
      <c r="BY103">
        <v>2768920.25</v>
      </c>
      <c r="BZ103">
        <v>192194.95300000001</v>
      </c>
      <c r="CA103">
        <v>2159159.25</v>
      </c>
      <c r="CB103">
        <v>2645831.5</v>
      </c>
      <c r="CC103">
        <v>6830046</v>
      </c>
      <c r="CD103">
        <v>8984908</v>
      </c>
      <c r="CE103">
        <v>288889.21899999998</v>
      </c>
      <c r="CF103">
        <v>7488574.5</v>
      </c>
      <c r="CG103">
        <v>2539881.25</v>
      </c>
      <c r="CH103">
        <v>3419687.25</v>
      </c>
      <c r="CI103">
        <v>419880.84399999998</v>
      </c>
      <c r="CJ103">
        <v>5034240.5</v>
      </c>
      <c r="CK103">
        <v>52388.434000000001</v>
      </c>
      <c r="CL103">
        <v>732097.875</v>
      </c>
      <c r="CM103">
        <v>7387034</v>
      </c>
      <c r="CN103">
        <v>2103831.75</v>
      </c>
      <c r="CO103">
        <v>148937.17199999999</v>
      </c>
      <c r="CP103">
        <v>393988.5</v>
      </c>
      <c r="CQ103">
        <v>7294244.5</v>
      </c>
      <c r="CR103">
        <v>5579897.5</v>
      </c>
      <c r="CS103">
        <v>9998870</v>
      </c>
      <c r="CT103">
        <v>2472515</v>
      </c>
      <c r="CU103">
        <v>6103391.5</v>
      </c>
      <c r="CV103">
        <v>701493.75</v>
      </c>
      <c r="CW103">
        <v>675250.5</v>
      </c>
      <c r="CX103">
        <v>2798109.5</v>
      </c>
      <c r="CY103">
        <v>2217429</v>
      </c>
      <c r="CZ103">
        <v>2802611.5</v>
      </c>
      <c r="DA103">
        <v>7605327</v>
      </c>
      <c r="DB103">
        <v>267474.375</v>
      </c>
      <c r="DC103">
        <v>629029.25</v>
      </c>
      <c r="DD103">
        <v>5984363.5</v>
      </c>
      <c r="DE103">
        <v>2492531.75</v>
      </c>
      <c r="DF103">
        <v>3863046.5</v>
      </c>
      <c r="DG103">
        <v>2746934.5</v>
      </c>
      <c r="DH103">
        <v>23232324</v>
      </c>
      <c r="DI103">
        <v>2212163.25</v>
      </c>
      <c r="DJ103">
        <v>485114.40600000002</v>
      </c>
      <c r="DK103">
        <v>11295441</v>
      </c>
      <c r="DL103">
        <v>3850278.25</v>
      </c>
      <c r="DM103">
        <v>1337694.625</v>
      </c>
      <c r="DN103">
        <v>3430274.5</v>
      </c>
      <c r="DO103">
        <v>1342738.375</v>
      </c>
      <c r="DP103">
        <v>47589.421999999999</v>
      </c>
      <c r="DQ103">
        <v>2050759.125</v>
      </c>
      <c r="DR103">
        <v>1509648.375</v>
      </c>
      <c r="DS103" s="2">
        <v>1264995.375</v>
      </c>
      <c r="DT103">
        <v>9095391</v>
      </c>
      <c r="DU103">
        <v>145092.125</v>
      </c>
      <c r="DV103">
        <v>724540.375</v>
      </c>
      <c r="DW103">
        <v>1675499.25</v>
      </c>
      <c r="DX103">
        <v>6489938.5</v>
      </c>
      <c r="DY103" s="1">
        <v>342905.84399999998</v>
      </c>
      <c r="DZ103">
        <v>2392751.75</v>
      </c>
      <c r="EA103">
        <v>12197308</v>
      </c>
      <c r="EB103">
        <v>14606980</v>
      </c>
      <c r="EC103">
        <v>4667825</v>
      </c>
      <c r="ED103">
        <v>1179202.625</v>
      </c>
      <c r="EE103">
        <v>1659432.25</v>
      </c>
      <c r="EF103">
        <v>10349822</v>
      </c>
      <c r="EG103">
        <v>7609734.5</v>
      </c>
      <c r="EH103">
        <v>19305722</v>
      </c>
      <c r="EI103">
        <v>8240347</v>
      </c>
      <c r="EJ103">
        <v>1198896.5</v>
      </c>
      <c r="EK103">
        <v>3623908.25</v>
      </c>
      <c r="EL103">
        <v>244881.734</v>
      </c>
      <c r="EM103">
        <v>3476393.5</v>
      </c>
      <c r="EN103">
        <v>5241424</v>
      </c>
      <c r="EO103">
        <v>5284626.5</v>
      </c>
      <c r="EP103">
        <v>1464992.5</v>
      </c>
      <c r="EQ103">
        <v>4368355</v>
      </c>
      <c r="ER103">
        <v>4900657</v>
      </c>
      <c r="ES103">
        <v>1001677.688</v>
      </c>
      <c r="ET103">
        <v>2496270.5</v>
      </c>
      <c r="EU103">
        <v>580990.25</v>
      </c>
      <c r="EV103">
        <v>5402842</v>
      </c>
      <c r="EW103">
        <v>2214851.25</v>
      </c>
      <c r="EX103">
        <v>4456368</v>
      </c>
      <c r="EY103">
        <v>209799.70300000001</v>
      </c>
      <c r="EZ103">
        <v>4883186</v>
      </c>
      <c r="FA103">
        <v>7292748.5</v>
      </c>
      <c r="FB103">
        <v>353591.28100000002</v>
      </c>
      <c r="FC103">
        <v>2177354</v>
      </c>
      <c r="FD103">
        <v>5864132.5</v>
      </c>
      <c r="FE103">
        <v>4893617</v>
      </c>
      <c r="FF103">
        <v>844201.125</v>
      </c>
      <c r="FG103">
        <v>213807.109</v>
      </c>
      <c r="FH103">
        <v>4423907</v>
      </c>
      <c r="FI103">
        <v>1739583.5</v>
      </c>
      <c r="FJ103">
        <v>2129567</v>
      </c>
      <c r="FK103">
        <v>127886.859</v>
      </c>
      <c r="FL103">
        <v>3329344</v>
      </c>
      <c r="FM103">
        <v>12999149</v>
      </c>
      <c r="FN103">
        <v>490588.875</v>
      </c>
      <c r="FO103">
        <v>657060.68799999997</v>
      </c>
      <c r="FP103">
        <v>5277860</v>
      </c>
      <c r="FQ103">
        <v>2061503.5</v>
      </c>
      <c r="FR103">
        <v>5845130</v>
      </c>
      <c r="FS103">
        <v>1553503.5</v>
      </c>
      <c r="FT103">
        <v>756159.81200000003</v>
      </c>
      <c r="FU103">
        <v>1346170.375</v>
      </c>
      <c r="FV103">
        <v>4552406</v>
      </c>
      <c r="FW103">
        <v>1528029.75</v>
      </c>
      <c r="FX103">
        <v>1001704.125</v>
      </c>
      <c r="FY103">
        <v>2249654.25</v>
      </c>
      <c r="FZ103">
        <v>7234434</v>
      </c>
      <c r="GA103">
        <v>1929645</v>
      </c>
      <c r="GB103">
        <v>830018.375</v>
      </c>
      <c r="GC103">
        <v>1301266.75</v>
      </c>
      <c r="GD103">
        <v>58832.332000000002</v>
      </c>
      <c r="GE103">
        <v>534456.25</v>
      </c>
      <c r="GF103">
        <v>1158083.125</v>
      </c>
      <c r="GG103">
        <v>3327089.75</v>
      </c>
      <c r="GH103">
        <v>233723.84400000001</v>
      </c>
      <c r="GI103">
        <v>210496.82800000001</v>
      </c>
      <c r="GJ103">
        <v>4603014.5</v>
      </c>
      <c r="GK103">
        <v>123488.125</v>
      </c>
      <c r="GL103">
        <v>338829.65600000002</v>
      </c>
      <c r="GM103">
        <v>1083977.375</v>
      </c>
      <c r="GN103">
        <v>7938027</v>
      </c>
      <c r="GO103">
        <v>1308257.875</v>
      </c>
      <c r="GP103">
        <v>1909520.875</v>
      </c>
      <c r="GQ103">
        <v>4576669</v>
      </c>
      <c r="GR103">
        <v>903338.625</v>
      </c>
      <c r="GS103">
        <v>3458948.5</v>
      </c>
      <c r="GT103">
        <v>386864.59399999998</v>
      </c>
      <c r="GU103">
        <v>688685.56200000003</v>
      </c>
      <c r="GV103">
        <v>302041.71899999998</v>
      </c>
      <c r="GW103">
        <v>2195535</v>
      </c>
      <c r="GX103">
        <v>332178.625</v>
      </c>
      <c r="GY103">
        <v>5683266</v>
      </c>
      <c r="GZ103">
        <v>10643.163</v>
      </c>
      <c r="HA103">
        <v>3680007</v>
      </c>
      <c r="HB103">
        <v>2938120.5</v>
      </c>
      <c r="HC103">
        <v>1023798.688</v>
      </c>
      <c r="HD103">
        <v>492957.43800000002</v>
      </c>
      <c r="HE103">
        <v>1066824.875</v>
      </c>
      <c r="HF103">
        <v>2382818</v>
      </c>
      <c r="HG103">
        <v>1415823.625</v>
      </c>
      <c r="HH103">
        <v>1719615.375</v>
      </c>
      <c r="HI103">
        <v>1051641.25</v>
      </c>
      <c r="HJ103">
        <v>1674919.875</v>
      </c>
      <c r="HK103">
        <v>1356663.75</v>
      </c>
      <c r="HL103">
        <v>160371.57800000001</v>
      </c>
      <c r="HM103">
        <v>29602.572</v>
      </c>
      <c r="HN103">
        <v>631541.81200000003</v>
      </c>
      <c r="HO103">
        <v>1426436.125</v>
      </c>
      <c r="HP103">
        <v>137439.391</v>
      </c>
      <c r="HQ103">
        <v>2230728.25</v>
      </c>
      <c r="HR103">
        <v>956505.875</v>
      </c>
      <c r="HS103">
        <v>602939</v>
      </c>
      <c r="HT103">
        <v>847366.25</v>
      </c>
      <c r="HU103">
        <v>823865.875</v>
      </c>
      <c r="HV103">
        <v>216383.57800000001</v>
      </c>
      <c r="HW103">
        <v>4320044.5</v>
      </c>
      <c r="HX103">
        <v>12765.868</v>
      </c>
      <c r="HY103">
        <v>832669.75</v>
      </c>
      <c r="HZ103">
        <v>1049323.375</v>
      </c>
      <c r="IA103">
        <v>998395.68799999997</v>
      </c>
      <c r="IB103">
        <v>5476112</v>
      </c>
      <c r="IC103">
        <v>44779.737999999998</v>
      </c>
      <c r="ID103">
        <v>36395.195</v>
      </c>
      <c r="IE103">
        <v>772694.56200000003</v>
      </c>
      <c r="IF103">
        <v>2503204.5</v>
      </c>
      <c r="IG103">
        <v>1044316.438</v>
      </c>
      <c r="IH103" s="2">
        <v>2070877.75</v>
      </c>
      <c r="II103">
        <v>674525.125</v>
      </c>
      <c r="IJ103">
        <v>262277.93800000002</v>
      </c>
      <c r="IK103">
        <v>5455793</v>
      </c>
      <c r="IL103">
        <v>82148.906000000003</v>
      </c>
      <c r="IM103">
        <v>1915490.25</v>
      </c>
      <c r="IN103">
        <v>260656.734</v>
      </c>
      <c r="IO103">
        <v>1774849</v>
      </c>
      <c r="IP103">
        <v>269772.21899999998</v>
      </c>
      <c r="IQ103">
        <v>172180.95300000001</v>
      </c>
      <c r="IR103">
        <v>132295.90599999999</v>
      </c>
      <c r="IS103">
        <v>71508.891000000003</v>
      </c>
      <c r="IT103">
        <v>33802.586000000003</v>
      </c>
      <c r="IU103">
        <v>17162.473000000002</v>
      </c>
      <c r="IV103">
        <v>13468.733</v>
      </c>
    </row>
    <row r="104" spans="1:256" x14ac:dyDescent="0.15">
      <c r="A104">
        <v>8533.7049999999999</v>
      </c>
      <c r="B104">
        <v>4097.8909999999996</v>
      </c>
      <c r="C104">
        <v>44122.516000000003</v>
      </c>
      <c r="D104">
        <v>238703.625</v>
      </c>
      <c r="E104">
        <v>224933.016</v>
      </c>
      <c r="F104">
        <v>200246.40599999999</v>
      </c>
      <c r="G104">
        <v>498384.68800000002</v>
      </c>
      <c r="H104">
        <v>60915.175999999999</v>
      </c>
      <c r="I104">
        <v>3103.8130000000001</v>
      </c>
      <c r="J104">
        <v>148363.43799999999</v>
      </c>
      <c r="K104">
        <v>2698211</v>
      </c>
      <c r="L104">
        <v>720281.875</v>
      </c>
      <c r="M104">
        <v>204013.07800000001</v>
      </c>
      <c r="N104">
        <v>228282.71900000001</v>
      </c>
      <c r="O104">
        <v>643134.93799999997</v>
      </c>
      <c r="P104">
        <v>2386369</v>
      </c>
      <c r="Q104">
        <v>373442.06199999998</v>
      </c>
      <c r="R104">
        <v>3965885</v>
      </c>
      <c r="S104">
        <v>278378.09399999998</v>
      </c>
      <c r="T104">
        <v>367738.625</v>
      </c>
      <c r="U104">
        <v>1075491.625</v>
      </c>
      <c r="V104">
        <v>64699.487999999998</v>
      </c>
      <c r="W104">
        <v>187874.125</v>
      </c>
      <c r="X104">
        <v>1370116.625</v>
      </c>
      <c r="Y104">
        <v>1210280</v>
      </c>
      <c r="Z104">
        <v>1168271.5</v>
      </c>
      <c r="AA104">
        <v>62467.23</v>
      </c>
      <c r="AB104">
        <v>189951.28099999999</v>
      </c>
      <c r="AC104">
        <v>1070418</v>
      </c>
      <c r="AD104">
        <v>2758064.75</v>
      </c>
      <c r="AE104">
        <v>512294.40600000002</v>
      </c>
      <c r="AF104">
        <v>368355.81199999998</v>
      </c>
      <c r="AG104">
        <v>490006.81199999998</v>
      </c>
      <c r="AH104">
        <v>5252620.5</v>
      </c>
      <c r="AI104">
        <v>1049919.125</v>
      </c>
      <c r="AJ104">
        <v>2467539.5</v>
      </c>
      <c r="AK104">
        <v>757277.18799999997</v>
      </c>
      <c r="AL104">
        <v>575769.81200000003</v>
      </c>
      <c r="AM104">
        <v>877133.93799999997</v>
      </c>
      <c r="AN104">
        <v>98265.758000000002</v>
      </c>
      <c r="AO104">
        <v>5480782</v>
      </c>
      <c r="AP104">
        <v>4118330.25</v>
      </c>
      <c r="AQ104">
        <v>2113726.5</v>
      </c>
      <c r="AR104">
        <v>568643.93799999997</v>
      </c>
      <c r="AS104">
        <v>11471964</v>
      </c>
      <c r="AT104">
        <v>2230879.25</v>
      </c>
      <c r="AU104">
        <v>1448392.25</v>
      </c>
      <c r="AV104">
        <v>235805.75</v>
      </c>
      <c r="AW104">
        <v>24046.504000000001</v>
      </c>
      <c r="AX104">
        <v>1511736.75</v>
      </c>
      <c r="AY104">
        <v>1603462.5</v>
      </c>
      <c r="AZ104">
        <v>112612.266</v>
      </c>
      <c r="BA104">
        <v>1231600.875</v>
      </c>
      <c r="BB104">
        <v>2400511.5</v>
      </c>
      <c r="BC104">
        <v>140684.5</v>
      </c>
      <c r="BD104">
        <v>1242767.875</v>
      </c>
      <c r="BE104">
        <v>1120144.125</v>
      </c>
      <c r="BF104">
        <v>1184458.375</v>
      </c>
      <c r="BG104">
        <v>350626.09399999998</v>
      </c>
      <c r="BH104">
        <v>2178406.25</v>
      </c>
      <c r="BI104">
        <v>104862.016</v>
      </c>
      <c r="BJ104">
        <v>177717.43799999999</v>
      </c>
      <c r="BK104">
        <v>685138</v>
      </c>
      <c r="BL104">
        <v>1114462.75</v>
      </c>
      <c r="BM104">
        <v>407186.625</v>
      </c>
      <c r="BN104">
        <v>2744396.5</v>
      </c>
      <c r="BO104">
        <v>3719717.75</v>
      </c>
      <c r="BP104">
        <v>3388258.75</v>
      </c>
      <c r="BQ104">
        <v>2412293.75</v>
      </c>
      <c r="BR104">
        <v>625591.31200000003</v>
      </c>
      <c r="BS104">
        <v>473949.93800000002</v>
      </c>
      <c r="BT104">
        <v>132294.96900000001</v>
      </c>
      <c r="BU104">
        <v>1255402.625</v>
      </c>
      <c r="BV104">
        <v>7108855</v>
      </c>
      <c r="BW104">
        <v>1016931.75</v>
      </c>
      <c r="BX104">
        <v>418680.75</v>
      </c>
      <c r="BY104">
        <v>507483.56199999998</v>
      </c>
      <c r="BZ104">
        <v>4731532.5</v>
      </c>
      <c r="CA104">
        <v>6155950.5</v>
      </c>
      <c r="CB104">
        <v>275707.875</v>
      </c>
      <c r="CC104">
        <v>40982.476999999999</v>
      </c>
      <c r="CD104">
        <v>11181715</v>
      </c>
      <c r="CE104">
        <v>169706.734</v>
      </c>
      <c r="CF104">
        <v>12812.252</v>
      </c>
      <c r="CG104">
        <v>495439.65600000002</v>
      </c>
      <c r="CH104">
        <v>13585660</v>
      </c>
      <c r="CI104">
        <v>3777148.5</v>
      </c>
      <c r="CJ104">
        <v>6927514</v>
      </c>
      <c r="CK104">
        <v>3338273.75</v>
      </c>
      <c r="CL104">
        <v>15465909</v>
      </c>
      <c r="CM104">
        <v>9608320</v>
      </c>
      <c r="CN104">
        <v>2288510.75</v>
      </c>
      <c r="CO104">
        <v>642372.375</v>
      </c>
      <c r="CP104">
        <v>10663890</v>
      </c>
      <c r="CQ104">
        <v>6700014</v>
      </c>
      <c r="CR104">
        <v>942045.5</v>
      </c>
      <c r="CS104">
        <v>145378.5</v>
      </c>
      <c r="CT104">
        <v>7425304.5</v>
      </c>
      <c r="CU104">
        <v>1882928.375</v>
      </c>
      <c r="CV104">
        <v>2627057</v>
      </c>
      <c r="CW104">
        <v>13955530</v>
      </c>
      <c r="CX104">
        <v>3961154.5</v>
      </c>
      <c r="CY104">
        <v>728829.18799999997</v>
      </c>
      <c r="CZ104">
        <v>136640.375</v>
      </c>
      <c r="DA104">
        <v>6791910</v>
      </c>
      <c r="DB104">
        <v>3695130</v>
      </c>
      <c r="DC104">
        <v>5624097.5</v>
      </c>
      <c r="DD104">
        <v>4586510.5</v>
      </c>
      <c r="DE104">
        <v>1615792.25</v>
      </c>
      <c r="DF104">
        <v>4668938</v>
      </c>
      <c r="DG104">
        <v>619158.625</v>
      </c>
      <c r="DH104">
        <v>616414.43799999997</v>
      </c>
      <c r="DI104">
        <v>10608292</v>
      </c>
      <c r="DJ104">
        <v>281751.68800000002</v>
      </c>
      <c r="DK104">
        <v>5339659.5</v>
      </c>
      <c r="DL104">
        <v>2323474.25</v>
      </c>
      <c r="DM104">
        <v>12938000</v>
      </c>
      <c r="DN104">
        <v>2958776.75</v>
      </c>
      <c r="DO104">
        <v>5278486.5</v>
      </c>
      <c r="DP104">
        <v>3474671</v>
      </c>
      <c r="DQ104">
        <v>3307483.25</v>
      </c>
      <c r="DR104">
        <v>14460835</v>
      </c>
      <c r="DS104">
        <v>5238231.5</v>
      </c>
      <c r="DT104">
        <v>361343.06199999998</v>
      </c>
      <c r="DU104">
        <v>515844.31199999998</v>
      </c>
      <c r="DV104">
        <v>1033538.562</v>
      </c>
      <c r="DW104">
        <v>10667294</v>
      </c>
      <c r="DX104">
        <v>9745970</v>
      </c>
      <c r="DY104" s="1">
        <v>18035572</v>
      </c>
      <c r="DZ104">
        <v>14214746</v>
      </c>
      <c r="EA104">
        <v>5348834.5</v>
      </c>
      <c r="EB104">
        <v>644126.06200000003</v>
      </c>
      <c r="EC104">
        <v>5443739.5</v>
      </c>
      <c r="ED104">
        <v>688778.31200000003</v>
      </c>
      <c r="EE104">
        <v>11672064</v>
      </c>
      <c r="EF104">
        <v>2970011.75</v>
      </c>
      <c r="EG104">
        <v>9526610</v>
      </c>
      <c r="EH104">
        <v>947737.06200000003</v>
      </c>
      <c r="EI104">
        <v>2659111.5</v>
      </c>
      <c r="EJ104">
        <v>2595511.25</v>
      </c>
      <c r="EK104">
        <v>2330450.5</v>
      </c>
      <c r="EL104">
        <v>545783.375</v>
      </c>
      <c r="EM104">
        <v>3984788.5</v>
      </c>
      <c r="EN104">
        <v>1302075.5</v>
      </c>
      <c r="EO104">
        <v>2144274.5</v>
      </c>
      <c r="EP104">
        <v>3620239.5</v>
      </c>
      <c r="EQ104">
        <v>875120.93799999997</v>
      </c>
      <c r="ER104">
        <v>1945911.5</v>
      </c>
      <c r="ES104">
        <v>165063.641</v>
      </c>
      <c r="ET104">
        <v>3255767.5</v>
      </c>
      <c r="EU104">
        <v>1429573</v>
      </c>
      <c r="EV104">
        <v>5461195.5</v>
      </c>
      <c r="EW104">
        <v>5651051</v>
      </c>
      <c r="EX104">
        <v>473281.56199999998</v>
      </c>
      <c r="EY104">
        <v>4534033</v>
      </c>
      <c r="EZ104">
        <v>752461.06200000003</v>
      </c>
      <c r="FA104">
        <v>11889231</v>
      </c>
      <c r="FB104">
        <v>7542734</v>
      </c>
      <c r="FC104">
        <v>5187236.5</v>
      </c>
      <c r="FD104">
        <v>9303886</v>
      </c>
      <c r="FE104">
        <v>1666308.25</v>
      </c>
      <c r="FF104">
        <v>10824471</v>
      </c>
      <c r="FG104">
        <v>613787.81200000003</v>
      </c>
      <c r="FH104">
        <v>1270575.5</v>
      </c>
      <c r="FI104">
        <v>2298379</v>
      </c>
      <c r="FJ104">
        <v>3400395.25</v>
      </c>
      <c r="FK104">
        <v>705490.625</v>
      </c>
      <c r="FL104">
        <v>1924955.25</v>
      </c>
      <c r="FM104">
        <v>3634290.5</v>
      </c>
      <c r="FN104">
        <v>5011351</v>
      </c>
      <c r="FO104">
        <v>1543620.5</v>
      </c>
      <c r="FP104">
        <v>267766.31199999998</v>
      </c>
      <c r="FQ104">
        <v>1078290.5</v>
      </c>
      <c r="FR104">
        <v>69915.016000000003</v>
      </c>
      <c r="FS104">
        <v>2556406.25</v>
      </c>
      <c r="FT104">
        <v>1584083.5</v>
      </c>
      <c r="FU104">
        <v>9518794</v>
      </c>
      <c r="FV104">
        <v>4191506</v>
      </c>
      <c r="FW104">
        <v>822854.25</v>
      </c>
      <c r="FX104">
        <v>1876229.5</v>
      </c>
      <c r="FY104">
        <v>713551.75</v>
      </c>
      <c r="FZ104">
        <v>1707937.75</v>
      </c>
      <c r="GA104">
        <v>2376315</v>
      </c>
      <c r="GB104">
        <v>2222705</v>
      </c>
      <c r="GC104">
        <v>985310.31200000003</v>
      </c>
      <c r="GD104">
        <v>2424806.25</v>
      </c>
      <c r="GE104">
        <v>5167273</v>
      </c>
      <c r="GF104">
        <v>3105306.5</v>
      </c>
      <c r="GG104">
        <v>498080.375</v>
      </c>
      <c r="GH104">
        <v>2480987.25</v>
      </c>
      <c r="GI104">
        <v>5478641</v>
      </c>
      <c r="GJ104">
        <v>255030.43799999999</v>
      </c>
      <c r="GK104">
        <v>1467617</v>
      </c>
      <c r="GL104">
        <v>257876.03099999999</v>
      </c>
      <c r="GM104">
        <v>302361.25</v>
      </c>
      <c r="GN104">
        <v>5134456.5</v>
      </c>
      <c r="GO104">
        <v>864988.125</v>
      </c>
      <c r="GP104">
        <v>1823472.375</v>
      </c>
      <c r="GQ104">
        <v>525176.56200000003</v>
      </c>
      <c r="GR104">
        <v>1265901.625</v>
      </c>
      <c r="GS104">
        <v>1850200.5</v>
      </c>
      <c r="GT104">
        <v>57125.538999999997</v>
      </c>
      <c r="GU104">
        <v>1704764.25</v>
      </c>
      <c r="GV104">
        <v>424760.53100000002</v>
      </c>
      <c r="GW104">
        <v>2954902</v>
      </c>
      <c r="GX104">
        <v>4163940.5</v>
      </c>
      <c r="GY104">
        <v>538641.625</v>
      </c>
      <c r="GZ104">
        <v>3298616.25</v>
      </c>
      <c r="HA104">
        <v>282642.15600000002</v>
      </c>
      <c r="HB104">
        <v>497594.25</v>
      </c>
      <c r="HC104">
        <v>501352.125</v>
      </c>
      <c r="HD104">
        <v>1493628.875</v>
      </c>
      <c r="HE104">
        <v>490737.375</v>
      </c>
      <c r="HF104">
        <v>292057.46899999998</v>
      </c>
      <c r="HG104">
        <v>1220405.625</v>
      </c>
      <c r="HH104">
        <v>5014360</v>
      </c>
      <c r="HI104">
        <v>3772648.5</v>
      </c>
      <c r="HJ104">
        <v>3365697</v>
      </c>
      <c r="HK104">
        <v>2092763.75</v>
      </c>
      <c r="HL104">
        <v>666017.75</v>
      </c>
      <c r="HM104">
        <v>152405.67199999999</v>
      </c>
      <c r="HN104">
        <v>497399.93800000002</v>
      </c>
      <c r="HO104">
        <v>542611.5</v>
      </c>
      <c r="HP104">
        <v>2196500</v>
      </c>
      <c r="HQ104">
        <v>333736</v>
      </c>
      <c r="HR104">
        <v>3350322.5</v>
      </c>
      <c r="HS104">
        <v>271381.34399999998</v>
      </c>
      <c r="HT104">
        <v>158613.484</v>
      </c>
      <c r="HU104">
        <v>4242829</v>
      </c>
      <c r="HV104">
        <v>81091.179999999993</v>
      </c>
      <c r="HW104">
        <v>1702402.125</v>
      </c>
      <c r="HX104">
        <v>570978.625</v>
      </c>
      <c r="HY104">
        <v>546920.75</v>
      </c>
      <c r="HZ104">
        <v>230903.40599999999</v>
      </c>
      <c r="IA104">
        <v>2209120</v>
      </c>
      <c r="IB104">
        <v>3703585</v>
      </c>
      <c r="IC104">
        <v>515642.5</v>
      </c>
      <c r="ID104">
        <v>1723493</v>
      </c>
      <c r="IE104">
        <v>1086270.875</v>
      </c>
      <c r="IF104">
        <v>337022.03100000002</v>
      </c>
      <c r="IG104">
        <v>2572208.25</v>
      </c>
      <c r="IH104">
        <v>1581791.375</v>
      </c>
      <c r="II104">
        <v>1713396.375</v>
      </c>
      <c r="IJ104">
        <v>854630.25</v>
      </c>
      <c r="IK104">
        <v>574171.31200000003</v>
      </c>
      <c r="IL104">
        <v>1721278.5</v>
      </c>
      <c r="IM104">
        <v>406405.375</v>
      </c>
      <c r="IN104">
        <v>384178.625</v>
      </c>
      <c r="IO104">
        <v>63545.57</v>
      </c>
      <c r="IP104">
        <v>663560.625</v>
      </c>
      <c r="IQ104">
        <v>173442.03099999999</v>
      </c>
      <c r="IR104">
        <v>247260.53099999999</v>
      </c>
      <c r="IS104">
        <v>312717.68800000002</v>
      </c>
      <c r="IT104">
        <v>182832.31200000001</v>
      </c>
      <c r="IU104">
        <v>531.548</v>
      </c>
      <c r="IV104">
        <v>16754.076000000001</v>
      </c>
    </row>
    <row r="105" spans="1:256" x14ac:dyDescent="0.15">
      <c r="A105">
        <v>6397.6540000000005</v>
      </c>
      <c r="B105">
        <v>533.58399999999995</v>
      </c>
      <c r="C105">
        <v>16750.668000000001</v>
      </c>
      <c r="D105">
        <v>19781.657999999999</v>
      </c>
      <c r="E105">
        <v>139042.92199999999</v>
      </c>
      <c r="F105">
        <v>300075.03100000002</v>
      </c>
      <c r="G105">
        <v>610366.06200000003</v>
      </c>
      <c r="H105">
        <v>92966.047000000006</v>
      </c>
      <c r="I105">
        <v>463907.21899999998</v>
      </c>
      <c r="J105">
        <v>1080632.875</v>
      </c>
      <c r="K105">
        <v>1149275.125</v>
      </c>
      <c r="L105">
        <v>1416262.125</v>
      </c>
      <c r="M105">
        <v>939211.625</v>
      </c>
      <c r="N105">
        <v>1918830.25</v>
      </c>
      <c r="O105">
        <v>1892100.25</v>
      </c>
      <c r="P105">
        <v>126530.867</v>
      </c>
      <c r="Q105">
        <v>1899566.25</v>
      </c>
      <c r="R105">
        <v>297306.5</v>
      </c>
      <c r="S105">
        <v>163951.42199999999</v>
      </c>
      <c r="T105">
        <v>1354434.125</v>
      </c>
      <c r="U105">
        <v>326514.65600000002</v>
      </c>
      <c r="V105">
        <v>1534633.125</v>
      </c>
      <c r="W105">
        <v>3826307.75</v>
      </c>
      <c r="X105">
        <v>168417.56200000001</v>
      </c>
      <c r="Y105">
        <v>1600016.875</v>
      </c>
      <c r="Z105">
        <v>3878302</v>
      </c>
      <c r="AA105">
        <v>1470752.75</v>
      </c>
      <c r="AB105">
        <v>4720016</v>
      </c>
      <c r="AC105">
        <v>1228823.5</v>
      </c>
      <c r="AD105">
        <v>477844.68800000002</v>
      </c>
      <c r="AE105">
        <v>454565.43800000002</v>
      </c>
      <c r="AF105">
        <v>135468.68799999999</v>
      </c>
      <c r="AG105">
        <v>1441919.375</v>
      </c>
      <c r="AH105">
        <v>667373.68799999997</v>
      </c>
      <c r="AI105">
        <v>182360.32800000001</v>
      </c>
      <c r="AJ105">
        <v>2421189.75</v>
      </c>
      <c r="AK105">
        <v>595546.375</v>
      </c>
      <c r="AL105">
        <v>353019.25</v>
      </c>
      <c r="AM105">
        <v>2919344</v>
      </c>
      <c r="AN105">
        <v>738843.31200000003</v>
      </c>
      <c r="AO105">
        <v>1690625.625</v>
      </c>
      <c r="AP105">
        <v>3903336.25</v>
      </c>
      <c r="AQ105">
        <v>122345.93799999999</v>
      </c>
      <c r="AR105">
        <v>3592587.75</v>
      </c>
      <c r="AS105">
        <v>1017612.625</v>
      </c>
      <c r="AT105">
        <v>8463720</v>
      </c>
      <c r="AU105">
        <v>266289.90600000002</v>
      </c>
      <c r="AV105">
        <v>2094670</v>
      </c>
      <c r="AW105">
        <v>1067986.25</v>
      </c>
      <c r="AX105">
        <v>516977.125</v>
      </c>
      <c r="AY105">
        <v>622587.56200000003</v>
      </c>
      <c r="AZ105">
        <v>2147033.25</v>
      </c>
      <c r="BA105">
        <v>1664647.375</v>
      </c>
      <c r="BB105">
        <v>5200943</v>
      </c>
      <c r="BC105">
        <v>148030.891</v>
      </c>
      <c r="BD105">
        <v>1595874</v>
      </c>
      <c r="BE105">
        <v>129583.18799999999</v>
      </c>
      <c r="BF105">
        <v>3512072</v>
      </c>
      <c r="BG105">
        <v>1916363.875</v>
      </c>
      <c r="BH105">
        <v>1813027.75</v>
      </c>
      <c r="BI105">
        <v>5542054</v>
      </c>
      <c r="BJ105">
        <v>2045325.5</v>
      </c>
      <c r="BK105">
        <v>51929.449000000001</v>
      </c>
      <c r="BL105">
        <v>952792.68799999997</v>
      </c>
      <c r="BM105">
        <v>1090067</v>
      </c>
      <c r="BN105">
        <v>5017464.5</v>
      </c>
      <c r="BO105">
        <v>757392.375</v>
      </c>
      <c r="BP105">
        <v>1205574</v>
      </c>
      <c r="BQ105">
        <v>1866662.25</v>
      </c>
      <c r="BR105">
        <v>7614130</v>
      </c>
      <c r="BS105">
        <v>2770215.5</v>
      </c>
      <c r="BT105">
        <v>25012.991999999998</v>
      </c>
      <c r="BU105">
        <v>1045.8499999999999</v>
      </c>
      <c r="BV105">
        <v>2609352.75</v>
      </c>
      <c r="BW105">
        <v>721006.68799999997</v>
      </c>
      <c r="BX105">
        <v>2180819.25</v>
      </c>
      <c r="BY105">
        <v>103121.352</v>
      </c>
      <c r="BZ105">
        <v>3497169.5</v>
      </c>
      <c r="CA105">
        <v>4774950</v>
      </c>
      <c r="CB105">
        <v>2152529</v>
      </c>
      <c r="CC105">
        <v>6721197</v>
      </c>
      <c r="CD105">
        <v>7581009</v>
      </c>
      <c r="CE105">
        <v>383116.21899999998</v>
      </c>
      <c r="CF105">
        <v>3808930</v>
      </c>
      <c r="CG105">
        <v>1072220</v>
      </c>
      <c r="CH105">
        <v>679592.875</v>
      </c>
      <c r="CI105">
        <v>6014789</v>
      </c>
      <c r="CJ105">
        <v>726123.875</v>
      </c>
      <c r="CK105">
        <v>6199880</v>
      </c>
      <c r="CL105">
        <v>2039185.875</v>
      </c>
      <c r="CM105">
        <v>1830641.5</v>
      </c>
      <c r="CN105">
        <v>1308352.75</v>
      </c>
      <c r="CO105">
        <v>600212.81200000003</v>
      </c>
      <c r="CP105">
        <v>3923437.75</v>
      </c>
      <c r="CQ105">
        <v>385940.09399999998</v>
      </c>
      <c r="CR105">
        <v>3323463.5</v>
      </c>
      <c r="CS105">
        <v>8238726.5</v>
      </c>
      <c r="CT105">
        <v>2179167.75</v>
      </c>
      <c r="CU105">
        <v>2033055</v>
      </c>
      <c r="CV105">
        <v>6095821</v>
      </c>
      <c r="CW105">
        <v>5609779.5</v>
      </c>
      <c r="CX105">
        <v>4128855.75</v>
      </c>
      <c r="CY105">
        <v>3987061.25</v>
      </c>
      <c r="CZ105">
        <v>6002540</v>
      </c>
      <c r="DA105">
        <v>2574681.5</v>
      </c>
      <c r="DB105">
        <v>1760098.5</v>
      </c>
      <c r="DC105">
        <v>357917.21899999998</v>
      </c>
      <c r="DD105">
        <v>715664.06200000003</v>
      </c>
      <c r="DE105">
        <v>4836431.5</v>
      </c>
      <c r="DF105">
        <v>2815575.25</v>
      </c>
      <c r="DG105">
        <v>2902314</v>
      </c>
      <c r="DH105">
        <v>4877977.5</v>
      </c>
      <c r="DI105">
        <v>1493451.875</v>
      </c>
      <c r="DJ105">
        <v>216170.56200000001</v>
      </c>
      <c r="DK105">
        <v>1531514.5</v>
      </c>
      <c r="DL105">
        <v>3910284.25</v>
      </c>
      <c r="DM105">
        <v>11220385</v>
      </c>
      <c r="DN105">
        <v>998070.81200000003</v>
      </c>
      <c r="DO105">
        <v>272206.65600000002</v>
      </c>
      <c r="DP105">
        <v>8643473</v>
      </c>
      <c r="DQ105">
        <v>3061886.5</v>
      </c>
      <c r="DR105">
        <v>12329248</v>
      </c>
      <c r="DS105" s="2">
        <v>17048264</v>
      </c>
      <c r="DT105">
        <v>2238839.75</v>
      </c>
      <c r="DU105">
        <v>1503183</v>
      </c>
      <c r="DV105">
        <v>4270486.5</v>
      </c>
      <c r="DW105">
        <v>1942862</v>
      </c>
      <c r="DX105">
        <v>6355645.5</v>
      </c>
      <c r="DY105" s="1">
        <v>1144960</v>
      </c>
      <c r="DZ105">
        <v>9943076</v>
      </c>
      <c r="EA105">
        <v>534508.875</v>
      </c>
      <c r="EB105">
        <v>8368406</v>
      </c>
      <c r="EC105">
        <v>193762.93799999999</v>
      </c>
      <c r="ED105">
        <v>17271966</v>
      </c>
      <c r="EE105">
        <v>6048881.5</v>
      </c>
      <c r="EF105">
        <v>3511831</v>
      </c>
      <c r="EG105">
        <v>5674173</v>
      </c>
      <c r="EH105">
        <v>3810136.5</v>
      </c>
      <c r="EI105">
        <v>351405.15600000002</v>
      </c>
      <c r="EJ105">
        <v>581927.625</v>
      </c>
      <c r="EK105">
        <v>10506711</v>
      </c>
      <c r="EL105">
        <v>619004</v>
      </c>
      <c r="EM105">
        <v>569295.31200000003</v>
      </c>
      <c r="EN105">
        <v>513621.75</v>
      </c>
      <c r="EO105">
        <v>3048345</v>
      </c>
      <c r="EP105">
        <v>25355.401999999998</v>
      </c>
      <c r="EQ105">
        <v>1479905.875</v>
      </c>
      <c r="ER105">
        <v>12384530</v>
      </c>
      <c r="ES105">
        <v>5905815.5</v>
      </c>
      <c r="ET105">
        <v>4968694</v>
      </c>
      <c r="EU105">
        <v>110154.31200000001</v>
      </c>
      <c r="EV105">
        <v>437612.25</v>
      </c>
      <c r="EW105">
        <v>11903779</v>
      </c>
      <c r="EX105" s="2">
        <v>295320.03100000002</v>
      </c>
      <c r="EY105">
        <v>5827913.5</v>
      </c>
      <c r="EZ105">
        <v>5520892</v>
      </c>
      <c r="FA105" s="2">
        <v>4327126</v>
      </c>
      <c r="FB105">
        <v>3839888.75</v>
      </c>
      <c r="FC105">
        <v>7881329</v>
      </c>
      <c r="FD105">
        <v>5510178</v>
      </c>
      <c r="FE105">
        <v>1103088.875</v>
      </c>
      <c r="FF105">
        <v>10140006</v>
      </c>
      <c r="FG105">
        <v>3283485.25</v>
      </c>
      <c r="FH105">
        <v>9719885</v>
      </c>
      <c r="FI105">
        <v>1378128.5</v>
      </c>
      <c r="FJ105">
        <v>277837</v>
      </c>
      <c r="FK105">
        <v>4297623.5</v>
      </c>
      <c r="FL105">
        <v>5959136</v>
      </c>
      <c r="FM105">
        <v>2152472</v>
      </c>
      <c r="FN105">
        <v>1539695.375</v>
      </c>
      <c r="FO105">
        <v>1987365.75</v>
      </c>
      <c r="FP105">
        <v>6404671.5</v>
      </c>
      <c r="FQ105">
        <v>1129951</v>
      </c>
      <c r="FR105">
        <v>6132290</v>
      </c>
      <c r="FS105">
        <v>407536.40600000002</v>
      </c>
      <c r="FT105">
        <v>7950558</v>
      </c>
      <c r="FU105">
        <v>2266493.5</v>
      </c>
      <c r="FV105">
        <v>2922005</v>
      </c>
      <c r="FW105">
        <v>2815650</v>
      </c>
      <c r="FX105">
        <v>1260058.5</v>
      </c>
      <c r="FY105">
        <v>4640773.5</v>
      </c>
      <c r="FZ105">
        <v>1928170.125</v>
      </c>
      <c r="GA105">
        <v>1509660.5</v>
      </c>
      <c r="GB105">
        <v>419738.75</v>
      </c>
      <c r="GC105">
        <v>1303431.125</v>
      </c>
      <c r="GD105">
        <v>4955270.5</v>
      </c>
      <c r="GE105">
        <v>4216641.5</v>
      </c>
      <c r="GF105">
        <v>1996160.625</v>
      </c>
      <c r="GG105">
        <v>1921643.75</v>
      </c>
      <c r="GH105">
        <v>9262024</v>
      </c>
      <c r="GI105">
        <v>3099877.75</v>
      </c>
      <c r="GJ105">
        <v>3506558</v>
      </c>
      <c r="GK105">
        <v>2979423</v>
      </c>
      <c r="GL105">
        <v>504790.34399999998</v>
      </c>
      <c r="GM105">
        <v>560473.81200000003</v>
      </c>
      <c r="GN105">
        <v>911430.56200000003</v>
      </c>
      <c r="GO105">
        <v>591486.56200000003</v>
      </c>
      <c r="GP105">
        <v>15477.383</v>
      </c>
      <c r="GQ105">
        <v>4210956</v>
      </c>
      <c r="GR105">
        <v>1648519.25</v>
      </c>
      <c r="GS105">
        <v>1438082.25</v>
      </c>
      <c r="GT105">
        <v>1875307.5</v>
      </c>
      <c r="GU105">
        <v>1862934.75</v>
      </c>
      <c r="GV105">
        <v>2572035.25</v>
      </c>
      <c r="GW105">
        <v>358964.06199999998</v>
      </c>
      <c r="GX105">
        <v>1591066.75</v>
      </c>
      <c r="GY105">
        <v>2813139</v>
      </c>
      <c r="GZ105">
        <v>3382809.5</v>
      </c>
      <c r="HA105">
        <v>255243.34400000001</v>
      </c>
      <c r="HB105">
        <v>2796087.5</v>
      </c>
      <c r="HC105">
        <v>633031.56200000003</v>
      </c>
      <c r="HD105">
        <v>3909131.75</v>
      </c>
      <c r="HE105">
        <v>2746533.5</v>
      </c>
      <c r="HF105">
        <v>3340394.5</v>
      </c>
      <c r="HG105">
        <v>3427896</v>
      </c>
      <c r="HH105">
        <v>8269839.5</v>
      </c>
      <c r="HI105">
        <v>428852.375</v>
      </c>
      <c r="HJ105">
        <v>1777752.5</v>
      </c>
      <c r="HK105">
        <v>610377.25</v>
      </c>
      <c r="HL105">
        <v>1377153.75</v>
      </c>
      <c r="HM105">
        <v>828051.75</v>
      </c>
      <c r="HN105">
        <v>1433.8820000000001</v>
      </c>
      <c r="HO105">
        <v>379459.78100000002</v>
      </c>
      <c r="HP105">
        <v>2185776</v>
      </c>
      <c r="HQ105">
        <v>280081.06199999998</v>
      </c>
      <c r="HR105">
        <v>340046.21899999998</v>
      </c>
      <c r="HS105">
        <v>640019.5</v>
      </c>
      <c r="HT105">
        <v>107339.336</v>
      </c>
      <c r="HU105">
        <v>231441.15599999999</v>
      </c>
      <c r="HV105">
        <v>240333.29699999999</v>
      </c>
      <c r="HW105">
        <v>2319993.25</v>
      </c>
      <c r="HX105">
        <v>1189232.125</v>
      </c>
      <c r="HY105">
        <v>2503892.5</v>
      </c>
      <c r="HZ105">
        <v>255618.84400000001</v>
      </c>
      <c r="IA105">
        <v>686981.18799999997</v>
      </c>
      <c r="IB105">
        <v>654152.68799999997</v>
      </c>
      <c r="IC105">
        <v>933167.625</v>
      </c>
      <c r="ID105">
        <v>321992.06199999998</v>
      </c>
      <c r="IE105">
        <v>1409852.75</v>
      </c>
      <c r="IF105">
        <v>244831.859</v>
      </c>
      <c r="IG105">
        <v>636214.93799999997</v>
      </c>
      <c r="IH105" s="2">
        <v>335509.68800000002</v>
      </c>
      <c r="II105">
        <v>19890.263999999999</v>
      </c>
      <c r="IJ105">
        <v>1247082.75</v>
      </c>
      <c r="IK105">
        <v>77122.312000000005</v>
      </c>
      <c r="IL105">
        <v>621787.75</v>
      </c>
      <c r="IM105">
        <v>80132.327999999994</v>
      </c>
      <c r="IN105">
        <v>889447.06200000003</v>
      </c>
      <c r="IO105">
        <v>77088.023000000001</v>
      </c>
      <c r="IP105">
        <v>555399.93799999997</v>
      </c>
      <c r="IQ105">
        <v>42665.875</v>
      </c>
      <c r="IR105">
        <v>203062.34400000001</v>
      </c>
      <c r="IS105">
        <v>26024.414000000001</v>
      </c>
      <c r="IT105">
        <v>18048.578000000001</v>
      </c>
      <c r="IU105">
        <v>4197.4430000000002</v>
      </c>
      <c r="IV105">
        <v>10093.941999999999</v>
      </c>
    </row>
    <row r="106" spans="1:256" x14ac:dyDescent="0.15">
      <c r="A106">
        <v>20784.719000000001</v>
      </c>
      <c r="B106">
        <v>57678.620999999999</v>
      </c>
      <c r="C106">
        <v>20893.710999999999</v>
      </c>
      <c r="D106">
        <v>119442.95299999999</v>
      </c>
      <c r="E106">
        <v>426290.75</v>
      </c>
      <c r="F106">
        <v>208353</v>
      </c>
      <c r="G106">
        <v>71399.25</v>
      </c>
      <c r="H106">
        <v>169532.625</v>
      </c>
      <c r="I106">
        <v>1931009.375</v>
      </c>
      <c r="J106">
        <v>89530.812000000005</v>
      </c>
      <c r="K106">
        <v>57307.008000000002</v>
      </c>
      <c r="L106">
        <v>673882.125</v>
      </c>
      <c r="M106">
        <v>232856.016</v>
      </c>
      <c r="N106">
        <v>1212286.75</v>
      </c>
      <c r="O106">
        <v>637324.375</v>
      </c>
      <c r="P106">
        <v>224074.125</v>
      </c>
      <c r="Q106">
        <v>881857.31200000003</v>
      </c>
      <c r="R106">
        <v>1773883.625</v>
      </c>
      <c r="S106">
        <v>88591.851999999999</v>
      </c>
      <c r="T106">
        <v>386788.15600000002</v>
      </c>
      <c r="U106">
        <v>420163</v>
      </c>
      <c r="V106">
        <v>1797356.5</v>
      </c>
      <c r="W106">
        <v>1978541.25</v>
      </c>
      <c r="X106">
        <v>133026.07800000001</v>
      </c>
      <c r="Y106">
        <v>542799.625</v>
      </c>
      <c r="Z106">
        <v>2105935.75</v>
      </c>
      <c r="AA106">
        <v>1319650.75</v>
      </c>
      <c r="AB106">
        <v>99360.343999999997</v>
      </c>
      <c r="AC106">
        <v>2260149.25</v>
      </c>
      <c r="AD106">
        <v>1054383.125</v>
      </c>
      <c r="AE106">
        <v>2053825.75</v>
      </c>
      <c r="AF106">
        <v>251100.375</v>
      </c>
      <c r="AG106">
        <v>72458.608999999997</v>
      </c>
      <c r="AH106">
        <v>81369.366999999998</v>
      </c>
      <c r="AI106">
        <v>5203699</v>
      </c>
      <c r="AJ106">
        <v>547484</v>
      </c>
      <c r="AK106">
        <v>918217.25</v>
      </c>
      <c r="AL106">
        <v>3613716.25</v>
      </c>
      <c r="AM106">
        <v>2925417.5</v>
      </c>
      <c r="AN106">
        <v>469820.68800000002</v>
      </c>
      <c r="AO106">
        <v>490470.21899999998</v>
      </c>
      <c r="AP106">
        <v>1458571.125</v>
      </c>
      <c r="AQ106">
        <v>2010498.375</v>
      </c>
      <c r="AR106">
        <v>52011.288999999997</v>
      </c>
      <c r="AS106">
        <v>101034.156</v>
      </c>
      <c r="AT106">
        <v>1060661.625</v>
      </c>
      <c r="AU106">
        <v>2794510.25</v>
      </c>
      <c r="AV106">
        <v>3357083</v>
      </c>
      <c r="AW106">
        <v>163290.90599999999</v>
      </c>
      <c r="AX106">
        <v>1074020.75</v>
      </c>
      <c r="AY106">
        <v>292038.06199999998</v>
      </c>
      <c r="AZ106">
        <v>793970.375</v>
      </c>
      <c r="BA106">
        <v>776467.81200000003</v>
      </c>
      <c r="BB106">
        <v>1948319.375</v>
      </c>
      <c r="BC106">
        <v>1807693.875</v>
      </c>
      <c r="BD106">
        <v>1223486.625</v>
      </c>
      <c r="BE106">
        <v>3583597.25</v>
      </c>
      <c r="BF106">
        <v>2358870</v>
      </c>
      <c r="BG106">
        <v>2496293</v>
      </c>
      <c r="BH106">
        <v>619151.56200000003</v>
      </c>
      <c r="BI106">
        <v>3264994.5</v>
      </c>
      <c r="BJ106">
        <v>2359773</v>
      </c>
      <c r="BK106">
        <v>885999.375</v>
      </c>
      <c r="BL106">
        <v>4431483</v>
      </c>
      <c r="BM106">
        <v>4840731</v>
      </c>
      <c r="BN106">
        <v>1604937</v>
      </c>
      <c r="BO106">
        <v>6532661</v>
      </c>
      <c r="BP106">
        <v>4844600.5</v>
      </c>
      <c r="BQ106">
        <v>3344555.5</v>
      </c>
      <c r="BR106">
        <v>3584924.5</v>
      </c>
      <c r="BS106">
        <v>1108545.375</v>
      </c>
      <c r="BT106">
        <v>3429389</v>
      </c>
      <c r="BU106">
        <v>4123604.75</v>
      </c>
      <c r="BV106">
        <v>576867.75</v>
      </c>
      <c r="BW106">
        <v>5063428</v>
      </c>
      <c r="BX106">
        <v>4507136.5</v>
      </c>
      <c r="BY106">
        <v>3821856.75</v>
      </c>
      <c r="BZ106">
        <v>118327.539</v>
      </c>
      <c r="CA106">
        <v>1490422.375</v>
      </c>
      <c r="CB106">
        <v>10731916</v>
      </c>
      <c r="CC106">
        <v>696662.5</v>
      </c>
      <c r="CD106">
        <v>816675.375</v>
      </c>
      <c r="CE106">
        <v>386488.03100000002</v>
      </c>
      <c r="CF106">
        <v>1753596</v>
      </c>
      <c r="CG106">
        <v>247860.82800000001</v>
      </c>
      <c r="CH106">
        <v>2891553.75</v>
      </c>
      <c r="CI106">
        <v>198960.93799999999</v>
      </c>
      <c r="CJ106">
        <v>2347788.25</v>
      </c>
      <c r="CK106">
        <v>745758.375</v>
      </c>
      <c r="CL106">
        <v>2580674.5</v>
      </c>
      <c r="CM106">
        <v>3390455.5</v>
      </c>
      <c r="CN106">
        <v>965928.375</v>
      </c>
      <c r="CO106">
        <v>4110405.5</v>
      </c>
      <c r="CP106">
        <v>3778993</v>
      </c>
      <c r="CQ106">
        <v>5520881.5</v>
      </c>
      <c r="CR106">
        <v>337371.18800000002</v>
      </c>
      <c r="CS106">
        <v>2149197</v>
      </c>
      <c r="CT106">
        <v>4828162.5</v>
      </c>
      <c r="CU106">
        <v>329306.84399999998</v>
      </c>
      <c r="CV106">
        <v>1699655.5</v>
      </c>
      <c r="CW106">
        <v>654458.125</v>
      </c>
      <c r="CX106">
        <v>5490531</v>
      </c>
      <c r="CY106">
        <v>2764660.5</v>
      </c>
      <c r="CZ106">
        <v>2117999.5</v>
      </c>
      <c r="DA106">
        <v>335375</v>
      </c>
      <c r="DB106">
        <v>3885292.25</v>
      </c>
      <c r="DC106">
        <v>3812672.5</v>
      </c>
      <c r="DD106">
        <v>2382216.75</v>
      </c>
      <c r="DE106">
        <v>601638.875</v>
      </c>
      <c r="DF106">
        <v>2317547</v>
      </c>
      <c r="DG106">
        <v>388734.5</v>
      </c>
      <c r="DH106">
        <v>1278337.625</v>
      </c>
      <c r="DI106">
        <v>7240278.5</v>
      </c>
      <c r="DJ106">
        <v>1387355.625</v>
      </c>
      <c r="DK106" s="2">
        <v>3219220</v>
      </c>
      <c r="DL106">
        <v>2737311</v>
      </c>
      <c r="DM106">
        <v>8977015</v>
      </c>
      <c r="DN106">
        <v>6178592</v>
      </c>
      <c r="DO106">
        <v>1027843.125</v>
      </c>
      <c r="DP106">
        <v>4514293.5</v>
      </c>
      <c r="DQ106">
        <v>3575689.25</v>
      </c>
      <c r="DR106">
        <v>147117.17199999999</v>
      </c>
      <c r="DS106">
        <v>844770.31200000003</v>
      </c>
      <c r="DT106">
        <v>1438486.25</v>
      </c>
      <c r="DU106" s="2">
        <v>16920768</v>
      </c>
      <c r="DV106">
        <v>17366.627</v>
      </c>
      <c r="DW106">
        <v>7680623</v>
      </c>
      <c r="DX106">
        <v>1946596.5</v>
      </c>
      <c r="DY106" s="1">
        <v>5150927</v>
      </c>
      <c r="DZ106">
        <v>9478561</v>
      </c>
      <c r="EA106" s="2">
        <v>2819569.25</v>
      </c>
      <c r="EB106">
        <v>2520391.5</v>
      </c>
      <c r="EC106">
        <v>3397794.5</v>
      </c>
      <c r="ED106">
        <v>384162</v>
      </c>
      <c r="EE106">
        <v>8686699</v>
      </c>
      <c r="EF106">
        <v>3852494.5</v>
      </c>
      <c r="EG106">
        <v>4174675</v>
      </c>
      <c r="EH106">
        <v>7167769</v>
      </c>
      <c r="EI106">
        <v>9280746</v>
      </c>
      <c r="EJ106">
        <v>1218210.375</v>
      </c>
      <c r="EK106">
        <v>1907051.875</v>
      </c>
      <c r="EL106">
        <v>877884.75</v>
      </c>
      <c r="EM106">
        <v>4102498.5</v>
      </c>
      <c r="EN106">
        <v>2442929.75</v>
      </c>
      <c r="EO106">
        <v>8914351</v>
      </c>
      <c r="EP106">
        <v>4895389</v>
      </c>
      <c r="EQ106">
        <v>2500117.5</v>
      </c>
      <c r="ER106">
        <v>794415.93799999997</v>
      </c>
      <c r="ES106">
        <v>5009659</v>
      </c>
      <c r="ET106">
        <v>1253449</v>
      </c>
      <c r="EU106">
        <v>674847.125</v>
      </c>
      <c r="EV106">
        <v>2766892.75</v>
      </c>
      <c r="EW106">
        <v>1252226.375</v>
      </c>
      <c r="EX106">
        <v>7951899</v>
      </c>
      <c r="EY106">
        <v>1100913.5</v>
      </c>
      <c r="EZ106">
        <v>22229.418000000001</v>
      </c>
      <c r="FA106">
        <v>408316.25</v>
      </c>
      <c r="FB106">
        <v>4668130</v>
      </c>
      <c r="FC106">
        <v>136400.984</v>
      </c>
      <c r="FD106">
        <v>2016453</v>
      </c>
      <c r="FE106">
        <v>3421444.5</v>
      </c>
      <c r="FF106">
        <v>142700.67199999999</v>
      </c>
      <c r="FG106">
        <v>742243.68799999997</v>
      </c>
      <c r="FH106">
        <v>1829003.5</v>
      </c>
      <c r="FI106">
        <v>6915758.5</v>
      </c>
      <c r="FJ106">
        <v>738772.56200000003</v>
      </c>
      <c r="FK106">
        <v>3538459.5</v>
      </c>
      <c r="FL106">
        <v>778504.81200000003</v>
      </c>
      <c r="FM106">
        <v>7573746.5</v>
      </c>
      <c r="FN106">
        <v>5773905.5</v>
      </c>
      <c r="FO106">
        <v>9282591</v>
      </c>
      <c r="FP106">
        <v>2529556.5</v>
      </c>
      <c r="FQ106">
        <v>2915255</v>
      </c>
      <c r="FR106">
        <v>1728651</v>
      </c>
      <c r="FS106">
        <v>3703183</v>
      </c>
      <c r="FT106">
        <v>3849778.5</v>
      </c>
      <c r="FU106">
        <v>1547452.625</v>
      </c>
      <c r="FV106">
        <v>831227.31200000003</v>
      </c>
      <c r="FW106">
        <v>2031773.875</v>
      </c>
      <c r="FX106">
        <v>329422.125</v>
      </c>
      <c r="FY106">
        <v>5763080</v>
      </c>
      <c r="FZ106">
        <v>2372129.75</v>
      </c>
      <c r="GA106">
        <v>1922558.875</v>
      </c>
      <c r="GB106">
        <v>2943507.25</v>
      </c>
      <c r="GC106">
        <v>2020113.625</v>
      </c>
      <c r="GD106">
        <v>619355</v>
      </c>
      <c r="GE106">
        <v>2375629</v>
      </c>
      <c r="GF106">
        <v>411226.59399999998</v>
      </c>
      <c r="GG106">
        <v>4829880</v>
      </c>
      <c r="GH106">
        <v>642010.18799999997</v>
      </c>
      <c r="GI106">
        <v>366769.15600000002</v>
      </c>
      <c r="GJ106">
        <v>3580132.5</v>
      </c>
      <c r="GK106">
        <v>3304875.5</v>
      </c>
      <c r="GL106">
        <v>402469.43800000002</v>
      </c>
      <c r="GM106">
        <v>943700</v>
      </c>
      <c r="GN106">
        <v>62928.315999999999</v>
      </c>
      <c r="GO106">
        <v>779419.18799999997</v>
      </c>
      <c r="GP106">
        <v>1745425.375</v>
      </c>
      <c r="GQ106">
        <v>1748517.75</v>
      </c>
      <c r="GR106">
        <v>36490.144999999997</v>
      </c>
      <c r="GS106">
        <v>113103.17200000001</v>
      </c>
      <c r="GT106">
        <v>1811976.625</v>
      </c>
      <c r="GU106">
        <v>1156195.875</v>
      </c>
      <c r="GV106">
        <v>879432.625</v>
      </c>
      <c r="GW106">
        <v>2021863.75</v>
      </c>
      <c r="GX106">
        <v>493216.09399999998</v>
      </c>
      <c r="GY106">
        <v>291700.21899999998</v>
      </c>
      <c r="GZ106">
        <v>391152.65600000002</v>
      </c>
      <c r="HA106">
        <v>1051266</v>
      </c>
      <c r="HB106">
        <v>2460379</v>
      </c>
      <c r="HC106">
        <v>2559.9659999999999</v>
      </c>
      <c r="HD106">
        <v>2576356.25</v>
      </c>
      <c r="HE106">
        <v>446198.43800000002</v>
      </c>
      <c r="HF106">
        <v>277911.25</v>
      </c>
      <c r="HG106">
        <v>2114275</v>
      </c>
      <c r="HH106">
        <v>931616.43799999997</v>
      </c>
      <c r="HI106">
        <v>2244429.25</v>
      </c>
      <c r="HJ106">
        <v>196190.391</v>
      </c>
      <c r="HK106">
        <v>1534843.75</v>
      </c>
      <c r="HL106">
        <v>893901</v>
      </c>
      <c r="HM106">
        <v>1480113.75</v>
      </c>
      <c r="HN106">
        <v>494488.46899999998</v>
      </c>
      <c r="HO106">
        <v>2205195</v>
      </c>
      <c r="HP106">
        <v>3463742.75</v>
      </c>
      <c r="HQ106">
        <v>547411.875</v>
      </c>
      <c r="HR106">
        <v>427415.21899999998</v>
      </c>
      <c r="HS106">
        <v>206915.391</v>
      </c>
      <c r="HT106">
        <v>3407150</v>
      </c>
      <c r="HU106">
        <v>2509308.25</v>
      </c>
      <c r="HV106">
        <v>17149.044999999998</v>
      </c>
      <c r="HW106">
        <v>1021174.312</v>
      </c>
      <c r="HX106">
        <v>2316047.5</v>
      </c>
      <c r="HY106">
        <v>1367127.75</v>
      </c>
      <c r="HZ106" s="2">
        <v>1769330.5</v>
      </c>
      <c r="IA106">
        <v>101684.609</v>
      </c>
      <c r="IB106">
        <v>151484.75</v>
      </c>
      <c r="IC106">
        <v>517130.25</v>
      </c>
      <c r="ID106">
        <v>204835.25</v>
      </c>
      <c r="IE106">
        <v>400199.78100000002</v>
      </c>
      <c r="IF106">
        <v>2339730</v>
      </c>
      <c r="IG106">
        <v>349586.18800000002</v>
      </c>
      <c r="IH106">
        <v>1762020.75</v>
      </c>
      <c r="II106">
        <v>357951.43800000002</v>
      </c>
      <c r="IJ106" s="2">
        <v>753749</v>
      </c>
      <c r="IK106">
        <v>2442431</v>
      </c>
      <c r="IL106">
        <v>551197.5</v>
      </c>
      <c r="IM106">
        <v>1139385.625</v>
      </c>
      <c r="IN106">
        <v>160665.34400000001</v>
      </c>
      <c r="IO106">
        <v>332262.93800000002</v>
      </c>
      <c r="IP106">
        <v>16407.648000000001</v>
      </c>
      <c r="IQ106">
        <v>519614.75</v>
      </c>
      <c r="IR106">
        <v>272371.03100000002</v>
      </c>
      <c r="IS106">
        <v>261493.20300000001</v>
      </c>
      <c r="IT106">
        <v>2553.5590000000002</v>
      </c>
      <c r="IU106">
        <v>46466.438000000002</v>
      </c>
      <c r="IV106">
        <v>35934.160000000003</v>
      </c>
    </row>
    <row r="107" spans="1:256" x14ac:dyDescent="0.15">
      <c r="A107">
        <v>780.06100000000004</v>
      </c>
      <c r="B107">
        <v>3151.2849999999999</v>
      </c>
      <c r="C107">
        <v>66420.156000000003</v>
      </c>
      <c r="D107">
        <v>23582.456999999999</v>
      </c>
      <c r="E107">
        <v>7472.45</v>
      </c>
      <c r="F107">
        <v>105865.516</v>
      </c>
      <c r="G107">
        <v>743130.75</v>
      </c>
      <c r="H107">
        <v>189542.45300000001</v>
      </c>
      <c r="I107">
        <v>280753.40600000002</v>
      </c>
      <c r="J107">
        <v>192221.391</v>
      </c>
      <c r="K107">
        <v>1594910.125</v>
      </c>
      <c r="L107">
        <v>974967.5</v>
      </c>
      <c r="M107">
        <v>255072.09400000001</v>
      </c>
      <c r="N107">
        <v>178208.71900000001</v>
      </c>
      <c r="O107">
        <v>1062825.25</v>
      </c>
      <c r="P107">
        <v>366897.25</v>
      </c>
      <c r="Q107">
        <v>128223.656</v>
      </c>
      <c r="R107">
        <v>1387279.875</v>
      </c>
      <c r="S107">
        <v>4326762.5</v>
      </c>
      <c r="T107">
        <v>429521.875</v>
      </c>
      <c r="U107">
        <v>948120.5</v>
      </c>
      <c r="V107">
        <v>1322038.375</v>
      </c>
      <c r="W107">
        <v>1522021.875</v>
      </c>
      <c r="X107">
        <v>34102.733999999997</v>
      </c>
      <c r="Y107">
        <v>847445.43799999997</v>
      </c>
      <c r="Z107">
        <v>769705.31200000003</v>
      </c>
      <c r="AA107">
        <v>2918069</v>
      </c>
      <c r="AB107">
        <v>1012612</v>
      </c>
      <c r="AC107">
        <v>1709856</v>
      </c>
      <c r="AD107">
        <v>1269337.375</v>
      </c>
      <c r="AE107">
        <v>1422393.625</v>
      </c>
      <c r="AF107">
        <v>1996416.625</v>
      </c>
      <c r="AG107">
        <v>1027018.625</v>
      </c>
      <c r="AH107">
        <v>187359.09400000001</v>
      </c>
      <c r="AI107">
        <v>1783960.125</v>
      </c>
      <c r="AJ107">
        <v>471774.625</v>
      </c>
      <c r="AK107">
        <v>874359.81200000003</v>
      </c>
      <c r="AL107">
        <v>1137818.75</v>
      </c>
      <c r="AM107">
        <v>1631438.125</v>
      </c>
      <c r="AN107">
        <v>24500.273000000001</v>
      </c>
      <c r="AO107">
        <v>2113645.25</v>
      </c>
      <c r="AP107">
        <v>530651.75</v>
      </c>
      <c r="AQ107">
        <v>1023718.75</v>
      </c>
      <c r="AR107">
        <v>2217936.25</v>
      </c>
      <c r="AS107">
        <v>2680672</v>
      </c>
      <c r="AT107">
        <v>1431975.625</v>
      </c>
      <c r="AU107">
        <v>3597314.5</v>
      </c>
      <c r="AV107">
        <v>856376.75</v>
      </c>
      <c r="AW107">
        <v>1276917.75</v>
      </c>
      <c r="AX107">
        <v>2875315</v>
      </c>
      <c r="AY107">
        <v>1317580.875</v>
      </c>
      <c r="AZ107">
        <v>3617450</v>
      </c>
      <c r="BA107">
        <v>1064172.75</v>
      </c>
      <c r="BB107">
        <v>1525272.875</v>
      </c>
      <c r="BC107">
        <v>2566838.5</v>
      </c>
      <c r="BD107">
        <v>4445382.5</v>
      </c>
      <c r="BE107">
        <v>791621.68799999997</v>
      </c>
      <c r="BF107">
        <v>1856419.875</v>
      </c>
      <c r="BG107">
        <v>1349819.5</v>
      </c>
      <c r="BH107">
        <v>684734.81200000003</v>
      </c>
      <c r="BI107">
        <v>4730561.5</v>
      </c>
      <c r="BJ107">
        <v>584391.31200000003</v>
      </c>
      <c r="BK107">
        <v>202182.96900000001</v>
      </c>
      <c r="BL107">
        <v>2381821</v>
      </c>
      <c r="BM107">
        <v>947719.75</v>
      </c>
      <c r="BN107">
        <v>2354343.25</v>
      </c>
      <c r="BO107">
        <v>1807036.25</v>
      </c>
      <c r="BP107">
        <v>1949924.5</v>
      </c>
      <c r="BQ107">
        <v>2940049.5</v>
      </c>
      <c r="BR107">
        <v>1622815.25</v>
      </c>
      <c r="BS107">
        <v>2496724.5</v>
      </c>
      <c r="BT107">
        <v>7541119.5</v>
      </c>
      <c r="BU107">
        <v>1084236.25</v>
      </c>
      <c r="BV107">
        <v>1566174</v>
      </c>
      <c r="BW107">
        <v>888295.75</v>
      </c>
      <c r="BX107">
        <v>5615587.5</v>
      </c>
      <c r="BY107">
        <v>831455.43799999997</v>
      </c>
      <c r="BZ107">
        <v>3557696.5</v>
      </c>
      <c r="CA107">
        <v>1672085.875</v>
      </c>
      <c r="CB107">
        <v>4561506</v>
      </c>
      <c r="CC107">
        <v>6575490</v>
      </c>
      <c r="CD107">
        <v>7284062</v>
      </c>
      <c r="CE107">
        <v>1058385</v>
      </c>
      <c r="CF107">
        <v>4479264.5</v>
      </c>
      <c r="CG107">
        <v>6878000</v>
      </c>
      <c r="CH107">
        <v>4364524</v>
      </c>
      <c r="CI107">
        <v>3796820.5</v>
      </c>
      <c r="CJ107">
        <v>2835829</v>
      </c>
      <c r="CK107">
        <v>6520151</v>
      </c>
      <c r="CL107">
        <v>248451.484</v>
      </c>
      <c r="CM107">
        <v>2203914.5</v>
      </c>
      <c r="CN107">
        <v>1613037.125</v>
      </c>
      <c r="CO107">
        <v>2733431.75</v>
      </c>
      <c r="CP107">
        <v>3314923.25</v>
      </c>
      <c r="CQ107">
        <v>5724512</v>
      </c>
      <c r="CR107">
        <v>10517742</v>
      </c>
      <c r="CS107">
        <v>281775.96899999998</v>
      </c>
      <c r="CT107">
        <v>5361996</v>
      </c>
      <c r="CU107">
        <v>3632557.5</v>
      </c>
      <c r="CV107">
        <v>842370.125</v>
      </c>
      <c r="CW107">
        <v>7557355.5</v>
      </c>
      <c r="CX107">
        <v>8387496</v>
      </c>
      <c r="CY107">
        <v>543564.31200000003</v>
      </c>
      <c r="CZ107">
        <v>564172.81200000003</v>
      </c>
      <c r="DA107">
        <v>19421200</v>
      </c>
      <c r="DB107">
        <v>1524004.625</v>
      </c>
      <c r="DC107">
        <v>5809485.5</v>
      </c>
      <c r="DD107">
        <v>1064113</v>
      </c>
      <c r="DE107">
        <v>1789025.25</v>
      </c>
      <c r="DF107">
        <v>1052622.875</v>
      </c>
      <c r="DG107">
        <v>7017709</v>
      </c>
      <c r="DH107">
        <v>4114026.5</v>
      </c>
      <c r="DI107">
        <v>2935289.25</v>
      </c>
      <c r="DJ107">
        <v>3215233</v>
      </c>
      <c r="DK107">
        <v>7603308</v>
      </c>
      <c r="DL107">
        <v>5258339</v>
      </c>
      <c r="DM107">
        <v>4043078.5</v>
      </c>
      <c r="DN107">
        <v>2171188.5</v>
      </c>
      <c r="DO107">
        <v>979863.125</v>
      </c>
      <c r="DP107">
        <v>1363040.625</v>
      </c>
      <c r="DQ107">
        <v>870963.75</v>
      </c>
      <c r="DR107">
        <v>1339525.75</v>
      </c>
      <c r="DS107">
        <v>3986116</v>
      </c>
      <c r="DT107">
        <v>7359078</v>
      </c>
      <c r="DU107">
        <v>14945756</v>
      </c>
      <c r="DV107">
        <v>1156395.75</v>
      </c>
      <c r="DW107">
        <v>5950700.5</v>
      </c>
      <c r="DX107">
        <v>1940314.25</v>
      </c>
      <c r="DY107" s="1">
        <v>1880144.5</v>
      </c>
      <c r="DZ107">
        <v>219290.90599999999</v>
      </c>
      <c r="EA107">
        <v>2383385.75</v>
      </c>
      <c r="EB107">
        <v>2849622.25</v>
      </c>
      <c r="EC107">
        <v>11653188</v>
      </c>
      <c r="ED107">
        <v>628722.06200000003</v>
      </c>
      <c r="EE107">
        <v>1161130.125</v>
      </c>
      <c r="EF107">
        <v>8043839.5</v>
      </c>
      <c r="EG107">
        <v>1578245.875</v>
      </c>
      <c r="EH107">
        <v>6079591</v>
      </c>
      <c r="EI107">
        <v>1173817.875</v>
      </c>
      <c r="EJ107">
        <v>7793361</v>
      </c>
      <c r="EK107">
        <v>2405345.25</v>
      </c>
      <c r="EL107">
        <v>11379348</v>
      </c>
      <c r="EM107">
        <v>6742674</v>
      </c>
      <c r="EN107">
        <v>1363659.75</v>
      </c>
      <c r="EO107">
        <v>3766799.75</v>
      </c>
      <c r="EP107">
        <v>5481798.5</v>
      </c>
      <c r="EQ107">
        <v>3847474.75</v>
      </c>
      <c r="ER107">
        <v>829000.68799999997</v>
      </c>
      <c r="ES107">
        <v>596784.375</v>
      </c>
      <c r="ET107">
        <v>46586.188000000002</v>
      </c>
      <c r="EU107">
        <v>2133195.75</v>
      </c>
      <c r="EV107">
        <v>6448913</v>
      </c>
      <c r="EW107">
        <v>6300261</v>
      </c>
      <c r="EX107">
        <v>3913255.25</v>
      </c>
      <c r="EY107" s="2">
        <v>9036534</v>
      </c>
      <c r="EZ107">
        <v>4871596.5</v>
      </c>
      <c r="FA107">
        <v>1178041.125</v>
      </c>
      <c r="FB107">
        <v>1943309.625</v>
      </c>
      <c r="FC107">
        <v>106913.18799999999</v>
      </c>
      <c r="FD107">
        <v>481817.75</v>
      </c>
      <c r="FE107">
        <v>7255898</v>
      </c>
      <c r="FF107">
        <v>1883811.5</v>
      </c>
      <c r="FG107">
        <v>799453.18799999997</v>
      </c>
      <c r="FH107">
        <v>2551775.5</v>
      </c>
      <c r="FI107">
        <v>5804402</v>
      </c>
      <c r="FJ107">
        <v>7469847</v>
      </c>
      <c r="FK107">
        <v>2073388.5</v>
      </c>
      <c r="FL107">
        <v>2980282</v>
      </c>
      <c r="FM107">
        <v>6513465.5</v>
      </c>
      <c r="FN107">
        <v>921012.25</v>
      </c>
      <c r="FO107">
        <v>388748.78100000002</v>
      </c>
      <c r="FP107">
        <v>3719864.75</v>
      </c>
      <c r="FQ107">
        <v>1301206.25</v>
      </c>
      <c r="FR107">
        <v>127349.836</v>
      </c>
      <c r="FS107">
        <v>6904528</v>
      </c>
      <c r="FT107">
        <v>246462.03099999999</v>
      </c>
      <c r="FU107">
        <v>2478789.75</v>
      </c>
      <c r="FV107">
        <v>6795946</v>
      </c>
      <c r="FW107">
        <v>141548.484</v>
      </c>
      <c r="FX107">
        <v>241832.03099999999</v>
      </c>
      <c r="FY107">
        <v>2168164.25</v>
      </c>
      <c r="FZ107">
        <v>2280541.75</v>
      </c>
      <c r="GA107">
        <v>5302297.5</v>
      </c>
      <c r="GB107">
        <v>2872403.5</v>
      </c>
      <c r="GC107">
        <v>6138037</v>
      </c>
      <c r="GD107">
        <v>20031.43</v>
      </c>
      <c r="GE107">
        <v>2800039</v>
      </c>
      <c r="GF107">
        <v>325962.15600000002</v>
      </c>
      <c r="GG107">
        <v>1380237.75</v>
      </c>
      <c r="GH107">
        <v>2108620</v>
      </c>
      <c r="GI107">
        <v>954746.125</v>
      </c>
      <c r="GJ107">
        <v>990448.75</v>
      </c>
      <c r="GK107">
        <v>893708.375</v>
      </c>
      <c r="GL107">
        <v>2864339.5</v>
      </c>
      <c r="GM107">
        <v>900463</v>
      </c>
      <c r="GN107">
        <v>2127049</v>
      </c>
      <c r="GO107">
        <v>1293079.75</v>
      </c>
      <c r="GP107">
        <v>2427363.5</v>
      </c>
      <c r="GQ107">
        <v>2566646.75</v>
      </c>
      <c r="GR107">
        <v>292318.625</v>
      </c>
      <c r="GS107">
        <v>1151505.875</v>
      </c>
      <c r="GT107">
        <v>335467.03100000002</v>
      </c>
      <c r="GU107">
        <v>116666.492</v>
      </c>
      <c r="GV107">
        <v>599703.75</v>
      </c>
      <c r="GW107">
        <v>1235988.5</v>
      </c>
      <c r="GX107">
        <v>187460.31200000001</v>
      </c>
      <c r="GY107">
        <v>1812925.5</v>
      </c>
      <c r="GZ107">
        <v>2150327.5</v>
      </c>
      <c r="HA107">
        <v>90836.233999999997</v>
      </c>
      <c r="HB107">
        <v>8728890</v>
      </c>
      <c r="HC107">
        <v>648325.625</v>
      </c>
      <c r="HD107">
        <v>430875.375</v>
      </c>
      <c r="HE107">
        <v>2747786</v>
      </c>
      <c r="HF107">
        <v>1729635</v>
      </c>
      <c r="HG107">
        <v>6014183</v>
      </c>
      <c r="HH107">
        <v>894061.125</v>
      </c>
      <c r="HI107">
        <v>1622129.125</v>
      </c>
      <c r="HJ107">
        <v>2104508</v>
      </c>
      <c r="HK107">
        <v>2118549.5</v>
      </c>
      <c r="HL107">
        <v>2838106.5</v>
      </c>
      <c r="HM107">
        <v>3483011.5</v>
      </c>
      <c r="HN107">
        <v>2199693</v>
      </c>
      <c r="HO107">
        <v>3599129.25</v>
      </c>
      <c r="HP107">
        <v>2000567.75</v>
      </c>
      <c r="HQ107">
        <v>288057.78100000002</v>
      </c>
      <c r="HR107">
        <v>850026</v>
      </c>
      <c r="HS107">
        <v>442124.375</v>
      </c>
      <c r="HT107">
        <v>2397686.75</v>
      </c>
      <c r="HU107">
        <v>2807389</v>
      </c>
      <c r="HV107">
        <v>394793.18800000002</v>
      </c>
      <c r="HW107">
        <v>464606.06199999998</v>
      </c>
      <c r="HX107">
        <v>1812158.875</v>
      </c>
      <c r="HY107">
        <v>222651.54699999999</v>
      </c>
      <c r="HZ107">
        <v>3090036.5</v>
      </c>
      <c r="IA107">
        <v>5047934</v>
      </c>
      <c r="IB107">
        <v>78487.804999999993</v>
      </c>
      <c r="IC107">
        <v>636703.125</v>
      </c>
      <c r="ID107">
        <v>1215314.375</v>
      </c>
      <c r="IE107">
        <v>582988.56200000003</v>
      </c>
      <c r="IF107">
        <v>238351.42199999999</v>
      </c>
      <c r="IG107">
        <v>1386270.875</v>
      </c>
      <c r="IH107">
        <v>2973216.5</v>
      </c>
      <c r="II107">
        <v>3033110.25</v>
      </c>
      <c r="IJ107">
        <v>1269185.875</v>
      </c>
      <c r="IK107">
        <v>1770042.375</v>
      </c>
      <c r="IL107">
        <v>283569.65600000002</v>
      </c>
      <c r="IM107">
        <v>279861.59399999998</v>
      </c>
      <c r="IN107">
        <v>1202528.5</v>
      </c>
      <c r="IO107">
        <v>543995.68799999997</v>
      </c>
      <c r="IP107">
        <v>540443.375</v>
      </c>
      <c r="IQ107">
        <v>302598.5</v>
      </c>
      <c r="IR107">
        <v>118752.594</v>
      </c>
      <c r="IS107">
        <v>19937.969000000001</v>
      </c>
      <c r="IT107">
        <v>78695.983999999997</v>
      </c>
      <c r="IU107">
        <v>27443.048999999999</v>
      </c>
      <c r="IV107">
        <v>4223.607</v>
      </c>
    </row>
    <row r="108" spans="1:256" x14ac:dyDescent="0.15">
      <c r="A108">
        <v>26717.925999999999</v>
      </c>
      <c r="B108">
        <v>4873.3490000000002</v>
      </c>
      <c r="C108">
        <v>46194.945</v>
      </c>
      <c r="D108">
        <v>88868.452999999994</v>
      </c>
      <c r="E108">
        <v>240094.06200000001</v>
      </c>
      <c r="F108">
        <v>484149.06199999998</v>
      </c>
      <c r="G108">
        <v>140356.266</v>
      </c>
      <c r="H108">
        <v>582925.75</v>
      </c>
      <c r="I108">
        <v>223186.734</v>
      </c>
      <c r="J108">
        <v>315265.68800000002</v>
      </c>
      <c r="K108">
        <v>100986.086</v>
      </c>
      <c r="L108">
        <v>53691.023000000001</v>
      </c>
      <c r="M108">
        <v>1696727.625</v>
      </c>
      <c r="N108">
        <v>80932.625</v>
      </c>
      <c r="O108">
        <v>1246798.625</v>
      </c>
      <c r="P108">
        <v>799233.125</v>
      </c>
      <c r="Q108">
        <v>2055485.75</v>
      </c>
      <c r="R108">
        <v>478279.03100000002</v>
      </c>
      <c r="S108">
        <v>856057.375</v>
      </c>
      <c r="T108">
        <v>573924.125</v>
      </c>
      <c r="U108">
        <v>37076.843999999997</v>
      </c>
      <c r="V108">
        <v>541674.25</v>
      </c>
      <c r="W108">
        <v>238956.71900000001</v>
      </c>
      <c r="X108">
        <v>323747.28100000002</v>
      </c>
      <c r="Y108">
        <v>1515485.125</v>
      </c>
      <c r="Z108">
        <v>2018342.125</v>
      </c>
      <c r="AA108">
        <v>1384561</v>
      </c>
      <c r="AB108">
        <v>359576.65600000002</v>
      </c>
      <c r="AC108">
        <v>77235.031000000003</v>
      </c>
      <c r="AD108">
        <v>4132304.5</v>
      </c>
      <c r="AE108">
        <v>520559.71899999998</v>
      </c>
      <c r="AF108">
        <v>1397233.25</v>
      </c>
      <c r="AG108">
        <v>144992.54699999999</v>
      </c>
      <c r="AH108">
        <v>175198.59400000001</v>
      </c>
      <c r="AI108">
        <v>1382235.25</v>
      </c>
      <c r="AJ108">
        <v>818824.93799999997</v>
      </c>
      <c r="AK108">
        <v>2256027.75</v>
      </c>
      <c r="AL108">
        <v>2220076</v>
      </c>
      <c r="AM108">
        <v>3270701.75</v>
      </c>
      <c r="AN108">
        <v>447293.34399999998</v>
      </c>
      <c r="AO108">
        <v>586749.25</v>
      </c>
      <c r="AP108">
        <v>728985.81200000003</v>
      </c>
      <c r="AQ108">
        <v>392640.59399999998</v>
      </c>
      <c r="AR108">
        <v>4773103</v>
      </c>
      <c r="AS108">
        <v>430961.71899999998</v>
      </c>
      <c r="AT108">
        <v>2793613.25</v>
      </c>
      <c r="AU108">
        <v>1158871.125</v>
      </c>
      <c r="AV108">
        <v>5922402.5</v>
      </c>
      <c r="AW108">
        <v>759210</v>
      </c>
      <c r="AX108">
        <v>485255.875</v>
      </c>
      <c r="AY108">
        <v>3906125</v>
      </c>
      <c r="AZ108">
        <v>2903480.25</v>
      </c>
      <c r="BA108">
        <v>7365477</v>
      </c>
      <c r="BB108">
        <v>1314617.25</v>
      </c>
      <c r="BC108">
        <v>6528938</v>
      </c>
      <c r="BD108">
        <v>163449.875</v>
      </c>
      <c r="BE108">
        <v>629207.875</v>
      </c>
      <c r="BF108">
        <v>53317.391000000003</v>
      </c>
      <c r="BG108">
        <v>231136.18799999999</v>
      </c>
      <c r="BH108">
        <v>955368.31200000003</v>
      </c>
      <c r="BI108">
        <v>301733.25</v>
      </c>
      <c r="BJ108">
        <v>1027552.375</v>
      </c>
      <c r="BK108">
        <v>252234.625</v>
      </c>
      <c r="BL108">
        <v>54072.18</v>
      </c>
      <c r="BM108">
        <v>6399527</v>
      </c>
      <c r="BN108">
        <v>55548.917999999998</v>
      </c>
      <c r="BO108">
        <v>40725.269999999997</v>
      </c>
      <c r="BP108">
        <v>1716521.5</v>
      </c>
      <c r="BQ108">
        <v>242190.93799999999</v>
      </c>
      <c r="BR108">
        <v>5420132</v>
      </c>
      <c r="BS108">
        <v>1323790.25</v>
      </c>
      <c r="BT108">
        <v>3781447</v>
      </c>
      <c r="BU108">
        <v>2105135.5</v>
      </c>
      <c r="BV108">
        <v>4561263.5</v>
      </c>
      <c r="BW108">
        <v>1558617.875</v>
      </c>
      <c r="BX108">
        <v>8376462</v>
      </c>
      <c r="BY108">
        <v>4659289.5</v>
      </c>
      <c r="BZ108">
        <v>137708.391</v>
      </c>
      <c r="CA108">
        <v>4522763.5</v>
      </c>
      <c r="CB108">
        <v>3637950</v>
      </c>
      <c r="CC108">
        <v>1662581.375</v>
      </c>
      <c r="CD108">
        <v>2155070</v>
      </c>
      <c r="CE108">
        <v>3008328.5</v>
      </c>
      <c r="CF108">
        <v>6054154</v>
      </c>
      <c r="CG108">
        <v>1379161</v>
      </c>
      <c r="CH108">
        <v>4271044</v>
      </c>
      <c r="CI108">
        <v>336334.84399999998</v>
      </c>
      <c r="CJ108">
        <v>10611332</v>
      </c>
      <c r="CK108">
        <v>294832.93800000002</v>
      </c>
      <c r="CL108">
        <v>4815574</v>
      </c>
      <c r="CM108">
        <v>283386.09399999998</v>
      </c>
      <c r="CN108">
        <v>2536764</v>
      </c>
      <c r="CO108">
        <v>1376189.125</v>
      </c>
      <c r="CP108">
        <v>6798336</v>
      </c>
      <c r="CQ108">
        <v>5425939.5</v>
      </c>
      <c r="CR108">
        <v>3163905.75</v>
      </c>
      <c r="CS108">
        <v>1938381.25</v>
      </c>
      <c r="CT108">
        <v>5175892.5</v>
      </c>
      <c r="CU108">
        <v>526062.56200000003</v>
      </c>
      <c r="CV108">
        <v>4870986</v>
      </c>
      <c r="CW108">
        <v>21702502</v>
      </c>
      <c r="CX108">
        <v>7600509</v>
      </c>
      <c r="CY108">
        <v>8637829</v>
      </c>
      <c r="CZ108">
        <v>5895168</v>
      </c>
      <c r="DA108">
        <v>4690119.5</v>
      </c>
      <c r="DB108">
        <v>1796952</v>
      </c>
      <c r="DC108" s="2">
        <v>4591880.5</v>
      </c>
      <c r="DD108">
        <v>2090427.75</v>
      </c>
      <c r="DE108">
        <v>1593978.875</v>
      </c>
      <c r="DF108">
        <v>10211080</v>
      </c>
      <c r="DG108">
        <v>153042.06200000001</v>
      </c>
      <c r="DH108">
        <v>1043001.688</v>
      </c>
      <c r="DI108">
        <v>1659988.75</v>
      </c>
      <c r="DJ108">
        <v>1663624.125</v>
      </c>
      <c r="DK108">
        <v>1438875.375</v>
      </c>
      <c r="DL108">
        <v>4770614.5</v>
      </c>
      <c r="DM108" s="2">
        <v>4438941.5</v>
      </c>
      <c r="DN108">
        <v>6809571</v>
      </c>
      <c r="DO108">
        <v>292817.34399999998</v>
      </c>
      <c r="DP108">
        <v>17654920</v>
      </c>
      <c r="DQ108">
        <v>4101331.5</v>
      </c>
      <c r="DR108">
        <v>2213188.5</v>
      </c>
      <c r="DS108">
        <v>1719593.5</v>
      </c>
      <c r="DT108">
        <v>568029.31200000003</v>
      </c>
      <c r="DU108">
        <v>11712042</v>
      </c>
      <c r="DV108">
        <v>6304564</v>
      </c>
      <c r="DW108">
        <v>3892263.5</v>
      </c>
      <c r="DX108">
        <v>8732802</v>
      </c>
      <c r="DY108" s="1">
        <v>5107934</v>
      </c>
      <c r="DZ108">
        <v>3865398.5</v>
      </c>
      <c r="EA108">
        <v>15805432</v>
      </c>
      <c r="EB108">
        <v>2680262.5</v>
      </c>
      <c r="EC108">
        <v>1673721.625</v>
      </c>
      <c r="ED108">
        <v>472481.81199999998</v>
      </c>
      <c r="EE108">
        <v>1696504.625</v>
      </c>
      <c r="EF108">
        <v>6552298.5</v>
      </c>
      <c r="EG108">
        <v>968701.25</v>
      </c>
      <c r="EH108">
        <v>7195170.5</v>
      </c>
      <c r="EI108">
        <v>7222823.5</v>
      </c>
      <c r="EJ108">
        <v>6592452</v>
      </c>
      <c r="EK108">
        <v>1921597.625</v>
      </c>
      <c r="EL108">
        <v>2974713.5</v>
      </c>
      <c r="EM108">
        <v>4457183</v>
      </c>
      <c r="EN108">
        <v>3076465.75</v>
      </c>
      <c r="EO108">
        <v>216949.5</v>
      </c>
      <c r="EP108">
        <v>6084715</v>
      </c>
      <c r="EQ108">
        <v>1526383.875</v>
      </c>
      <c r="ER108">
        <v>668858.375</v>
      </c>
      <c r="ES108">
        <v>1265141.5</v>
      </c>
      <c r="ET108">
        <v>16336874</v>
      </c>
      <c r="EU108">
        <v>55417.91</v>
      </c>
      <c r="EV108">
        <v>581854</v>
      </c>
      <c r="EW108">
        <v>1451909</v>
      </c>
      <c r="EX108">
        <v>315735.46899999998</v>
      </c>
      <c r="EY108">
        <v>1770351.625</v>
      </c>
      <c r="EZ108">
        <v>4839987.5</v>
      </c>
      <c r="FA108">
        <v>3141327.25</v>
      </c>
      <c r="FB108">
        <v>2996133.75</v>
      </c>
      <c r="FC108">
        <v>4692292.5</v>
      </c>
      <c r="FD108">
        <v>14639272</v>
      </c>
      <c r="FE108">
        <v>1413041</v>
      </c>
      <c r="FF108">
        <v>1558902.5</v>
      </c>
      <c r="FG108">
        <v>4497584.5</v>
      </c>
      <c r="FH108">
        <v>4388299</v>
      </c>
      <c r="FI108">
        <v>2429637.75</v>
      </c>
      <c r="FJ108">
        <v>911214.25</v>
      </c>
      <c r="FK108">
        <v>3380084.75</v>
      </c>
      <c r="FL108">
        <v>3466166.75</v>
      </c>
      <c r="FM108">
        <v>3537362.5</v>
      </c>
      <c r="FN108">
        <v>6241566.5</v>
      </c>
      <c r="FO108">
        <v>3755426.25</v>
      </c>
      <c r="FP108">
        <v>3907495.5</v>
      </c>
      <c r="FQ108">
        <v>212016.06200000001</v>
      </c>
      <c r="FR108">
        <v>8856465</v>
      </c>
      <c r="FS108">
        <v>1071958.5</v>
      </c>
      <c r="FT108">
        <v>2940626.5</v>
      </c>
      <c r="FU108">
        <v>2307279.25</v>
      </c>
      <c r="FV108">
        <v>93451.43</v>
      </c>
      <c r="FW108">
        <v>1630394.25</v>
      </c>
      <c r="FX108">
        <v>161596.53099999999</v>
      </c>
      <c r="FY108">
        <v>790656.93799999997</v>
      </c>
      <c r="FZ108">
        <v>2417653.25</v>
      </c>
      <c r="GA108">
        <v>3691232.25</v>
      </c>
      <c r="GB108">
        <v>810272.625</v>
      </c>
      <c r="GC108">
        <v>2167432.5</v>
      </c>
      <c r="GD108">
        <v>1141280.125</v>
      </c>
      <c r="GE108">
        <v>1871527.625</v>
      </c>
      <c r="GF108">
        <v>2317937</v>
      </c>
      <c r="GG108">
        <v>1451397.25</v>
      </c>
      <c r="GH108">
        <v>1757975.875</v>
      </c>
      <c r="GI108">
        <v>5822240</v>
      </c>
      <c r="GJ108">
        <v>670612.06200000003</v>
      </c>
      <c r="GK108">
        <v>705343.25</v>
      </c>
      <c r="GL108">
        <v>1191456.25</v>
      </c>
      <c r="GM108">
        <v>57824.445</v>
      </c>
      <c r="GN108">
        <v>2564095.25</v>
      </c>
      <c r="GO108">
        <v>557461.06200000003</v>
      </c>
      <c r="GP108">
        <v>615233.75</v>
      </c>
      <c r="GQ108">
        <v>913054.75</v>
      </c>
      <c r="GR108">
        <v>2575402.5</v>
      </c>
      <c r="GS108">
        <v>2264484.5</v>
      </c>
      <c r="GT108">
        <v>727466.06200000003</v>
      </c>
      <c r="GU108">
        <v>5548673.5</v>
      </c>
      <c r="GV108">
        <v>872752.875</v>
      </c>
      <c r="GW108">
        <v>2140933.75</v>
      </c>
      <c r="GX108">
        <v>273088.59399999998</v>
      </c>
      <c r="GY108">
        <v>1555297.25</v>
      </c>
      <c r="GZ108">
        <v>1387569.5</v>
      </c>
      <c r="HA108">
        <v>74151.25</v>
      </c>
      <c r="HB108">
        <v>2452112.25</v>
      </c>
      <c r="HC108">
        <v>363235.03100000002</v>
      </c>
      <c r="HD108">
        <v>1864918.375</v>
      </c>
      <c r="HE108">
        <v>2845612.75</v>
      </c>
      <c r="HF108">
        <v>6569747</v>
      </c>
      <c r="HG108">
        <v>141321.96900000001</v>
      </c>
      <c r="HH108">
        <v>2865500.25</v>
      </c>
      <c r="HI108">
        <v>238571.17199999999</v>
      </c>
      <c r="HJ108">
        <v>1303042.125</v>
      </c>
      <c r="HK108">
        <v>1814563.375</v>
      </c>
      <c r="HL108">
        <v>1450198.75</v>
      </c>
      <c r="HM108">
        <v>704365.56200000003</v>
      </c>
      <c r="HN108">
        <v>1877474</v>
      </c>
      <c r="HO108">
        <v>471434.53100000002</v>
      </c>
      <c r="HP108">
        <v>2359105.25</v>
      </c>
      <c r="HQ108">
        <v>53418.141000000003</v>
      </c>
      <c r="HR108">
        <v>121.126</v>
      </c>
      <c r="HS108">
        <v>1178716.75</v>
      </c>
      <c r="HT108">
        <v>143151.67199999999</v>
      </c>
      <c r="HU108">
        <v>370617.34399999998</v>
      </c>
      <c r="HV108">
        <v>4852174</v>
      </c>
      <c r="HW108">
        <v>495014.625</v>
      </c>
      <c r="HX108">
        <v>1092244.75</v>
      </c>
      <c r="HY108">
        <v>822620.25</v>
      </c>
      <c r="HZ108">
        <v>2237014.25</v>
      </c>
      <c r="IA108">
        <v>1349379.375</v>
      </c>
      <c r="IB108" s="2">
        <v>688043.56200000003</v>
      </c>
      <c r="IC108">
        <v>1358935.875</v>
      </c>
      <c r="ID108">
        <v>2377160.25</v>
      </c>
      <c r="IE108">
        <v>2214875</v>
      </c>
      <c r="IF108">
        <v>1393118.375</v>
      </c>
      <c r="IG108">
        <v>177307.84400000001</v>
      </c>
      <c r="IH108">
        <v>115716.258</v>
      </c>
      <c r="II108">
        <v>1291695.5</v>
      </c>
      <c r="IJ108">
        <v>161492.625</v>
      </c>
      <c r="IK108">
        <v>341338.15600000002</v>
      </c>
      <c r="IL108">
        <v>673526.875</v>
      </c>
      <c r="IM108">
        <v>301764.53100000002</v>
      </c>
      <c r="IN108">
        <v>13763.762000000001</v>
      </c>
      <c r="IO108">
        <v>602626.31200000003</v>
      </c>
      <c r="IP108">
        <v>361705</v>
      </c>
      <c r="IQ108">
        <v>155117.34400000001</v>
      </c>
      <c r="IR108">
        <v>260506.34400000001</v>
      </c>
      <c r="IS108">
        <v>154519.125</v>
      </c>
      <c r="IT108">
        <v>21441.028999999999</v>
      </c>
      <c r="IU108">
        <v>4326.3119999999999</v>
      </c>
      <c r="IV108">
        <v>14678.645</v>
      </c>
    </row>
    <row r="109" spans="1:256" x14ac:dyDescent="0.15">
      <c r="A109">
        <v>6695.5550000000003</v>
      </c>
      <c r="B109">
        <v>33902.105000000003</v>
      </c>
      <c r="C109">
        <v>4847.4870000000001</v>
      </c>
      <c r="D109">
        <v>45595.733999999997</v>
      </c>
      <c r="E109">
        <v>151883.59400000001</v>
      </c>
      <c r="F109">
        <v>107752.211</v>
      </c>
      <c r="G109">
        <v>24236.581999999999</v>
      </c>
      <c r="H109">
        <v>700082.31200000003</v>
      </c>
      <c r="I109">
        <v>1232007.375</v>
      </c>
      <c r="J109">
        <v>495439.375</v>
      </c>
      <c r="K109">
        <v>626788.81200000003</v>
      </c>
      <c r="L109">
        <v>723663.31200000003</v>
      </c>
      <c r="M109">
        <v>204719.96900000001</v>
      </c>
      <c r="N109">
        <v>308919.93800000002</v>
      </c>
      <c r="O109">
        <v>221305.25</v>
      </c>
      <c r="P109">
        <v>406292.43800000002</v>
      </c>
      <c r="Q109">
        <v>2409508.5</v>
      </c>
      <c r="R109">
        <v>2815636.5</v>
      </c>
      <c r="S109">
        <v>56976.440999999999</v>
      </c>
      <c r="T109">
        <v>4492878</v>
      </c>
      <c r="U109">
        <v>1725338.875</v>
      </c>
      <c r="V109">
        <v>2087550.25</v>
      </c>
      <c r="W109">
        <v>370881.5</v>
      </c>
      <c r="X109">
        <v>343830.15600000002</v>
      </c>
      <c r="Y109">
        <v>1930871.375</v>
      </c>
      <c r="Z109">
        <v>1324064.125</v>
      </c>
      <c r="AA109">
        <v>518743.96899999998</v>
      </c>
      <c r="AB109">
        <v>126690.648</v>
      </c>
      <c r="AC109">
        <v>602178.5</v>
      </c>
      <c r="AD109">
        <v>8028153</v>
      </c>
      <c r="AE109">
        <v>1558306</v>
      </c>
      <c r="AF109">
        <v>220635.32800000001</v>
      </c>
      <c r="AG109">
        <v>816746.31200000003</v>
      </c>
      <c r="AH109">
        <v>576489</v>
      </c>
      <c r="AI109">
        <v>520266.93800000002</v>
      </c>
      <c r="AJ109">
        <v>77625.210999999996</v>
      </c>
      <c r="AK109">
        <v>2033732.25</v>
      </c>
      <c r="AL109">
        <v>253081.82800000001</v>
      </c>
      <c r="AM109">
        <v>981348.875</v>
      </c>
      <c r="AN109">
        <v>2868467.5</v>
      </c>
      <c r="AO109">
        <v>1051754.875</v>
      </c>
      <c r="AP109">
        <v>2314003.25</v>
      </c>
      <c r="AQ109">
        <v>1074291.75</v>
      </c>
      <c r="AR109">
        <v>6516091.5</v>
      </c>
      <c r="AS109">
        <v>446611.125</v>
      </c>
      <c r="AT109">
        <v>1448277.375</v>
      </c>
      <c r="AU109">
        <v>67561.187999999995</v>
      </c>
      <c r="AV109">
        <v>929321.93799999997</v>
      </c>
      <c r="AW109">
        <v>6573060.5</v>
      </c>
      <c r="AX109">
        <v>771449.75</v>
      </c>
      <c r="AY109">
        <v>744677.56200000003</v>
      </c>
      <c r="AZ109">
        <v>4139161.5</v>
      </c>
      <c r="BA109">
        <v>599481.375</v>
      </c>
      <c r="BB109">
        <v>2133941.25</v>
      </c>
      <c r="BC109">
        <v>367863.56199999998</v>
      </c>
      <c r="BD109">
        <v>732130.18799999997</v>
      </c>
      <c r="BE109">
        <v>1381490</v>
      </c>
      <c r="BF109">
        <v>1790288.625</v>
      </c>
      <c r="BG109">
        <v>2721614</v>
      </c>
      <c r="BH109">
        <v>4456646</v>
      </c>
      <c r="BI109">
        <v>1480941.375</v>
      </c>
      <c r="BJ109">
        <v>951809.875</v>
      </c>
      <c r="BK109">
        <v>9889451</v>
      </c>
      <c r="BL109">
        <v>2399789.25</v>
      </c>
      <c r="BM109">
        <v>2972392</v>
      </c>
      <c r="BN109">
        <v>1910663.375</v>
      </c>
      <c r="BO109">
        <v>692199.5</v>
      </c>
      <c r="BP109">
        <v>2683896.25</v>
      </c>
      <c r="BQ109">
        <v>67586.547000000006</v>
      </c>
      <c r="BR109">
        <v>1266918.375</v>
      </c>
      <c r="BS109">
        <v>2120176.75</v>
      </c>
      <c r="BT109">
        <v>602372.625</v>
      </c>
      <c r="BU109">
        <v>5455068</v>
      </c>
      <c r="BV109">
        <v>6011928</v>
      </c>
      <c r="BW109">
        <v>10484180</v>
      </c>
      <c r="BX109">
        <v>8095314.5</v>
      </c>
      <c r="BY109">
        <v>7220268</v>
      </c>
      <c r="BZ109">
        <v>757060.5</v>
      </c>
      <c r="CA109">
        <v>1937019.625</v>
      </c>
      <c r="CB109">
        <v>1583205</v>
      </c>
      <c r="CC109">
        <v>485464.125</v>
      </c>
      <c r="CD109">
        <v>13880.017</v>
      </c>
      <c r="CE109">
        <v>2484539</v>
      </c>
      <c r="CF109">
        <v>1085066.875</v>
      </c>
      <c r="CG109">
        <v>1493217.375</v>
      </c>
      <c r="CH109">
        <v>5860201</v>
      </c>
      <c r="CI109">
        <v>2172789.75</v>
      </c>
      <c r="CJ109">
        <v>4767895</v>
      </c>
      <c r="CK109">
        <v>9987231</v>
      </c>
      <c r="CL109">
        <v>1367852.875</v>
      </c>
      <c r="CM109">
        <v>2752561.25</v>
      </c>
      <c r="CN109">
        <v>311170.46899999998</v>
      </c>
      <c r="CO109">
        <v>4127535.75</v>
      </c>
      <c r="CP109">
        <v>1925710.875</v>
      </c>
      <c r="CQ109">
        <v>812399.43799999997</v>
      </c>
      <c r="CR109">
        <v>3290915.25</v>
      </c>
      <c r="CS109">
        <v>4071554.75</v>
      </c>
      <c r="CT109">
        <v>661871.06200000003</v>
      </c>
      <c r="CU109">
        <v>4402092.5</v>
      </c>
      <c r="CV109">
        <v>914271.31200000003</v>
      </c>
      <c r="CW109">
        <v>5640364</v>
      </c>
      <c r="CX109">
        <v>2413111.25</v>
      </c>
      <c r="CY109">
        <v>2151025.5</v>
      </c>
      <c r="CZ109">
        <v>2865307.75</v>
      </c>
      <c r="DA109" s="2">
        <v>1416032.5</v>
      </c>
      <c r="DB109">
        <v>880144.81200000003</v>
      </c>
      <c r="DC109">
        <v>10357952</v>
      </c>
      <c r="DD109">
        <v>1647299.25</v>
      </c>
      <c r="DE109">
        <v>2149250</v>
      </c>
      <c r="DF109">
        <v>6116701</v>
      </c>
      <c r="DG109">
        <v>3188880</v>
      </c>
      <c r="DH109">
        <v>686072.81200000003</v>
      </c>
      <c r="DI109">
        <v>2874725.5</v>
      </c>
      <c r="DJ109">
        <v>2625012.5</v>
      </c>
      <c r="DK109">
        <v>177032.609</v>
      </c>
      <c r="DL109">
        <v>7055082</v>
      </c>
      <c r="DM109">
        <v>12170232</v>
      </c>
      <c r="DN109">
        <v>5536949</v>
      </c>
      <c r="DO109">
        <v>2533577.75</v>
      </c>
      <c r="DP109">
        <v>2901707.75</v>
      </c>
      <c r="DQ109">
        <v>6709715.5</v>
      </c>
      <c r="DR109">
        <v>13263885</v>
      </c>
      <c r="DS109">
        <v>15914058</v>
      </c>
      <c r="DT109">
        <v>1720805.625</v>
      </c>
      <c r="DU109">
        <v>11992748</v>
      </c>
      <c r="DV109">
        <v>38211.949000000001</v>
      </c>
      <c r="DW109">
        <v>4723782</v>
      </c>
      <c r="DX109">
        <v>7588223</v>
      </c>
      <c r="DY109" s="3">
        <v>90622.523000000001</v>
      </c>
      <c r="DZ109">
        <v>4272388.5</v>
      </c>
      <c r="EA109">
        <v>1079663.75</v>
      </c>
      <c r="EB109">
        <v>7134844.5</v>
      </c>
      <c r="EC109">
        <v>63352.597999999998</v>
      </c>
      <c r="ED109">
        <v>1505935.375</v>
      </c>
      <c r="EE109">
        <v>8970904</v>
      </c>
      <c r="EF109">
        <v>2686901</v>
      </c>
      <c r="EG109">
        <v>10131034</v>
      </c>
      <c r="EH109">
        <v>879612</v>
      </c>
      <c r="EI109">
        <v>2949852</v>
      </c>
      <c r="EJ109">
        <v>1748641.25</v>
      </c>
      <c r="EK109">
        <v>3226712</v>
      </c>
      <c r="EL109">
        <v>1692525.5</v>
      </c>
      <c r="EM109">
        <v>335687</v>
      </c>
      <c r="EN109">
        <v>153052.34400000001</v>
      </c>
      <c r="EO109">
        <v>2631691.5</v>
      </c>
      <c r="EP109">
        <v>3188296.5</v>
      </c>
      <c r="EQ109">
        <v>7760873.5</v>
      </c>
      <c r="ER109">
        <v>72647.312000000005</v>
      </c>
      <c r="ES109">
        <v>3981421</v>
      </c>
      <c r="ET109">
        <v>504865.53100000002</v>
      </c>
      <c r="EU109">
        <v>7233341.5</v>
      </c>
      <c r="EV109">
        <v>13506815</v>
      </c>
      <c r="EW109">
        <v>3087069.75</v>
      </c>
      <c r="EX109">
        <v>4041389</v>
      </c>
      <c r="EY109">
        <v>2424214.25</v>
      </c>
      <c r="EZ109">
        <v>3457407.75</v>
      </c>
      <c r="FA109">
        <v>840862.56200000003</v>
      </c>
      <c r="FB109">
        <v>738192.93799999997</v>
      </c>
      <c r="FC109">
        <v>1959661.875</v>
      </c>
      <c r="FD109">
        <v>63248.57</v>
      </c>
      <c r="FE109">
        <v>5055082.5</v>
      </c>
      <c r="FF109">
        <v>1877109.75</v>
      </c>
      <c r="FG109">
        <v>1127866.875</v>
      </c>
      <c r="FH109">
        <v>2968040.5</v>
      </c>
      <c r="FI109">
        <v>4689294</v>
      </c>
      <c r="FJ109">
        <v>10117038</v>
      </c>
      <c r="FK109">
        <v>9781669</v>
      </c>
      <c r="FL109">
        <v>3045788.25</v>
      </c>
      <c r="FM109">
        <v>499076.31199999998</v>
      </c>
      <c r="FN109">
        <v>15244609</v>
      </c>
      <c r="FO109">
        <v>148610.57800000001</v>
      </c>
      <c r="FP109">
        <v>2904276</v>
      </c>
      <c r="FQ109">
        <v>1224160.5</v>
      </c>
      <c r="FR109">
        <v>8011082.5</v>
      </c>
      <c r="FS109">
        <v>4825302</v>
      </c>
      <c r="FT109">
        <v>2901047.5</v>
      </c>
      <c r="FU109">
        <v>2030878.375</v>
      </c>
      <c r="FV109">
        <v>2144149.75</v>
      </c>
      <c r="FW109">
        <v>67142.031000000003</v>
      </c>
      <c r="FX109">
        <v>5806741.5</v>
      </c>
      <c r="FY109">
        <v>2950428.75</v>
      </c>
      <c r="FZ109">
        <v>1874398.75</v>
      </c>
      <c r="GA109">
        <v>2593080.25</v>
      </c>
      <c r="GB109">
        <v>1394560.75</v>
      </c>
      <c r="GC109">
        <v>812769.5</v>
      </c>
      <c r="GD109">
        <v>260256.09400000001</v>
      </c>
      <c r="GE109">
        <v>2060640.25</v>
      </c>
      <c r="GF109">
        <v>247960.25</v>
      </c>
      <c r="GG109">
        <v>1261200.5</v>
      </c>
      <c r="GH109">
        <v>4374840.5</v>
      </c>
      <c r="GI109">
        <v>2379338.25</v>
      </c>
      <c r="GJ109">
        <v>1088304.625</v>
      </c>
      <c r="GK109">
        <v>2555062</v>
      </c>
      <c r="GL109">
        <v>2120416</v>
      </c>
      <c r="GM109">
        <v>710321.06200000003</v>
      </c>
      <c r="GN109">
        <v>1109075.5</v>
      </c>
      <c r="GO109">
        <v>3392199.25</v>
      </c>
      <c r="GP109">
        <v>6965675</v>
      </c>
      <c r="GQ109">
        <v>3052209.25</v>
      </c>
      <c r="GR109">
        <v>1347559.5</v>
      </c>
      <c r="GS109">
        <v>1265665.875</v>
      </c>
      <c r="GT109">
        <v>1242649.125</v>
      </c>
      <c r="GU109">
        <v>2685647.75</v>
      </c>
      <c r="GV109">
        <v>4107074</v>
      </c>
      <c r="GW109">
        <v>1635256.875</v>
      </c>
      <c r="GX109">
        <v>131871.734</v>
      </c>
      <c r="GY109">
        <v>4026117.25</v>
      </c>
      <c r="GZ109">
        <v>13166611</v>
      </c>
      <c r="HA109">
        <v>578712.875</v>
      </c>
      <c r="HB109">
        <v>801553.18799999997</v>
      </c>
      <c r="HC109">
        <v>427072.06199999998</v>
      </c>
      <c r="HD109">
        <v>1747826.75</v>
      </c>
      <c r="HE109">
        <v>1177855.125</v>
      </c>
      <c r="HF109">
        <v>348769</v>
      </c>
      <c r="HG109">
        <v>1073662.875</v>
      </c>
      <c r="HH109">
        <v>1320086.5</v>
      </c>
      <c r="HI109">
        <v>329189.28100000002</v>
      </c>
      <c r="HJ109">
        <v>142624.56200000001</v>
      </c>
      <c r="HK109">
        <v>1356592.875</v>
      </c>
      <c r="HL109">
        <v>1851522.875</v>
      </c>
      <c r="HM109">
        <v>2193091.5</v>
      </c>
      <c r="HN109">
        <v>884573.68799999997</v>
      </c>
      <c r="HO109">
        <v>4275319.5</v>
      </c>
      <c r="HP109" s="2">
        <v>171213.70300000001</v>
      </c>
      <c r="HQ109">
        <v>1366122.25</v>
      </c>
      <c r="HR109">
        <v>773867.875</v>
      </c>
      <c r="HS109">
        <v>2042742.75</v>
      </c>
      <c r="HT109">
        <v>2212407.25</v>
      </c>
      <c r="HU109">
        <v>478275.21899999998</v>
      </c>
      <c r="HV109">
        <v>1450473.25</v>
      </c>
      <c r="HW109">
        <v>7222970.5</v>
      </c>
      <c r="HX109">
        <v>1889086.375</v>
      </c>
      <c r="HY109">
        <v>3503355.5</v>
      </c>
      <c r="HZ109">
        <v>1522831.25</v>
      </c>
      <c r="IA109">
        <v>808357.75</v>
      </c>
      <c r="IB109">
        <v>638452.93799999997</v>
      </c>
      <c r="IC109">
        <v>595087.25</v>
      </c>
      <c r="ID109">
        <v>1950170.375</v>
      </c>
      <c r="IE109">
        <v>2778682</v>
      </c>
      <c r="IF109">
        <v>1110649.125</v>
      </c>
      <c r="IG109">
        <v>2123928</v>
      </c>
      <c r="IH109">
        <v>4457838.5</v>
      </c>
      <c r="II109">
        <v>2097579.5</v>
      </c>
      <c r="IJ109">
        <v>49098.57</v>
      </c>
      <c r="IK109">
        <v>1195318.75</v>
      </c>
      <c r="IL109">
        <v>1680487.75</v>
      </c>
      <c r="IM109">
        <v>307258.31199999998</v>
      </c>
      <c r="IN109">
        <v>385453.625</v>
      </c>
      <c r="IO109">
        <v>572355.18799999997</v>
      </c>
      <c r="IP109">
        <v>515886.68800000002</v>
      </c>
      <c r="IQ109">
        <v>1239827.125</v>
      </c>
      <c r="IR109">
        <v>6407.7619999999997</v>
      </c>
      <c r="IS109">
        <v>71280.531000000003</v>
      </c>
      <c r="IT109">
        <v>103844.531</v>
      </c>
      <c r="IU109">
        <v>11519.522000000001</v>
      </c>
      <c r="IV109">
        <v>3745.9560000000001</v>
      </c>
    </row>
    <row r="110" spans="1:256" x14ac:dyDescent="0.15">
      <c r="A110">
        <v>15441.871999999999</v>
      </c>
      <c r="B110">
        <v>4117.9170000000004</v>
      </c>
      <c r="C110">
        <v>12649.852999999999</v>
      </c>
      <c r="D110">
        <v>29481.557000000001</v>
      </c>
      <c r="E110">
        <v>51041.836000000003</v>
      </c>
      <c r="F110">
        <v>40835.445</v>
      </c>
      <c r="G110">
        <v>40900.480000000003</v>
      </c>
      <c r="H110">
        <v>248299.109</v>
      </c>
      <c r="I110">
        <v>818281</v>
      </c>
      <c r="J110">
        <v>1010945</v>
      </c>
      <c r="K110">
        <v>835059.43799999997</v>
      </c>
      <c r="L110">
        <v>1992501.5</v>
      </c>
      <c r="M110">
        <v>50434.43</v>
      </c>
      <c r="N110">
        <v>1190943.625</v>
      </c>
      <c r="O110">
        <v>516843.56199999998</v>
      </c>
      <c r="P110">
        <v>4669841</v>
      </c>
      <c r="Q110">
        <v>86551.616999999998</v>
      </c>
      <c r="R110">
        <v>1534572.375</v>
      </c>
      <c r="S110">
        <v>1839667.5</v>
      </c>
      <c r="T110">
        <v>293309.71899999998</v>
      </c>
      <c r="U110">
        <v>2100875.5</v>
      </c>
      <c r="V110">
        <v>1154931.625</v>
      </c>
      <c r="W110">
        <v>7465983</v>
      </c>
      <c r="X110">
        <v>2033804</v>
      </c>
      <c r="Y110">
        <v>2889476.75</v>
      </c>
      <c r="Z110">
        <v>3854489</v>
      </c>
      <c r="AA110">
        <v>2049080.5</v>
      </c>
      <c r="AB110">
        <v>1484681</v>
      </c>
      <c r="AC110">
        <v>1732964.75</v>
      </c>
      <c r="AD110">
        <v>518396.43800000002</v>
      </c>
      <c r="AE110">
        <v>456159.81199999998</v>
      </c>
      <c r="AF110">
        <v>22305.675999999999</v>
      </c>
      <c r="AG110">
        <v>857962.81200000003</v>
      </c>
      <c r="AH110">
        <v>348715.875</v>
      </c>
      <c r="AI110">
        <v>692815.375</v>
      </c>
      <c r="AJ110">
        <v>1907212.75</v>
      </c>
      <c r="AK110">
        <v>2062471.125</v>
      </c>
      <c r="AL110">
        <v>321336.78100000002</v>
      </c>
      <c r="AM110">
        <v>1238468.25</v>
      </c>
      <c r="AN110">
        <v>92117.562000000005</v>
      </c>
      <c r="AO110">
        <v>1137181.875</v>
      </c>
      <c r="AP110">
        <v>1900209.625</v>
      </c>
      <c r="AQ110">
        <v>2918375.75</v>
      </c>
      <c r="AR110">
        <v>2069152.375</v>
      </c>
      <c r="AS110">
        <v>1185829</v>
      </c>
      <c r="AT110">
        <v>1046774.125</v>
      </c>
      <c r="AU110">
        <v>1101005</v>
      </c>
      <c r="AV110">
        <v>714925.18799999997</v>
      </c>
      <c r="AW110">
        <v>183004.766</v>
      </c>
      <c r="AX110">
        <v>3150724.25</v>
      </c>
      <c r="AY110">
        <v>2121976</v>
      </c>
      <c r="AZ110">
        <v>8395928</v>
      </c>
      <c r="BA110">
        <v>1709618.5</v>
      </c>
      <c r="BB110">
        <v>808390.06200000003</v>
      </c>
      <c r="BC110">
        <v>461913.78100000002</v>
      </c>
      <c r="BD110">
        <v>3857147.5</v>
      </c>
      <c r="BE110">
        <v>3793608.75</v>
      </c>
      <c r="BF110">
        <v>374173.56199999998</v>
      </c>
      <c r="BG110">
        <v>862360.43799999997</v>
      </c>
      <c r="BH110">
        <v>1036099.125</v>
      </c>
      <c r="BI110">
        <v>851347.68799999997</v>
      </c>
      <c r="BJ110">
        <v>4533536</v>
      </c>
      <c r="BK110">
        <v>3318768.25</v>
      </c>
      <c r="BL110">
        <v>601352.56200000003</v>
      </c>
      <c r="BM110">
        <v>64043.766000000003</v>
      </c>
      <c r="BN110">
        <v>5563636</v>
      </c>
      <c r="BO110">
        <v>464408.09399999998</v>
      </c>
      <c r="BP110">
        <v>7186058</v>
      </c>
      <c r="BQ110">
        <v>4773314</v>
      </c>
      <c r="BR110">
        <v>301201.75</v>
      </c>
      <c r="BS110">
        <v>480275.34399999998</v>
      </c>
      <c r="BT110">
        <v>3395732</v>
      </c>
      <c r="BU110">
        <v>2955315.5</v>
      </c>
      <c r="BV110">
        <v>9618040</v>
      </c>
      <c r="BW110">
        <v>394900.875</v>
      </c>
      <c r="BX110">
        <v>6845540</v>
      </c>
      <c r="BY110">
        <v>3375942</v>
      </c>
      <c r="BZ110">
        <v>258158.20300000001</v>
      </c>
      <c r="CA110">
        <v>6696084</v>
      </c>
      <c r="CB110">
        <v>8933717</v>
      </c>
      <c r="CC110">
        <v>2141515.5</v>
      </c>
      <c r="CD110">
        <v>1183119.5</v>
      </c>
      <c r="CE110">
        <v>4218699</v>
      </c>
      <c r="CF110">
        <v>3279568.75</v>
      </c>
      <c r="CG110">
        <v>2051774.125</v>
      </c>
      <c r="CH110">
        <v>87922.664000000004</v>
      </c>
      <c r="CI110">
        <v>406725.78100000002</v>
      </c>
      <c r="CJ110">
        <v>2313557.25</v>
      </c>
      <c r="CK110">
        <v>470468.34399999998</v>
      </c>
      <c r="CL110">
        <v>1671471.125</v>
      </c>
      <c r="CM110">
        <v>2010673.5</v>
      </c>
      <c r="CN110">
        <v>802877.18799999997</v>
      </c>
      <c r="CO110">
        <v>2581417.25</v>
      </c>
      <c r="CP110">
        <v>2243011.5</v>
      </c>
      <c r="CQ110">
        <v>448123.15600000002</v>
      </c>
      <c r="CR110">
        <v>28415.463</v>
      </c>
      <c r="CS110">
        <v>3730828.5</v>
      </c>
      <c r="CT110">
        <v>2381535</v>
      </c>
      <c r="CU110">
        <v>3431949</v>
      </c>
      <c r="CV110">
        <v>707024</v>
      </c>
      <c r="CW110">
        <v>8471744</v>
      </c>
      <c r="CX110">
        <v>6558925.5</v>
      </c>
      <c r="CY110">
        <v>97131.702999999994</v>
      </c>
      <c r="CZ110">
        <v>5926819</v>
      </c>
      <c r="DA110">
        <v>11615521</v>
      </c>
      <c r="DB110">
        <v>3487067.75</v>
      </c>
      <c r="DC110">
        <v>2673631.5</v>
      </c>
      <c r="DD110">
        <v>2405038.5</v>
      </c>
      <c r="DE110">
        <v>2691716</v>
      </c>
      <c r="DF110">
        <v>3486522</v>
      </c>
      <c r="DG110">
        <v>962929.125</v>
      </c>
      <c r="DH110">
        <v>13746518</v>
      </c>
      <c r="DI110">
        <v>1559779.625</v>
      </c>
      <c r="DJ110">
        <v>10798856</v>
      </c>
      <c r="DK110">
        <v>2320196.75</v>
      </c>
      <c r="DL110">
        <v>1707540.125</v>
      </c>
      <c r="DM110">
        <v>1859724.25</v>
      </c>
      <c r="DN110">
        <v>2560124</v>
      </c>
      <c r="DO110">
        <v>4149178</v>
      </c>
      <c r="DP110">
        <v>10012398</v>
      </c>
      <c r="DQ110">
        <v>8575394</v>
      </c>
      <c r="DR110">
        <v>874269.25</v>
      </c>
      <c r="DS110">
        <v>16851972</v>
      </c>
      <c r="DT110">
        <v>615918.93799999997</v>
      </c>
      <c r="DU110">
        <v>8043355.5</v>
      </c>
      <c r="DV110">
        <v>4346438</v>
      </c>
      <c r="DW110">
        <v>336013.84399999998</v>
      </c>
      <c r="DX110">
        <v>8685321</v>
      </c>
      <c r="DY110" s="1">
        <v>19369694</v>
      </c>
      <c r="DZ110">
        <v>3486331</v>
      </c>
      <c r="EA110">
        <v>4127142</v>
      </c>
      <c r="EB110">
        <v>457569.125</v>
      </c>
      <c r="EC110">
        <v>4455448.5</v>
      </c>
      <c r="ED110">
        <v>1950473.75</v>
      </c>
      <c r="EE110">
        <v>3235322.5</v>
      </c>
      <c r="EF110">
        <v>6430527.5</v>
      </c>
      <c r="EG110">
        <v>10477244</v>
      </c>
      <c r="EH110">
        <v>11162101</v>
      </c>
      <c r="EI110">
        <v>9977847</v>
      </c>
      <c r="EJ110">
        <v>1619272.5</v>
      </c>
      <c r="EK110">
        <v>3142598.25</v>
      </c>
      <c r="EL110">
        <v>538239.93799999997</v>
      </c>
      <c r="EM110">
        <v>3668868.5</v>
      </c>
      <c r="EN110">
        <v>2755431</v>
      </c>
      <c r="EO110">
        <v>14209825</v>
      </c>
      <c r="EP110">
        <v>754109.81200000003</v>
      </c>
      <c r="EQ110">
        <v>3374242</v>
      </c>
      <c r="ER110">
        <v>2923364.75</v>
      </c>
      <c r="ES110">
        <v>73070.218999999997</v>
      </c>
      <c r="ET110">
        <v>1123679.75</v>
      </c>
      <c r="EU110">
        <v>4509625.5</v>
      </c>
      <c r="EV110">
        <v>114901.43</v>
      </c>
      <c r="EW110">
        <v>202495.234</v>
      </c>
      <c r="EX110">
        <v>1035663.812</v>
      </c>
      <c r="EY110">
        <v>8500810</v>
      </c>
      <c r="EZ110">
        <v>9938188</v>
      </c>
      <c r="FA110">
        <v>3412140.5</v>
      </c>
      <c r="FB110">
        <v>8481509</v>
      </c>
      <c r="FC110">
        <v>4494158</v>
      </c>
      <c r="FD110">
        <v>4718225</v>
      </c>
      <c r="FE110">
        <v>7975431.5</v>
      </c>
      <c r="FF110">
        <v>616995.43799999997</v>
      </c>
      <c r="FG110">
        <v>2549345.25</v>
      </c>
      <c r="FH110">
        <v>470032.84399999998</v>
      </c>
      <c r="FI110">
        <v>4202016</v>
      </c>
      <c r="FJ110">
        <v>38981.120999999999</v>
      </c>
      <c r="FK110">
        <v>1580239.125</v>
      </c>
      <c r="FL110">
        <v>4676288</v>
      </c>
      <c r="FM110">
        <v>1189222.625</v>
      </c>
      <c r="FN110">
        <v>14763950</v>
      </c>
      <c r="FO110">
        <v>7731405</v>
      </c>
      <c r="FP110">
        <v>4506635.5</v>
      </c>
      <c r="FQ110">
        <v>58999.425999999999</v>
      </c>
      <c r="FR110">
        <v>1743625.125</v>
      </c>
      <c r="FS110">
        <v>195791.484</v>
      </c>
      <c r="FT110">
        <v>1024227.625</v>
      </c>
      <c r="FU110">
        <v>1049987.25</v>
      </c>
      <c r="FV110">
        <v>1032361.188</v>
      </c>
      <c r="FW110">
        <v>12599095</v>
      </c>
      <c r="FX110">
        <v>2308755.5</v>
      </c>
      <c r="FY110">
        <v>201320.96900000001</v>
      </c>
      <c r="FZ110">
        <v>3638950</v>
      </c>
      <c r="GA110">
        <v>956519.93799999997</v>
      </c>
      <c r="GB110">
        <v>2466336.5</v>
      </c>
      <c r="GC110">
        <v>1040735.375</v>
      </c>
      <c r="GD110">
        <v>4510465</v>
      </c>
      <c r="GE110">
        <v>4531087.5</v>
      </c>
      <c r="GF110">
        <v>945131.375</v>
      </c>
      <c r="GG110">
        <v>409464.56199999998</v>
      </c>
      <c r="GH110">
        <v>236718.07800000001</v>
      </c>
      <c r="GI110">
        <v>3153698</v>
      </c>
      <c r="GJ110">
        <v>970744.81200000003</v>
      </c>
      <c r="GK110">
        <v>2016714</v>
      </c>
      <c r="GL110">
        <v>536900.18799999997</v>
      </c>
      <c r="GM110">
        <v>2317068.75</v>
      </c>
      <c r="GN110">
        <v>370317.03100000002</v>
      </c>
      <c r="GO110">
        <v>4094424</v>
      </c>
      <c r="GP110">
        <v>1314902</v>
      </c>
      <c r="GQ110">
        <v>729198.25</v>
      </c>
      <c r="GR110">
        <v>1456673.75</v>
      </c>
      <c r="GS110">
        <v>888673</v>
      </c>
      <c r="GT110">
        <v>1927441.25</v>
      </c>
      <c r="GU110">
        <v>2212641.5</v>
      </c>
      <c r="GV110">
        <v>709304.375</v>
      </c>
      <c r="GW110">
        <v>20198.210999999999</v>
      </c>
      <c r="GX110">
        <v>3447779.25</v>
      </c>
      <c r="GY110">
        <v>1208654.625</v>
      </c>
      <c r="GZ110">
        <v>2530916.25</v>
      </c>
      <c r="HA110">
        <v>3402499.5</v>
      </c>
      <c r="HB110">
        <v>541364.875</v>
      </c>
      <c r="HC110">
        <v>2303655</v>
      </c>
      <c r="HD110">
        <v>267489.46899999998</v>
      </c>
      <c r="HE110">
        <v>17565.490000000002</v>
      </c>
      <c r="HF110">
        <v>2432788.5</v>
      </c>
      <c r="HG110">
        <v>55460.796999999999</v>
      </c>
      <c r="HH110">
        <v>1262328.75</v>
      </c>
      <c r="HI110">
        <v>885034.93799999997</v>
      </c>
      <c r="HJ110">
        <v>894046.68799999997</v>
      </c>
      <c r="HK110">
        <v>1672410.125</v>
      </c>
      <c r="HL110">
        <v>748953.81200000003</v>
      </c>
      <c r="HM110">
        <v>211462.34400000001</v>
      </c>
      <c r="HN110">
        <v>1078086.375</v>
      </c>
      <c r="HO110">
        <v>548905.875</v>
      </c>
      <c r="HP110">
        <v>25387.043000000001</v>
      </c>
      <c r="HQ110">
        <v>1528317.875</v>
      </c>
      <c r="HR110">
        <v>655328.43799999997</v>
      </c>
      <c r="HS110">
        <v>969954.56200000003</v>
      </c>
      <c r="HT110">
        <v>367449.09399999998</v>
      </c>
      <c r="HU110">
        <v>2408756</v>
      </c>
      <c r="HV110">
        <v>1588583.375</v>
      </c>
      <c r="HW110">
        <v>398707</v>
      </c>
      <c r="HX110">
        <v>2763629</v>
      </c>
      <c r="HY110">
        <v>320996.25</v>
      </c>
      <c r="HZ110">
        <v>245938.25</v>
      </c>
      <c r="IA110">
        <v>478581.71899999998</v>
      </c>
      <c r="IB110">
        <v>1536090</v>
      </c>
      <c r="IC110">
        <v>549090.56200000003</v>
      </c>
      <c r="ID110">
        <v>1806191.75</v>
      </c>
      <c r="IE110">
        <v>810887.93799999997</v>
      </c>
      <c r="IF110">
        <v>1986781.125</v>
      </c>
      <c r="IG110">
        <v>83682.266000000003</v>
      </c>
      <c r="IH110">
        <v>767819</v>
      </c>
      <c r="II110">
        <v>118193.07799999999</v>
      </c>
      <c r="IJ110">
        <v>949862.875</v>
      </c>
      <c r="IK110">
        <v>2895770</v>
      </c>
      <c r="IL110">
        <v>1746980</v>
      </c>
      <c r="IM110">
        <v>11467.687</v>
      </c>
      <c r="IN110">
        <v>451539.34399999998</v>
      </c>
      <c r="IO110">
        <v>513463.375</v>
      </c>
      <c r="IP110">
        <v>460719.18800000002</v>
      </c>
      <c r="IQ110">
        <v>279611.96899999998</v>
      </c>
      <c r="IR110">
        <v>90168.758000000002</v>
      </c>
      <c r="IS110">
        <v>48875.805</v>
      </c>
      <c r="IT110">
        <v>81059.366999999998</v>
      </c>
      <c r="IU110">
        <v>5467.7160000000003</v>
      </c>
      <c r="IV110">
        <v>3350.1889999999999</v>
      </c>
    </row>
    <row r="111" spans="1:256" x14ac:dyDescent="0.15">
      <c r="A111">
        <v>10996.994000000001</v>
      </c>
      <c r="B111">
        <v>14930.511</v>
      </c>
      <c r="C111">
        <v>9457.5169999999998</v>
      </c>
      <c r="D111">
        <v>85943.75</v>
      </c>
      <c r="E111">
        <v>131837.234</v>
      </c>
      <c r="F111">
        <v>85826.281000000003</v>
      </c>
      <c r="G111">
        <v>246880.516</v>
      </c>
      <c r="H111">
        <v>554018.93799999997</v>
      </c>
      <c r="I111">
        <v>373060.40600000002</v>
      </c>
      <c r="J111">
        <v>1287603.25</v>
      </c>
      <c r="K111">
        <v>433789.375</v>
      </c>
      <c r="L111">
        <v>94861.812000000005</v>
      </c>
      <c r="M111">
        <v>3516626.25</v>
      </c>
      <c r="N111">
        <v>646104.375</v>
      </c>
      <c r="O111">
        <v>2561496.25</v>
      </c>
      <c r="P111">
        <v>2363235</v>
      </c>
      <c r="Q111">
        <v>716582.56200000003</v>
      </c>
      <c r="R111">
        <v>1141719.75</v>
      </c>
      <c r="S111">
        <v>697607.75</v>
      </c>
      <c r="T111">
        <v>905059.75</v>
      </c>
      <c r="U111">
        <v>1393862.75</v>
      </c>
      <c r="V111">
        <v>1217946.625</v>
      </c>
      <c r="W111">
        <v>1948829.125</v>
      </c>
      <c r="X111">
        <v>582565.31200000003</v>
      </c>
      <c r="Y111">
        <v>334533.375</v>
      </c>
      <c r="Z111">
        <v>206956.81200000001</v>
      </c>
      <c r="AA111">
        <v>500037.75</v>
      </c>
      <c r="AB111">
        <v>117664.719</v>
      </c>
      <c r="AC111">
        <v>629173.81200000003</v>
      </c>
      <c r="AD111">
        <v>382835.18800000002</v>
      </c>
      <c r="AE111">
        <v>1844094.625</v>
      </c>
      <c r="AF111">
        <v>87009.304999999993</v>
      </c>
      <c r="AG111">
        <v>545573.31200000003</v>
      </c>
      <c r="AH111">
        <v>169623.84400000001</v>
      </c>
      <c r="AI111">
        <v>2121079.5</v>
      </c>
      <c r="AJ111">
        <v>1215988</v>
      </c>
      <c r="AK111">
        <v>653049.43799999997</v>
      </c>
      <c r="AL111">
        <v>691480</v>
      </c>
      <c r="AM111">
        <v>1300577.375</v>
      </c>
      <c r="AN111">
        <v>615603.25</v>
      </c>
      <c r="AO111">
        <v>4294783</v>
      </c>
      <c r="AP111">
        <v>2191090</v>
      </c>
      <c r="AQ111">
        <v>4779155</v>
      </c>
      <c r="AR111">
        <v>799051.75</v>
      </c>
      <c r="AS111">
        <v>365149.06199999998</v>
      </c>
      <c r="AT111">
        <v>5533439</v>
      </c>
      <c r="AU111">
        <v>304076.40600000002</v>
      </c>
      <c r="AV111">
        <v>1907024.75</v>
      </c>
      <c r="AW111">
        <v>6148449.5</v>
      </c>
      <c r="AX111">
        <v>920407.25</v>
      </c>
      <c r="AY111">
        <v>17781268</v>
      </c>
      <c r="AZ111">
        <v>174706.67199999999</v>
      </c>
      <c r="BA111">
        <v>58919.968999999997</v>
      </c>
      <c r="BB111">
        <v>1150277.75</v>
      </c>
      <c r="BC111">
        <v>570975.625</v>
      </c>
      <c r="BD111">
        <v>2703793</v>
      </c>
      <c r="BE111">
        <v>28729.82</v>
      </c>
      <c r="BF111">
        <v>42715.656000000003</v>
      </c>
      <c r="BG111">
        <v>190620.56200000001</v>
      </c>
      <c r="BH111">
        <v>877001.5</v>
      </c>
      <c r="BI111">
        <v>1246734.5</v>
      </c>
      <c r="BJ111">
        <v>4488067</v>
      </c>
      <c r="BK111">
        <v>597238.81200000003</v>
      </c>
      <c r="BL111">
        <v>8204783.5</v>
      </c>
      <c r="BM111">
        <v>5243185</v>
      </c>
      <c r="BN111">
        <v>9579580</v>
      </c>
      <c r="BO111">
        <v>650850.18799999997</v>
      </c>
      <c r="BP111">
        <v>296158.03100000002</v>
      </c>
      <c r="BQ111">
        <v>5378484.5</v>
      </c>
      <c r="BR111">
        <v>3803444</v>
      </c>
      <c r="BS111">
        <v>5409725</v>
      </c>
      <c r="BT111">
        <v>1047641.688</v>
      </c>
      <c r="BU111">
        <v>93867.312000000005</v>
      </c>
      <c r="BV111">
        <v>906488.06200000003</v>
      </c>
      <c r="BW111">
        <v>2765343</v>
      </c>
      <c r="BX111">
        <v>263281.84399999998</v>
      </c>
      <c r="BY111">
        <v>1002103.562</v>
      </c>
      <c r="BZ111">
        <v>2709363</v>
      </c>
      <c r="CA111">
        <v>1091177.25</v>
      </c>
      <c r="CB111">
        <v>3161048.75</v>
      </c>
      <c r="CC111">
        <v>949398.18799999997</v>
      </c>
      <c r="CD111">
        <v>3271167.5</v>
      </c>
      <c r="CE111">
        <v>350800.625</v>
      </c>
      <c r="CF111">
        <v>907050.375</v>
      </c>
      <c r="CG111">
        <v>2907958.5</v>
      </c>
      <c r="CH111">
        <v>169699.93799999999</v>
      </c>
      <c r="CI111">
        <v>5234285.5</v>
      </c>
      <c r="CJ111">
        <v>1634698.25</v>
      </c>
      <c r="CK111">
        <v>2328540.25</v>
      </c>
      <c r="CL111">
        <v>1590044.75</v>
      </c>
      <c r="CM111">
        <v>19224494</v>
      </c>
      <c r="CN111">
        <v>269137.68800000002</v>
      </c>
      <c r="CO111">
        <v>1316929.625</v>
      </c>
      <c r="CP111">
        <v>770844.125</v>
      </c>
      <c r="CQ111">
        <v>554254.18799999997</v>
      </c>
      <c r="CR111">
        <v>1894443.75</v>
      </c>
      <c r="CS111">
        <v>4868945</v>
      </c>
      <c r="CT111">
        <v>3551656.75</v>
      </c>
      <c r="CU111">
        <v>14246495</v>
      </c>
      <c r="CV111">
        <v>3587795</v>
      </c>
      <c r="CW111">
        <v>3200630.75</v>
      </c>
      <c r="CX111">
        <v>3914632.75</v>
      </c>
      <c r="CY111">
        <v>3484978.5</v>
      </c>
      <c r="CZ111">
        <v>40761.190999999999</v>
      </c>
      <c r="DA111">
        <v>523132.15600000002</v>
      </c>
      <c r="DB111">
        <v>5228877</v>
      </c>
      <c r="DC111">
        <v>6908625.5</v>
      </c>
      <c r="DD111">
        <v>3722336.75</v>
      </c>
      <c r="DE111">
        <v>6483340</v>
      </c>
      <c r="DF111">
        <v>2471243.5</v>
      </c>
      <c r="DG111">
        <v>5673300.5</v>
      </c>
      <c r="DH111">
        <v>1048219.375</v>
      </c>
      <c r="DI111">
        <v>8102059</v>
      </c>
      <c r="DJ111">
        <v>66661.976999999999</v>
      </c>
      <c r="DK111">
        <v>2075482.375</v>
      </c>
      <c r="DL111">
        <v>743756.75</v>
      </c>
      <c r="DM111">
        <v>2256183.75</v>
      </c>
      <c r="DN111">
        <v>1515846.5</v>
      </c>
      <c r="DO111">
        <v>547990.25</v>
      </c>
      <c r="DP111">
        <v>3183567.5</v>
      </c>
      <c r="DQ111">
        <v>3400512.75</v>
      </c>
      <c r="DR111">
        <v>3293237.75</v>
      </c>
      <c r="DS111">
        <v>2815690.75</v>
      </c>
      <c r="DT111">
        <v>2715858.25</v>
      </c>
      <c r="DU111">
        <v>1624188.25</v>
      </c>
      <c r="DV111">
        <v>725816.875</v>
      </c>
      <c r="DW111">
        <v>3034896</v>
      </c>
      <c r="DX111">
        <v>10114300</v>
      </c>
      <c r="DY111" s="1">
        <v>2344150</v>
      </c>
      <c r="DZ111">
        <v>2630917.5</v>
      </c>
      <c r="EA111">
        <v>3034198.5</v>
      </c>
      <c r="EB111">
        <v>5424722</v>
      </c>
      <c r="EC111">
        <v>3286165.75</v>
      </c>
      <c r="ED111">
        <v>10116912</v>
      </c>
      <c r="EE111" s="2">
        <v>114161.477</v>
      </c>
      <c r="EF111">
        <v>550104.68799999997</v>
      </c>
      <c r="EG111">
        <v>12423246</v>
      </c>
      <c r="EH111">
        <v>2812885</v>
      </c>
      <c r="EI111">
        <v>2482551.25</v>
      </c>
      <c r="EJ111">
        <v>780630.5</v>
      </c>
      <c r="EK111">
        <v>1685031.25</v>
      </c>
      <c r="EL111">
        <v>11910183</v>
      </c>
      <c r="EM111">
        <v>1707382.75</v>
      </c>
      <c r="EN111">
        <v>1450800.125</v>
      </c>
      <c r="EO111">
        <v>1664386.75</v>
      </c>
      <c r="EP111">
        <v>8633062</v>
      </c>
      <c r="EQ111">
        <v>2706165</v>
      </c>
      <c r="ER111">
        <v>1877120</v>
      </c>
      <c r="ES111">
        <v>5963013</v>
      </c>
      <c r="ET111">
        <v>4060913.25</v>
      </c>
      <c r="EU111">
        <v>10805135</v>
      </c>
      <c r="EV111">
        <v>158230.875</v>
      </c>
      <c r="EW111">
        <v>883958.125</v>
      </c>
      <c r="EX111">
        <v>6143254</v>
      </c>
      <c r="EY111">
        <v>357914.28100000002</v>
      </c>
      <c r="EZ111">
        <v>1244780.25</v>
      </c>
      <c r="FA111">
        <v>11750.05</v>
      </c>
      <c r="FB111">
        <v>1808547.25</v>
      </c>
      <c r="FC111">
        <v>14331194</v>
      </c>
      <c r="FD111">
        <v>1444189.75</v>
      </c>
      <c r="FE111">
        <v>5995913</v>
      </c>
      <c r="FF111">
        <v>5515035</v>
      </c>
      <c r="FG111">
        <v>2427828.25</v>
      </c>
      <c r="FH111">
        <v>748274.43799999997</v>
      </c>
      <c r="FI111">
        <v>1795211.375</v>
      </c>
      <c r="FJ111">
        <v>208818.65599999999</v>
      </c>
      <c r="FK111">
        <v>1763081.25</v>
      </c>
      <c r="FL111">
        <v>3249461</v>
      </c>
      <c r="FM111">
        <v>1117276.125</v>
      </c>
      <c r="FN111">
        <v>3234480</v>
      </c>
      <c r="FO111">
        <v>1121584.75</v>
      </c>
      <c r="FP111">
        <v>883718.875</v>
      </c>
      <c r="FQ111">
        <v>5619051.5</v>
      </c>
      <c r="FR111">
        <v>4298109.5</v>
      </c>
      <c r="FS111">
        <v>144296.84400000001</v>
      </c>
      <c r="FT111">
        <v>2547.1309999999999</v>
      </c>
      <c r="FU111">
        <v>968647.56200000003</v>
      </c>
      <c r="FV111">
        <v>4194982.5</v>
      </c>
      <c r="FW111">
        <v>127012.539</v>
      </c>
      <c r="FX111">
        <v>2694063.5</v>
      </c>
      <c r="FY111">
        <v>4152716.75</v>
      </c>
      <c r="FZ111">
        <v>5475491</v>
      </c>
      <c r="GA111">
        <v>1318352.875</v>
      </c>
      <c r="GB111">
        <v>2899016.5</v>
      </c>
      <c r="GC111">
        <v>566619.18799999997</v>
      </c>
      <c r="GD111">
        <v>2779906.25</v>
      </c>
      <c r="GE111">
        <v>24135302</v>
      </c>
      <c r="GF111">
        <v>43521.824000000001</v>
      </c>
      <c r="GG111">
        <v>3512405.5</v>
      </c>
      <c r="GH111">
        <v>6723531.5</v>
      </c>
      <c r="GI111">
        <v>213497.641</v>
      </c>
      <c r="GJ111">
        <v>9915025</v>
      </c>
      <c r="GK111">
        <v>2054172.125</v>
      </c>
      <c r="GL111">
        <v>5705927.5</v>
      </c>
      <c r="GM111">
        <v>514699.68800000002</v>
      </c>
      <c r="GN111">
        <v>4224605</v>
      </c>
      <c r="GO111">
        <v>2554382</v>
      </c>
      <c r="GP111">
        <v>793594.56200000003</v>
      </c>
      <c r="GQ111">
        <v>395835.5</v>
      </c>
      <c r="GR111">
        <v>479056.78100000002</v>
      </c>
      <c r="GS111">
        <v>859140.06200000003</v>
      </c>
      <c r="GT111">
        <v>5186662</v>
      </c>
      <c r="GU111">
        <v>1476000.875</v>
      </c>
      <c r="GV111">
        <v>1473338.75</v>
      </c>
      <c r="GW111">
        <v>1863330.375</v>
      </c>
      <c r="GX111">
        <v>350958.06199999998</v>
      </c>
      <c r="GY111">
        <v>577911.43799999997</v>
      </c>
      <c r="GZ111">
        <v>757495.625</v>
      </c>
      <c r="HA111">
        <v>872417</v>
      </c>
      <c r="HB111">
        <v>270986.78100000002</v>
      </c>
      <c r="HC111">
        <v>1296477.125</v>
      </c>
      <c r="HD111">
        <v>3547.7069999999999</v>
      </c>
      <c r="HE111">
        <v>2373633.5</v>
      </c>
      <c r="HF111">
        <v>3202863.25</v>
      </c>
      <c r="HG111">
        <v>4308721</v>
      </c>
      <c r="HH111">
        <v>695797.43799999997</v>
      </c>
      <c r="HI111">
        <v>4620238.5</v>
      </c>
      <c r="HJ111">
        <v>1668009.5</v>
      </c>
      <c r="HK111">
        <v>4527420</v>
      </c>
      <c r="HL111">
        <v>123946.844</v>
      </c>
      <c r="HM111">
        <v>465535.75</v>
      </c>
      <c r="HN111">
        <v>2310948</v>
      </c>
      <c r="HO111">
        <v>1009212.438</v>
      </c>
      <c r="HP111">
        <v>1713077.625</v>
      </c>
      <c r="HQ111">
        <v>333958.53100000002</v>
      </c>
      <c r="HR111">
        <v>1184952</v>
      </c>
      <c r="HS111">
        <v>720815.125</v>
      </c>
      <c r="HT111">
        <v>352209.625</v>
      </c>
      <c r="HU111">
        <v>425303.56199999998</v>
      </c>
      <c r="HV111">
        <v>301904.875</v>
      </c>
      <c r="HW111">
        <v>2090299</v>
      </c>
      <c r="HX111">
        <v>1051317.5</v>
      </c>
      <c r="HY111">
        <v>771082.125</v>
      </c>
      <c r="HZ111">
        <v>1385183.375</v>
      </c>
      <c r="IA111">
        <v>550609.56200000003</v>
      </c>
      <c r="IB111">
        <v>1114793.75</v>
      </c>
      <c r="IC111">
        <v>434605.125</v>
      </c>
      <c r="ID111">
        <v>1531082.5</v>
      </c>
      <c r="IE111">
        <v>1866636.375</v>
      </c>
      <c r="IF111">
        <v>1207922.375</v>
      </c>
      <c r="IG111">
        <v>1832935.875</v>
      </c>
      <c r="IH111">
        <v>1185063.75</v>
      </c>
      <c r="II111">
        <v>242401.859</v>
      </c>
      <c r="IJ111">
        <v>1337661</v>
      </c>
      <c r="IK111">
        <v>580123.75</v>
      </c>
      <c r="IL111">
        <v>766666.375</v>
      </c>
      <c r="IM111">
        <v>371760.68800000002</v>
      </c>
      <c r="IN111">
        <v>574136.68799999997</v>
      </c>
      <c r="IO111">
        <v>369109.96899999998</v>
      </c>
      <c r="IP111">
        <v>85155.952999999994</v>
      </c>
      <c r="IQ111">
        <v>118028.367</v>
      </c>
      <c r="IR111">
        <v>7013.759</v>
      </c>
      <c r="IS111">
        <v>15470.516</v>
      </c>
      <c r="IT111">
        <v>63849.453000000001</v>
      </c>
      <c r="IU111">
        <v>18032.168000000001</v>
      </c>
      <c r="IV111">
        <v>24788.241999999998</v>
      </c>
    </row>
    <row r="112" spans="1:256" x14ac:dyDescent="0.15">
      <c r="A112">
        <v>39117.141000000003</v>
      </c>
      <c r="B112">
        <v>3469.91</v>
      </c>
      <c r="C112">
        <v>17832.315999999999</v>
      </c>
      <c r="D112">
        <v>212780.68799999999</v>
      </c>
      <c r="E112">
        <v>69527.616999999998</v>
      </c>
      <c r="F112">
        <v>94904.218999999997</v>
      </c>
      <c r="G112">
        <v>546378.68799999997</v>
      </c>
      <c r="H112">
        <v>278204.31199999998</v>
      </c>
      <c r="I112">
        <v>2469118.25</v>
      </c>
      <c r="J112">
        <v>375503.53100000002</v>
      </c>
      <c r="K112">
        <v>814115.93799999997</v>
      </c>
      <c r="L112">
        <v>6668470</v>
      </c>
      <c r="M112">
        <v>677491.81200000003</v>
      </c>
      <c r="N112">
        <v>1169953.625</v>
      </c>
      <c r="O112">
        <v>562765.25</v>
      </c>
      <c r="P112">
        <v>1378871.375</v>
      </c>
      <c r="Q112">
        <v>89150.547000000006</v>
      </c>
      <c r="R112">
        <v>344031.375</v>
      </c>
      <c r="S112">
        <v>395638.28100000002</v>
      </c>
      <c r="T112">
        <v>1732669.25</v>
      </c>
      <c r="U112">
        <v>2975760</v>
      </c>
      <c r="V112">
        <v>587282.68799999997</v>
      </c>
      <c r="W112">
        <v>314994.93800000002</v>
      </c>
      <c r="X112">
        <v>1789554.5</v>
      </c>
      <c r="Y112">
        <v>1077061</v>
      </c>
      <c r="Z112">
        <v>113620.32</v>
      </c>
      <c r="AA112">
        <v>484160.25</v>
      </c>
      <c r="AB112">
        <v>3105271.5</v>
      </c>
      <c r="AC112">
        <v>1880319.75</v>
      </c>
      <c r="AD112">
        <v>721277.5</v>
      </c>
      <c r="AE112">
        <v>3457679.5</v>
      </c>
      <c r="AF112">
        <v>1737132.75</v>
      </c>
      <c r="AG112">
        <v>563721</v>
      </c>
      <c r="AH112">
        <v>3106026.5</v>
      </c>
      <c r="AI112">
        <v>134613.375</v>
      </c>
      <c r="AJ112">
        <v>4940951.5</v>
      </c>
      <c r="AK112">
        <v>730972</v>
      </c>
      <c r="AL112">
        <v>2112521</v>
      </c>
      <c r="AM112">
        <v>819412.43799999997</v>
      </c>
      <c r="AN112">
        <v>376066.75</v>
      </c>
      <c r="AO112">
        <v>2950108.25</v>
      </c>
      <c r="AP112">
        <v>490864.78100000002</v>
      </c>
      <c r="AQ112">
        <v>806170.31200000003</v>
      </c>
      <c r="AR112">
        <v>2631170</v>
      </c>
      <c r="AS112">
        <v>777987</v>
      </c>
      <c r="AT112">
        <v>4535993</v>
      </c>
      <c r="AU112">
        <v>927020.75</v>
      </c>
      <c r="AV112">
        <v>2140247</v>
      </c>
      <c r="AW112">
        <v>544784.31200000003</v>
      </c>
      <c r="AX112">
        <v>703966.25</v>
      </c>
      <c r="AY112">
        <v>51139.059000000001</v>
      </c>
      <c r="AZ112">
        <v>263010.625</v>
      </c>
      <c r="BA112">
        <v>1967949</v>
      </c>
      <c r="BB112">
        <v>642206.875</v>
      </c>
      <c r="BC112">
        <v>2014346.375</v>
      </c>
      <c r="BD112">
        <v>868645.75</v>
      </c>
      <c r="BE112">
        <v>5686244</v>
      </c>
      <c r="BF112">
        <v>259622.90599999999</v>
      </c>
      <c r="BG112">
        <v>785299</v>
      </c>
      <c r="BH112">
        <v>763032.875</v>
      </c>
      <c r="BI112">
        <v>3584999</v>
      </c>
      <c r="BJ112">
        <v>3984197.75</v>
      </c>
      <c r="BK112">
        <v>2124118</v>
      </c>
      <c r="BL112">
        <v>283401.21899999998</v>
      </c>
      <c r="BM112">
        <v>1437290.875</v>
      </c>
      <c r="BN112">
        <v>2169666</v>
      </c>
      <c r="BO112">
        <v>317721.59399999998</v>
      </c>
      <c r="BP112">
        <v>1460686.75</v>
      </c>
      <c r="BQ112">
        <v>925882.93799999997</v>
      </c>
      <c r="BR112">
        <v>115301.20299999999</v>
      </c>
      <c r="BS112">
        <v>573973.75</v>
      </c>
      <c r="BT112">
        <v>130375.82799999999</v>
      </c>
      <c r="BU112">
        <v>1955312.75</v>
      </c>
      <c r="BV112">
        <v>4872366</v>
      </c>
      <c r="BW112">
        <v>1215927</v>
      </c>
      <c r="BX112">
        <v>1217912.875</v>
      </c>
      <c r="BY112">
        <v>4888716.5</v>
      </c>
      <c r="BZ112">
        <v>2993189</v>
      </c>
      <c r="CA112">
        <v>3564502.5</v>
      </c>
      <c r="CB112">
        <v>3036836</v>
      </c>
      <c r="CC112">
        <v>1898862.125</v>
      </c>
      <c r="CD112">
        <v>1867095.125</v>
      </c>
      <c r="CE112">
        <v>2029984.875</v>
      </c>
      <c r="CF112">
        <v>142560.234</v>
      </c>
      <c r="CG112">
        <v>449508.81199999998</v>
      </c>
      <c r="CH112">
        <v>2341225.75</v>
      </c>
      <c r="CI112">
        <v>1492277</v>
      </c>
      <c r="CJ112">
        <v>14676708</v>
      </c>
      <c r="CK112">
        <v>54235.292999999998</v>
      </c>
      <c r="CL112">
        <v>587289.06200000003</v>
      </c>
      <c r="CM112">
        <v>688166.56200000003</v>
      </c>
      <c r="CN112">
        <v>3826976</v>
      </c>
      <c r="CO112">
        <v>616049.125</v>
      </c>
      <c r="CP112">
        <v>2294971.5</v>
      </c>
      <c r="CQ112">
        <v>1437736.625</v>
      </c>
      <c r="CR112">
        <v>763128.125</v>
      </c>
      <c r="CS112">
        <v>4252413.5</v>
      </c>
      <c r="CT112">
        <v>6568106</v>
      </c>
      <c r="CU112">
        <v>7392.692</v>
      </c>
      <c r="CV112">
        <v>878440.375</v>
      </c>
      <c r="CW112">
        <v>5960638</v>
      </c>
      <c r="CX112">
        <v>8110961.5</v>
      </c>
      <c r="CY112">
        <v>5832530</v>
      </c>
      <c r="CZ112">
        <v>833710.375</v>
      </c>
      <c r="DA112">
        <v>596744.56200000003</v>
      </c>
      <c r="DB112">
        <v>2967355.5</v>
      </c>
      <c r="DC112">
        <v>194498.25</v>
      </c>
      <c r="DD112">
        <v>13482324</v>
      </c>
      <c r="DE112">
        <v>1512624.875</v>
      </c>
      <c r="DF112">
        <v>1898909.75</v>
      </c>
      <c r="DG112">
        <v>9793472</v>
      </c>
      <c r="DH112">
        <v>966777.31200000003</v>
      </c>
      <c r="DI112">
        <v>2178727.5</v>
      </c>
      <c r="DJ112">
        <v>2008300.25</v>
      </c>
      <c r="DK112">
        <v>2716053.25</v>
      </c>
      <c r="DL112">
        <v>6320098</v>
      </c>
      <c r="DM112">
        <v>2990074.5</v>
      </c>
      <c r="DN112">
        <v>4404743.5</v>
      </c>
      <c r="DO112">
        <v>7147299</v>
      </c>
      <c r="DP112">
        <v>2187491.75</v>
      </c>
      <c r="DQ112">
        <v>3877907</v>
      </c>
      <c r="DR112">
        <v>2421823.5</v>
      </c>
      <c r="DS112">
        <v>1016564.25</v>
      </c>
      <c r="DT112">
        <v>3133377.5</v>
      </c>
      <c r="DU112">
        <v>1927449.875</v>
      </c>
      <c r="DV112">
        <v>2486754.5</v>
      </c>
      <c r="DW112">
        <v>742252.375</v>
      </c>
      <c r="DX112">
        <v>6612146.5</v>
      </c>
      <c r="DY112" s="1">
        <v>16001388</v>
      </c>
      <c r="DZ112">
        <v>221236.03099999999</v>
      </c>
      <c r="EA112">
        <v>3246467.5</v>
      </c>
      <c r="EB112">
        <v>1118410.5</v>
      </c>
      <c r="EC112" s="2">
        <v>8667836</v>
      </c>
      <c r="ED112">
        <v>5507158</v>
      </c>
      <c r="EE112" s="2">
        <v>2590124</v>
      </c>
      <c r="EF112">
        <v>1332831.25</v>
      </c>
      <c r="EG112">
        <v>1491718.375</v>
      </c>
      <c r="EH112">
        <v>8352157</v>
      </c>
      <c r="EI112">
        <v>2864657.5</v>
      </c>
      <c r="EJ112">
        <v>9149838</v>
      </c>
      <c r="EK112">
        <v>2527826</v>
      </c>
      <c r="EL112">
        <v>5395926.5</v>
      </c>
      <c r="EM112">
        <v>1599708.625</v>
      </c>
      <c r="EN112">
        <v>952622.25</v>
      </c>
      <c r="EO112">
        <v>3587801</v>
      </c>
      <c r="EP112">
        <v>753375</v>
      </c>
      <c r="EQ112">
        <v>421291.59399999998</v>
      </c>
      <c r="ER112">
        <v>69319.289000000004</v>
      </c>
      <c r="ES112">
        <v>391417.31199999998</v>
      </c>
      <c r="ET112">
        <v>17308858</v>
      </c>
      <c r="EU112">
        <v>1013215.625</v>
      </c>
      <c r="EV112">
        <v>803806.375</v>
      </c>
      <c r="EW112">
        <v>4023660</v>
      </c>
      <c r="EX112">
        <v>3166644.5</v>
      </c>
      <c r="EY112">
        <v>1294826.375</v>
      </c>
      <c r="EZ112">
        <v>19339458</v>
      </c>
      <c r="FA112">
        <v>2545359</v>
      </c>
      <c r="FB112">
        <v>6012829.5</v>
      </c>
      <c r="FC112">
        <v>498795.56199999998</v>
      </c>
      <c r="FD112">
        <v>1855942.75</v>
      </c>
      <c r="FE112">
        <v>622743</v>
      </c>
      <c r="FF112">
        <v>10729024</v>
      </c>
      <c r="FG112">
        <v>1926326.25</v>
      </c>
      <c r="FH112">
        <v>5032554</v>
      </c>
      <c r="FI112">
        <v>8024718</v>
      </c>
      <c r="FJ112">
        <v>8905384</v>
      </c>
      <c r="FK112">
        <v>1135841.625</v>
      </c>
      <c r="FL112">
        <v>1028300.438</v>
      </c>
      <c r="FM112">
        <v>787598.875</v>
      </c>
      <c r="FN112">
        <v>321221.625</v>
      </c>
      <c r="FO112">
        <v>943913.125</v>
      </c>
      <c r="FP112">
        <v>3410206.25</v>
      </c>
      <c r="FQ112">
        <v>8282827.5</v>
      </c>
      <c r="FR112">
        <v>1344826.125</v>
      </c>
      <c r="FS112">
        <v>1058682.5</v>
      </c>
      <c r="FT112">
        <v>1288670.375</v>
      </c>
      <c r="FU112">
        <v>2883709.25</v>
      </c>
      <c r="FV112">
        <v>1946485.5</v>
      </c>
      <c r="FW112">
        <v>1894397.125</v>
      </c>
      <c r="FX112">
        <v>930294.25</v>
      </c>
      <c r="FY112">
        <v>4217021.5</v>
      </c>
      <c r="FZ112">
        <v>1703443.625</v>
      </c>
      <c r="GA112">
        <v>5451752.5</v>
      </c>
      <c r="GB112">
        <v>675000.93799999997</v>
      </c>
      <c r="GC112">
        <v>2142644.5</v>
      </c>
      <c r="GD112">
        <v>82041.952999999994</v>
      </c>
      <c r="GE112">
        <v>3252875.25</v>
      </c>
      <c r="GF112">
        <v>3804.194</v>
      </c>
      <c r="GG112">
        <v>310973.68800000002</v>
      </c>
      <c r="GH112">
        <v>1726444.5</v>
      </c>
      <c r="GI112">
        <v>5254595</v>
      </c>
      <c r="GJ112">
        <v>866675.68799999997</v>
      </c>
      <c r="GK112">
        <v>528974.93799999997</v>
      </c>
      <c r="GL112">
        <v>262079.5</v>
      </c>
      <c r="GM112">
        <v>1164495.5</v>
      </c>
      <c r="GN112">
        <v>3060216.25</v>
      </c>
      <c r="GO112">
        <v>702004.5</v>
      </c>
      <c r="GP112">
        <v>381075.93800000002</v>
      </c>
      <c r="GQ112">
        <v>185668.484</v>
      </c>
      <c r="GR112">
        <v>1165948.25</v>
      </c>
      <c r="GS112">
        <v>590584.93799999997</v>
      </c>
      <c r="GT112">
        <v>794670.06200000003</v>
      </c>
      <c r="GU112">
        <v>729273.31200000003</v>
      </c>
      <c r="GV112">
        <v>3050732.5</v>
      </c>
      <c r="GW112">
        <v>590366.125</v>
      </c>
      <c r="GX112">
        <v>1321494</v>
      </c>
      <c r="GY112">
        <v>650182.68799999997</v>
      </c>
      <c r="GZ112">
        <v>3615492.5</v>
      </c>
      <c r="HA112">
        <v>459777.375</v>
      </c>
      <c r="HB112">
        <v>2806356.75</v>
      </c>
      <c r="HC112">
        <v>1198066.375</v>
      </c>
      <c r="HD112">
        <v>419921.68800000002</v>
      </c>
      <c r="HE112">
        <v>960097.93799999997</v>
      </c>
      <c r="HF112">
        <v>899250.875</v>
      </c>
      <c r="HG112">
        <v>1698563.75</v>
      </c>
      <c r="HH112">
        <v>215354.53099999999</v>
      </c>
      <c r="HI112">
        <v>336295.28100000002</v>
      </c>
      <c r="HJ112">
        <v>10101.992</v>
      </c>
      <c r="HK112">
        <v>648369.625</v>
      </c>
      <c r="HL112">
        <v>508018.53100000002</v>
      </c>
      <c r="HM112">
        <v>3031057.25</v>
      </c>
      <c r="HN112">
        <v>1013324.562</v>
      </c>
      <c r="HO112">
        <v>572075.68799999997</v>
      </c>
      <c r="HP112">
        <v>209513.25</v>
      </c>
      <c r="HQ112">
        <v>603550.43799999997</v>
      </c>
      <c r="HR112">
        <v>1226788.5</v>
      </c>
      <c r="HS112">
        <v>1093492.5</v>
      </c>
      <c r="HT112">
        <v>1071502.75</v>
      </c>
      <c r="HU112">
        <v>96756.648000000001</v>
      </c>
      <c r="HV112">
        <v>2239305.75</v>
      </c>
      <c r="HW112">
        <v>2440686.25</v>
      </c>
      <c r="HX112">
        <v>91715.633000000002</v>
      </c>
      <c r="HY112">
        <v>104241.008</v>
      </c>
      <c r="HZ112">
        <v>84843.218999999997</v>
      </c>
      <c r="IA112">
        <v>335511.03100000002</v>
      </c>
      <c r="IB112">
        <v>3127555.25</v>
      </c>
      <c r="IC112">
        <v>1352760.25</v>
      </c>
      <c r="ID112">
        <v>327860.15600000002</v>
      </c>
      <c r="IE112">
        <v>1283434.375</v>
      </c>
      <c r="IF112">
        <v>25412.473000000002</v>
      </c>
      <c r="IG112">
        <v>304277.81199999998</v>
      </c>
      <c r="IH112">
        <v>1628953</v>
      </c>
      <c r="II112">
        <v>396880.31199999998</v>
      </c>
      <c r="IJ112">
        <v>1352235.25</v>
      </c>
      <c r="IK112">
        <v>621187.06200000003</v>
      </c>
      <c r="IL112">
        <v>853136.625</v>
      </c>
      <c r="IM112">
        <v>296619.75</v>
      </c>
      <c r="IN112">
        <v>428242.21899999998</v>
      </c>
      <c r="IO112">
        <v>189277.34400000001</v>
      </c>
      <c r="IP112">
        <v>753393.68799999997</v>
      </c>
      <c r="IQ112">
        <v>618561.625</v>
      </c>
      <c r="IR112" s="2">
        <v>14861.688</v>
      </c>
      <c r="IS112">
        <v>158180.875</v>
      </c>
      <c r="IT112" s="2">
        <v>173754.5</v>
      </c>
      <c r="IU112">
        <v>32199.588</v>
      </c>
      <c r="IV112">
        <v>34713.163999999997</v>
      </c>
    </row>
    <row r="113" spans="1:256" x14ac:dyDescent="0.15">
      <c r="A113">
        <v>22581.636999999999</v>
      </c>
      <c r="B113">
        <v>28943.812000000002</v>
      </c>
      <c r="C113">
        <v>2693.5590000000002</v>
      </c>
      <c r="D113">
        <v>65734.687999999995</v>
      </c>
      <c r="E113">
        <v>6592.8549999999996</v>
      </c>
      <c r="F113">
        <v>635083.625</v>
      </c>
      <c r="G113">
        <v>196119.75</v>
      </c>
      <c r="H113">
        <v>239555.016</v>
      </c>
      <c r="I113">
        <v>186718.96900000001</v>
      </c>
      <c r="J113">
        <v>1695432.5</v>
      </c>
      <c r="K113">
        <v>1387531.75</v>
      </c>
      <c r="L113">
        <v>652842</v>
      </c>
      <c r="M113">
        <v>1558147.75</v>
      </c>
      <c r="N113">
        <v>141158.40599999999</v>
      </c>
      <c r="O113">
        <v>20918.226999999999</v>
      </c>
      <c r="P113">
        <v>1205816.375</v>
      </c>
      <c r="Q113">
        <v>3562186</v>
      </c>
      <c r="R113">
        <v>1349353.125</v>
      </c>
      <c r="S113">
        <v>1504953.625</v>
      </c>
      <c r="T113">
        <v>235052.40599999999</v>
      </c>
      <c r="U113">
        <v>1147321.5</v>
      </c>
      <c r="V113">
        <v>1697632</v>
      </c>
      <c r="W113">
        <v>4013754.75</v>
      </c>
      <c r="X113">
        <v>1389951.25</v>
      </c>
      <c r="Y113">
        <v>818448.56200000003</v>
      </c>
      <c r="Z113">
        <v>466531.625</v>
      </c>
      <c r="AA113">
        <v>96449.57</v>
      </c>
      <c r="AB113">
        <v>4305612.5</v>
      </c>
      <c r="AC113">
        <v>503820.68800000002</v>
      </c>
      <c r="AD113">
        <v>1640961.5</v>
      </c>
      <c r="AE113">
        <v>821925.875</v>
      </c>
      <c r="AF113">
        <v>1147999.5</v>
      </c>
      <c r="AG113">
        <v>2694309.25</v>
      </c>
      <c r="AH113">
        <v>1889435.625</v>
      </c>
      <c r="AI113">
        <v>134575.25</v>
      </c>
      <c r="AJ113">
        <v>992314.18799999997</v>
      </c>
      <c r="AK113">
        <v>562651</v>
      </c>
      <c r="AL113">
        <v>1314903.375</v>
      </c>
      <c r="AM113">
        <v>277846.21899999998</v>
      </c>
      <c r="AN113">
        <v>3184313.25</v>
      </c>
      <c r="AO113">
        <v>646030.875</v>
      </c>
      <c r="AP113">
        <v>996016.5</v>
      </c>
      <c r="AQ113">
        <v>1547096.25</v>
      </c>
      <c r="AR113">
        <v>504069.68800000002</v>
      </c>
      <c r="AS113">
        <v>10335859</v>
      </c>
      <c r="AT113">
        <v>1684407</v>
      </c>
      <c r="AU113">
        <v>993963.375</v>
      </c>
      <c r="AV113">
        <v>2906600.5</v>
      </c>
      <c r="AW113">
        <v>471244.90600000002</v>
      </c>
      <c r="AX113">
        <v>786934.5</v>
      </c>
      <c r="AY113">
        <v>1340474.25</v>
      </c>
      <c r="AZ113">
        <v>2428289.75</v>
      </c>
      <c r="BA113">
        <v>412319.75</v>
      </c>
      <c r="BB113">
        <v>1322528.75</v>
      </c>
      <c r="BC113">
        <v>4873030.5</v>
      </c>
      <c r="BD113">
        <v>3549367</v>
      </c>
      <c r="BE113">
        <v>123283.984</v>
      </c>
      <c r="BF113">
        <v>2179682.5</v>
      </c>
      <c r="BG113">
        <v>1744208.75</v>
      </c>
      <c r="BH113">
        <v>5375460</v>
      </c>
      <c r="BI113">
        <v>1259012.875</v>
      </c>
      <c r="BJ113">
        <v>1541903.625</v>
      </c>
      <c r="BK113">
        <v>928594.625</v>
      </c>
      <c r="BL113">
        <v>2276797.5</v>
      </c>
      <c r="BM113">
        <v>8952499</v>
      </c>
      <c r="BN113">
        <v>3524337.5</v>
      </c>
      <c r="BO113">
        <v>2399429.25</v>
      </c>
      <c r="BP113">
        <v>78969.702999999994</v>
      </c>
      <c r="BQ113">
        <v>1219676.875</v>
      </c>
      <c r="BR113">
        <v>744504.625</v>
      </c>
      <c r="BS113">
        <v>361358.93800000002</v>
      </c>
      <c r="BT113">
        <v>4811592</v>
      </c>
      <c r="BU113">
        <v>6153084</v>
      </c>
      <c r="BV113">
        <v>4738432</v>
      </c>
      <c r="BW113">
        <v>2844605</v>
      </c>
      <c r="BX113">
        <v>555127.93799999997</v>
      </c>
      <c r="BY113">
        <v>1601375.625</v>
      </c>
      <c r="BZ113">
        <v>360509.06199999998</v>
      </c>
      <c r="CA113">
        <v>4378346</v>
      </c>
      <c r="CB113">
        <v>5418293.5</v>
      </c>
      <c r="CC113">
        <v>1915251.875</v>
      </c>
      <c r="CD113">
        <v>3608526.75</v>
      </c>
      <c r="CE113">
        <v>4641227.5</v>
      </c>
      <c r="CF113">
        <v>3962176</v>
      </c>
      <c r="CG113">
        <v>700972.68799999997</v>
      </c>
      <c r="CH113">
        <v>894925.5</v>
      </c>
      <c r="CI113">
        <v>862394.375</v>
      </c>
      <c r="CJ113">
        <v>1814246.25</v>
      </c>
      <c r="CK113">
        <v>7862840</v>
      </c>
      <c r="CL113">
        <v>12789410</v>
      </c>
      <c r="CM113">
        <v>7002897.5</v>
      </c>
      <c r="CN113">
        <v>4095293</v>
      </c>
      <c r="CO113">
        <v>3093774.75</v>
      </c>
      <c r="CP113">
        <v>388033.81199999998</v>
      </c>
      <c r="CQ113">
        <v>108416.29700000001</v>
      </c>
      <c r="CR113">
        <v>5615142</v>
      </c>
      <c r="CS113">
        <v>6701156</v>
      </c>
      <c r="CT113">
        <v>483157.06199999998</v>
      </c>
      <c r="CU113">
        <v>1268438.5</v>
      </c>
      <c r="CV113">
        <v>4080592.25</v>
      </c>
      <c r="CW113">
        <v>1253312.5</v>
      </c>
      <c r="CX113">
        <v>8114804.5</v>
      </c>
      <c r="CY113">
        <v>9523264</v>
      </c>
      <c r="CZ113">
        <v>1254015.25</v>
      </c>
      <c r="DA113">
        <v>1116280.5</v>
      </c>
      <c r="DB113">
        <v>9202473</v>
      </c>
      <c r="DC113">
        <v>2699001</v>
      </c>
      <c r="DD113">
        <v>5555621</v>
      </c>
      <c r="DE113">
        <v>711869.43799999997</v>
      </c>
      <c r="DF113">
        <v>2111317</v>
      </c>
      <c r="DG113">
        <v>1114385.25</v>
      </c>
      <c r="DH113">
        <v>285138.93800000002</v>
      </c>
      <c r="DI113">
        <v>4201553.5</v>
      </c>
      <c r="DJ113">
        <v>1174444.875</v>
      </c>
      <c r="DK113">
        <v>3340808.25</v>
      </c>
      <c r="DL113">
        <v>1542866.125</v>
      </c>
      <c r="DM113">
        <v>2691589.75</v>
      </c>
      <c r="DN113">
        <v>7355882.5</v>
      </c>
      <c r="DO113">
        <v>6370970.5</v>
      </c>
      <c r="DP113">
        <v>84640.047000000006</v>
      </c>
      <c r="DQ113">
        <v>17610386</v>
      </c>
      <c r="DR113">
        <v>3810661</v>
      </c>
      <c r="DS113">
        <v>3174564.25</v>
      </c>
      <c r="DT113">
        <v>671574.43799999997</v>
      </c>
      <c r="DU113">
        <v>2746486</v>
      </c>
      <c r="DV113" s="2">
        <v>1514746.5</v>
      </c>
      <c r="DW113">
        <v>6339178.5</v>
      </c>
      <c r="DX113">
        <v>6806041.5</v>
      </c>
      <c r="DY113" s="1">
        <v>2588497.75</v>
      </c>
      <c r="DZ113">
        <v>1511348.625</v>
      </c>
      <c r="EA113">
        <v>2094056</v>
      </c>
      <c r="EB113" s="2">
        <v>7845486.5</v>
      </c>
      <c r="EC113">
        <v>734275.125</v>
      </c>
      <c r="ED113">
        <v>10323273</v>
      </c>
      <c r="EE113">
        <v>3910102.5</v>
      </c>
      <c r="EF113">
        <v>1552304.625</v>
      </c>
      <c r="EG113">
        <v>615687.125</v>
      </c>
      <c r="EH113">
        <v>696907.625</v>
      </c>
      <c r="EI113">
        <v>790319.81200000003</v>
      </c>
      <c r="EJ113">
        <v>12308132</v>
      </c>
      <c r="EK113">
        <v>4723638.5</v>
      </c>
      <c r="EL113">
        <v>2857875</v>
      </c>
      <c r="EM113">
        <v>1811714.25</v>
      </c>
      <c r="EN113">
        <v>3355426.5</v>
      </c>
      <c r="EO113" s="2">
        <v>9426880</v>
      </c>
      <c r="EP113">
        <v>2827241.75</v>
      </c>
      <c r="EQ113">
        <v>4314098</v>
      </c>
      <c r="ER113">
        <v>2043427.75</v>
      </c>
      <c r="ES113">
        <v>7521806.5</v>
      </c>
      <c r="ET113">
        <v>9145565</v>
      </c>
      <c r="EU113">
        <v>3144409.75</v>
      </c>
      <c r="EV113">
        <v>2059799.25</v>
      </c>
      <c r="EW113">
        <v>198413.875</v>
      </c>
      <c r="EX113">
        <v>174241.46900000001</v>
      </c>
      <c r="EY113">
        <v>4276514</v>
      </c>
      <c r="EZ113">
        <v>578833.125</v>
      </c>
      <c r="FA113">
        <v>3125325.75</v>
      </c>
      <c r="FB113">
        <v>6950361.5</v>
      </c>
      <c r="FC113">
        <v>12037082</v>
      </c>
      <c r="FD113">
        <v>2711373.5</v>
      </c>
      <c r="FE113">
        <v>3354380</v>
      </c>
      <c r="FF113">
        <v>2650228.25</v>
      </c>
      <c r="FG113">
        <v>244495.78099999999</v>
      </c>
      <c r="FH113">
        <v>1220319.75</v>
      </c>
      <c r="FI113">
        <v>2407544.75</v>
      </c>
      <c r="FJ113">
        <v>1046906.062</v>
      </c>
      <c r="FK113">
        <v>6633322</v>
      </c>
      <c r="FL113">
        <v>8086428</v>
      </c>
      <c r="FM113">
        <v>741075.875</v>
      </c>
      <c r="FN113">
        <v>4763474</v>
      </c>
      <c r="FO113">
        <v>1933373.5</v>
      </c>
      <c r="FP113">
        <v>2114781.5</v>
      </c>
      <c r="FQ113">
        <v>806956.06200000003</v>
      </c>
      <c r="FR113">
        <v>1470479.75</v>
      </c>
      <c r="FS113">
        <v>763171.56200000003</v>
      </c>
      <c r="FT113">
        <v>2564884.5</v>
      </c>
      <c r="FU113">
        <v>3425820.25</v>
      </c>
      <c r="FV113">
        <v>1817303.75</v>
      </c>
      <c r="FW113">
        <v>1550129.375</v>
      </c>
      <c r="FX113">
        <v>422066.90600000002</v>
      </c>
      <c r="FY113">
        <v>2698126.5</v>
      </c>
      <c r="FZ113">
        <v>5257613.5</v>
      </c>
      <c r="GA113">
        <v>4582447.5</v>
      </c>
      <c r="GB113">
        <v>1429990.75</v>
      </c>
      <c r="GC113">
        <v>2888821</v>
      </c>
      <c r="GD113">
        <v>3739.4769999999999</v>
      </c>
      <c r="GE113">
        <v>1927444</v>
      </c>
      <c r="GF113">
        <v>4788957</v>
      </c>
      <c r="GG113">
        <v>231330</v>
      </c>
      <c r="GH113">
        <v>13486840</v>
      </c>
      <c r="GI113">
        <v>664550.18799999997</v>
      </c>
      <c r="GJ113">
        <v>3216981.25</v>
      </c>
      <c r="GK113">
        <v>1250519.875</v>
      </c>
      <c r="GL113">
        <v>2088585.5</v>
      </c>
      <c r="GM113">
        <v>1104502.625</v>
      </c>
      <c r="GN113">
        <v>3072777.5</v>
      </c>
      <c r="GO113">
        <v>2548740</v>
      </c>
      <c r="GP113">
        <v>1946928.25</v>
      </c>
      <c r="GQ113">
        <v>3852077.5</v>
      </c>
      <c r="GR113">
        <v>204364.18799999999</v>
      </c>
      <c r="GS113">
        <v>1915338.75</v>
      </c>
      <c r="GT113">
        <v>589090.75</v>
      </c>
      <c r="GU113">
        <v>6090903</v>
      </c>
      <c r="GV113">
        <v>640499.25</v>
      </c>
      <c r="GW113">
        <v>2761501</v>
      </c>
      <c r="GX113">
        <v>42043.550999999999</v>
      </c>
      <c r="GY113">
        <v>2890804.75</v>
      </c>
      <c r="GZ113">
        <v>3635315</v>
      </c>
      <c r="HA113">
        <v>127188.875</v>
      </c>
      <c r="HB113">
        <v>2390365.5</v>
      </c>
      <c r="HC113">
        <v>4009035.75</v>
      </c>
      <c r="HD113">
        <v>351735.31199999998</v>
      </c>
      <c r="HE113">
        <v>1998840.125</v>
      </c>
      <c r="HF113">
        <v>1492322.375</v>
      </c>
      <c r="HG113">
        <v>2163689</v>
      </c>
      <c r="HH113">
        <v>564049.5</v>
      </c>
      <c r="HI113">
        <v>1115728.75</v>
      </c>
      <c r="HJ113">
        <v>2459999.25</v>
      </c>
      <c r="HK113">
        <v>5790820.5</v>
      </c>
      <c r="HL113">
        <v>285641.15600000002</v>
      </c>
      <c r="HM113">
        <v>461471.75</v>
      </c>
      <c r="HN113">
        <v>2611785.5</v>
      </c>
      <c r="HO113">
        <v>1757231.625</v>
      </c>
      <c r="HP113">
        <v>2541159.5</v>
      </c>
      <c r="HQ113">
        <v>276757.15600000002</v>
      </c>
      <c r="HR113">
        <v>1578364.75</v>
      </c>
      <c r="HS113">
        <v>3833555</v>
      </c>
      <c r="HT113">
        <v>865241.56200000003</v>
      </c>
      <c r="HU113">
        <v>2480296</v>
      </c>
      <c r="HV113">
        <v>324304.09399999998</v>
      </c>
      <c r="HW113">
        <v>380535.31199999998</v>
      </c>
      <c r="HX113">
        <v>497668.93800000002</v>
      </c>
      <c r="HY113">
        <v>516339.18800000002</v>
      </c>
      <c r="HZ113">
        <v>1915587.75</v>
      </c>
      <c r="IA113">
        <v>767131.125</v>
      </c>
      <c r="IB113">
        <v>486927.40600000002</v>
      </c>
      <c r="IC113">
        <v>153744.359</v>
      </c>
      <c r="ID113">
        <v>194857.016</v>
      </c>
      <c r="IE113">
        <v>1876426.625</v>
      </c>
      <c r="IF113">
        <v>632080.06200000003</v>
      </c>
      <c r="IG113">
        <v>468253.375</v>
      </c>
      <c r="IH113">
        <v>146926.625</v>
      </c>
      <c r="II113">
        <v>109130.484</v>
      </c>
      <c r="IJ113">
        <v>65545.733999999997</v>
      </c>
      <c r="IK113">
        <v>395952.31199999998</v>
      </c>
      <c r="IL113">
        <v>247094.70300000001</v>
      </c>
      <c r="IM113">
        <v>1429715.5</v>
      </c>
      <c r="IN113">
        <v>811818.375</v>
      </c>
      <c r="IO113">
        <v>296901.78100000002</v>
      </c>
      <c r="IP113">
        <v>72878.695000000007</v>
      </c>
      <c r="IQ113">
        <v>369899.28100000002</v>
      </c>
      <c r="IR113">
        <v>678304.375</v>
      </c>
      <c r="IS113">
        <v>227707.40599999999</v>
      </c>
      <c r="IT113">
        <v>27194.076000000001</v>
      </c>
      <c r="IU113">
        <v>52620.663999999997</v>
      </c>
      <c r="IV113">
        <v>16903.48</v>
      </c>
    </row>
    <row r="114" spans="1:256" x14ac:dyDescent="0.15">
      <c r="A114">
        <v>1902.604</v>
      </c>
      <c r="B114">
        <v>23695.258000000002</v>
      </c>
      <c r="C114">
        <v>53796.226999999999</v>
      </c>
      <c r="D114">
        <v>64659.190999999999</v>
      </c>
      <c r="E114">
        <v>159982.766</v>
      </c>
      <c r="F114">
        <v>67453.554999999993</v>
      </c>
      <c r="G114">
        <v>179083.54699999999</v>
      </c>
      <c r="H114">
        <v>1717240.625</v>
      </c>
      <c r="I114">
        <v>451384.21899999998</v>
      </c>
      <c r="J114">
        <v>362183.28100000002</v>
      </c>
      <c r="K114">
        <v>1437922.75</v>
      </c>
      <c r="L114">
        <v>941918.75</v>
      </c>
      <c r="M114">
        <v>3900601.5</v>
      </c>
      <c r="N114">
        <v>990247.75</v>
      </c>
      <c r="O114">
        <v>692658.43799999997</v>
      </c>
      <c r="P114">
        <v>851736.18799999997</v>
      </c>
      <c r="Q114">
        <v>154814.234</v>
      </c>
      <c r="R114">
        <v>769373.81200000003</v>
      </c>
      <c r="S114">
        <v>1137400</v>
      </c>
      <c r="T114">
        <v>449826.09399999998</v>
      </c>
      <c r="U114">
        <v>40445.160000000003</v>
      </c>
      <c r="V114">
        <v>1380388.75</v>
      </c>
      <c r="W114">
        <v>183577.641</v>
      </c>
      <c r="X114">
        <v>3522171.25</v>
      </c>
      <c r="Y114">
        <v>1198927.375</v>
      </c>
      <c r="Z114">
        <v>1508348.75</v>
      </c>
      <c r="AA114">
        <v>1799295</v>
      </c>
      <c r="AB114">
        <v>888942.625</v>
      </c>
      <c r="AC114">
        <v>612828.875</v>
      </c>
      <c r="AD114">
        <v>1719059.75</v>
      </c>
      <c r="AE114">
        <v>1853825.875</v>
      </c>
      <c r="AF114">
        <v>6241820</v>
      </c>
      <c r="AG114">
        <v>70952.085999999996</v>
      </c>
      <c r="AH114">
        <v>326324.53100000002</v>
      </c>
      <c r="AI114">
        <v>1730772.875</v>
      </c>
      <c r="AJ114">
        <v>4445017.5</v>
      </c>
      <c r="AK114">
        <v>1506113.625</v>
      </c>
      <c r="AL114">
        <v>1769790.25</v>
      </c>
      <c r="AM114">
        <v>989732.625</v>
      </c>
      <c r="AN114">
        <v>710877.625</v>
      </c>
      <c r="AO114">
        <v>3557599</v>
      </c>
      <c r="AP114">
        <v>487506.65600000002</v>
      </c>
      <c r="AQ114">
        <v>995508.81200000003</v>
      </c>
      <c r="AR114">
        <v>15310.861999999999</v>
      </c>
      <c r="AS114">
        <v>262250.71899999998</v>
      </c>
      <c r="AT114">
        <v>916620.75</v>
      </c>
      <c r="AU114">
        <v>388343.40600000002</v>
      </c>
      <c r="AV114">
        <v>2220214.5</v>
      </c>
      <c r="AW114">
        <v>3704272.5</v>
      </c>
      <c r="AX114">
        <v>3103415</v>
      </c>
      <c r="AY114">
        <v>6020581</v>
      </c>
      <c r="AZ114">
        <v>516696.93800000002</v>
      </c>
      <c r="BA114">
        <v>187853.734</v>
      </c>
      <c r="BB114">
        <v>2025278.875</v>
      </c>
      <c r="BC114">
        <v>730985.31200000003</v>
      </c>
      <c r="BD114">
        <v>3626318.5</v>
      </c>
      <c r="BE114">
        <v>1848836.625</v>
      </c>
      <c r="BF114">
        <v>1396238.625</v>
      </c>
      <c r="BG114">
        <v>2481864.75</v>
      </c>
      <c r="BH114">
        <v>169208.68799999999</v>
      </c>
      <c r="BI114">
        <v>2583961.75</v>
      </c>
      <c r="BJ114">
        <v>2346172.25</v>
      </c>
      <c r="BK114">
        <v>2032611.375</v>
      </c>
      <c r="BL114">
        <v>2026170.5</v>
      </c>
      <c r="BM114">
        <v>25465.153999999999</v>
      </c>
      <c r="BN114">
        <v>862767.31200000003</v>
      </c>
      <c r="BO114">
        <v>4275629</v>
      </c>
      <c r="BP114">
        <v>4992343</v>
      </c>
      <c r="BQ114">
        <v>1575799.5</v>
      </c>
      <c r="BR114">
        <v>1478470.75</v>
      </c>
      <c r="BS114">
        <v>3010708.5</v>
      </c>
      <c r="BT114">
        <v>2331681.5</v>
      </c>
      <c r="BU114">
        <v>2941508.75</v>
      </c>
      <c r="BV114">
        <v>1330422.5</v>
      </c>
      <c r="BW114">
        <v>2639669.75</v>
      </c>
      <c r="BX114">
        <v>513171.81199999998</v>
      </c>
      <c r="BY114">
        <v>7177002</v>
      </c>
      <c r="BZ114">
        <v>9519914</v>
      </c>
      <c r="CA114">
        <v>2260529.5</v>
      </c>
      <c r="CB114">
        <v>515604.06199999998</v>
      </c>
      <c r="CC114">
        <v>5467461</v>
      </c>
      <c r="CD114">
        <v>869193.75</v>
      </c>
      <c r="CE114">
        <v>9251820</v>
      </c>
      <c r="CF114">
        <v>565618.31200000003</v>
      </c>
      <c r="CG114">
        <v>1931841.5</v>
      </c>
      <c r="CH114">
        <v>1460959.5</v>
      </c>
      <c r="CI114">
        <v>1364250.875</v>
      </c>
      <c r="CJ114">
        <v>19396.330000000002</v>
      </c>
      <c r="CK114">
        <v>1154023</v>
      </c>
      <c r="CL114">
        <v>3287836</v>
      </c>
      <c r="CM114">
        <v>2400128</v>
      </c>
      <c r="CN114">
        <v>548785.25</v>
      </c>
      <c r="CO114">
        <v>526476.06200000003</v>
      </c>
      <c r="CP114">
        <v>6953459</v>
      </c>
      <c r="CQ114">
        <v>6120136.5</v>
      </c>
      <c r="CR114">
        <v>2880581</v>
      </c>
      <c r="CS114">
        <v>2177542</v>
      </c>
      <c r="CT114">
        <v>8255354</v>
      </c>
      <c r="CU114">
        <v>2200115.25</v>
      </c>
      <c r="CV114">
        <v>6242613</v>
      </c>
      <c r="CW114">
        <v>1747652.75</v>
      </c>
      <c r="CX114">
        <v>1098126.5</v>
      </c>
      <c r="CY114">
        <v>3033607</v>
      </c>
      <c r="CZ114">
        <v>4739790.5</v>
      </c>
      <c r="DA114">
        <v>4932224</v>
      </c>
      <c r="DB114">
        <v>1526367.5</v>
      </c>
      <c r="DC114">
        <v>1663399.875</v>
      </c>
      <c r="DD114">
        <v>7159617</v>
      </c>
      <c r="DE114">
        <v>9694257</v>
      </c>
      <c r="DF114">
        <v>189506.375</v>
      </c>
      <c r="DG114">
        <v>8205481</v>
      </c>
      <c r="DH114">
        <v>2076371.875</v>
      </c>
      <c r="DI114">
        <v>4992203.5</v>
      </c>
      <c r="DJ114">
        <v>11412.817999999999</v>
      </c>
      <c r="DK114">
        <v>7557.9920000000002</v>
      </c>
      <c r="DL114">
        <v>295780.75</v>
      </c>
      <c r="DM114">
        <v>5560627.5</v>
      </c>
      <c r="DN114">
        <v>567100.56200000003</v>
      </c>
      <c r="DO114">
        <v>2734722.75</v>
      </c>
      <c r="DP114">
        <v>2194448</v>
      </c>
      <c r="DQ114">
        <v>7474751.5</v>
      </c>
      <c r="DR114">
        <v>6931649.5</v>
      </c>
      <c r="DS114">
        <v>17755896</v>
      </c>
      <c r="DT114" s="2">
        <v>2538307</v>
      </c>
      <c r="DU114">
        <v>426757.78100000002</v>
      </c>
      <c r="DV114">
        <v>2299308.5</v>
      </c>
      <c r="DW114">
        <v>9729401</v>
      </c>
      <c r="DX114">
        <v>6946037.5</v>
      </c>
      <c r="DY114" s="1">
        <v>10256000</v>
      </c>
      <c r="DZ114">
        <v>4375294</v>
      </c>
      <c r="EA114">
        <v>2333614.25</v>
      </c>
      <c r="EB114">
        <v>340359.5</v>
      </c>
      <c r="EC114">
        <v>3932144.5</v>
      </c>
      <c r="ED114">
        <v>6303398.5</v>
      </c>
      <c r="EE114">
        <v>3696056.75</v>
      </c>
      <c r="EF114">
        <v>2631146</v>
      </c>
      <c r="EG114">
        <v>10774380</v>
      </c>
      <c r="EH114">
        <v>4848725</v>
      </c>
      <c r="EI114">
        <v>3937739.25</v>
      </c>
      <c r="EJ114">
        <v>258326.81200000001</v>
      </c>
      <c r="EK114">
        <v>2206097</v>
      </c>
      <c r="EL114">
        <v>15035044</v>
      </c>
      <c r="EM114">
        <v>196120.609</v>
      </c>
      <c r="EN114">
        <v>4231130.5</v>
      </c>
      <c r="EO114" s="2">
        <v>21064012</v>
      </c>
      <c r="EP114">
        <v>9696973</v>
      </c>
      <c r="EQ114" s="2">
        <v>7272581</v>
      </c>
      <c r="ER114">
        <v>632228.875</v>
      </c>
      <c r="ES114">
        <v>2390542.25</v>
      </c>
      <c r="ET114">
        <v>3198700.25</v>
      </c>
      <c r="EU114">
        <v>15256854</v>
      </c>
      <c r="EV114">
        <v>2081680.5</v>
      </c>
      <c r="EW114">
        <v>3423341.5</v>
      </c>
      <c r="EX114">
        <v>9456375</v>
      </c>
      <c r="EY114">
        <v>1682871.25</v>
      </c>
      <c r="EZ114">
        <v>9132992</v>
      </c>
      <c r="FA114">
        <v>3467006.5</v>
      </c>
      <c r="FB114">
        <v>4582383</v>
      </c>
      <c r="FC114">
        <v>7369648.5</v>
      </c>
      <c r="FD114">
        <v>1967890.75</v>
      </c>
      <c r="FE114">
        <v>5147274</v>
      </c>
      <c r="FF114">
        <v>1079881.75</v>
      </c>
      <c r="FG114">
        <v>1672385.125</v>
      </c>
      <c r="FH114">
        <v>2830342.75</v>
      </c>
      <c r="FI114">
        <v>711840.75</v>
      </c>
      <c r="FJ114">
        <v>9726845</v>
      </c>
      <c r="FK114">
        <v>4179489.5</v>
      </c>
      <c r="FL114">
        <v>798913.875</v>
      </c>
      <c r="FM114">
        <v>1563106</v>
      </c>
      <c r="FN114">
        <v>6170761</v>
      </c>
      <c r="FO114">
        <v>566872.75</v>
      </c>
      <c r="FP114">
        <v>12442540</v>
      </c>
      <c r="FQ114">
        <v>372998.93800000002</v>
      </c>
      <c r="FR114">
        <v>922231.31200000003</v>
      </c>
      <c r="FS114">
        <v>4435443</v>
      </c>
      <c r="FT114">
        <v>2009120.625</v>
      </c>
      <c r="FU114">
        <v>585711.375</v>
      </c>
      <c r="FV114">
        <v>977565.43799999997</v>
      </c>
      <c r="FW114">
        <v>310412.15600000002</v>
      </c>
      <c r="FX114">
        <v>1299499.75</v>
      </c>
      <c r="FY114">
        <v>26993.73</v>
      </c>
      <c r="FZ114">
        <v>6161377.5</v>
      </c>
      <c r="GA114">
        <v>807677.93799999997</v>
      </c>
      <c r="GB114">
        <v>1088660.5</v>
      </c>
      <c r="GC114">
        <v>2306469</v>
      </c>
      <c r="GD114">
        <v>968036.18799999997</v>
      </c>
      <c r="GE114">
        <v>668708.43799999997</v>
      </c>
      <c r="GF114">
        <v>675714.56200000003</v>
      </c>
      <c r="GG114">
        <v>3292029</v>
      </c>
      <c r="GH114">
        <v>1093738</v>
      </c>
      <c r="GI114">
        <v>3649095.5</v>
      </c>
      <c r="GJ114">
        <v>57511.07</v>
      </c>
      <c r="GK114">
        <v>137361.42199999999</v>
      </c>
      <c r="GL114">
        <v>1163971.375</v>
      </c>
      <c r="GM114">
        <v>7868319.5</v>
      </c>
      <c r="GN114">
        <v>4362759</v>
      </c>
      <c r="GO114">
        <v>700451.875</v>
      </c>
      <c r="GP114">
        <v>198116.06200000001</v>
      </c>
      <c r="GQ114">
        <v>2274341.75</v>
      </c>
      <c r="GR114">
        <v>3645905.5</v>
      </c>
      <c r="GS114">
        <v>837117.375</v>
      </c>
      <c r="GT114">
        <v>38219.358999999997</v>
      </c>
      <c r="GU114">
        <v>2008839.625</v>
      </c>
      <c r="GV114">
        <v>2201113.5</v>
      </c>
      <c r="GW114">
        <v>63602.811999999998</v>
      </c>
      <c r="GX114">
        <v>147222.06200000001</v>
      </c>
      <c r="GY114">
        <v>1925244.5</v>
      </c>
      <c r="GZ114">
        <v>452470.625</v>
      </c>
      <c r="HA114">
        <v>1550033.625</v>
      </c>
      <c r="HB114">
        <v>2181573</v>
      </c>
      <c r="HC114">
        <v>1693433.625</v>
      </c>
      <c r="HD114">
        <v>1378780.75</v>
      </c>
      <c r="HE114">
        <v>628226.06200000003</v>
      </c>
      <c r="HF114">
        <v>664628.93799999997</v>
      </c>
      <c r="HG114">
        <v>645947.56200000003</v>
      </c>
      <c r="HH114">
        <v>3344382.25</v>
      </c>
      <c r="HI114">
        <v>2069242.125</v>
      </c>
      <c r="HJ114">
        <v>391906.375</v>
      </c>
      <c r="HK114">
        <v>912080.81200000003</v>
      </c>
      <c r="HL114">
        <v>1208948.625</v>
      </c>
      <c r="HM114">
        <v>271052.875</v>
      </c>
      <c r="HN114">
        <v>722445.5</v>
      </c>
      <c r="HO114">
        <v>3368507.5</v>
      </c>
      <c r="HP114">
        <v>498500.875</v>
      </c>
      <c r="HQ114">
        <v>1232047.5</v>
      </c>
      <c r="HR114">
        <v>748038.68799999997</v>
      </c>
      <c r="HS114">
        <v>356257.46899999998</v>
      </c>
      <c r="HT114">
        <v>2488782</v>
      </c>
      <c r="HU114">
        <v>89767.789000000004</v>
      </c>
      <c r="HV114">
        <v>1880692</v>
      </c>
      <c r="HW114">
        <v>96273.366999999998</v>
      </c>
      <c r="HX114">
        <v>638725.68799999997</v>
      </c>
      <c r="HY114">
        <v>322654.28100000002</v>
      </c>
      <c r="HZ114">
        <v>3079961.75</v>
      </c>
      <c r="IA114">
        <v>145813.45300000001</v>
      </c>
      <c r="IB114">
        <v>2588969.25</v>
      </c>
      <c r="IC114">
        <v>275547.84399999998</v>
      </c>
      <c r="ID114">
        <v>584541.625</v>
      </c>
      <c r="IE114">
        <v>1676889.625</v>
      </c>
      <c r="IF114">
        <v>273897.90600000002</v>
      </c>
      <c r="IG114">
        <v>1623726.875</v>
      </c>
      <c r="IH114">
        <v>1223320.75</v>
      </c>
      <c r="II114">
        <v>49978.101999999999</v>
      </c>
      <c r="IJ114">
        <v>1531143.625</v>
      </c>
      <c r="IK114">
        <v>769714.75</v>
      </c>
      <c r="IL114">
        <v>2363645.75</v>
      </c>
      <c r="IM114">
        <v>73675.437999999995</v>
      </c>
      <c r="IN114">
        <v>851122.25</v>
      </c>
      <c r="IO114">
        <v>61350.375</v>
      </c>
      <c r="IP114">
        <v>26033.713</v>
      </c>
      <c r="IQ114">
        <v>674410.25</v>
      </c>
      <c r="IR114">
        <v>236600.17199999999</v>
      </c>
      <c r="IS114">
        <v>99142.468999999997</v>
      </c>
      <c r="IT114">
        <v>6209.1660000000002</v>
      </c>
      <c r="IU114">
        <v>18002.688999999998</v>
      </c>
      <c r="IV114">
        <v>2818.3040000000001</v>
      </c>
    </row>
    <row r="115" spans="1:256" x14ac:dyDescent="0.15">
      <c r="A115">
        <v>22203.491999999998</v>
      </c>
      <c r="B115">
        <v>46122.491999999998</v>
      </c>
      <c r="C115">
        <v>5125.4589999999998</v>
      </c>
      <c r="D115">
        <v>30392.713</v>
      </c>
      <c r="E115">
        <v>32908.195</v>
      </c>
      <c r="F115">
        <v>84849.25</v>
      </c>
      <c r="G115">
        <v>56137.288999999997</v>
      </c>
      <c r="H115">
        <v>244260.96900000001</v>
      </c>
      <c r="I115">
        <v>104199.984</v>
      </c>
      <c r="J115">
        <v>1078383.75</v>
      </c>
      <c r="K115">
        <v>1135159.125</v>
      </c>
      <c r="L115">
        <v>3995433.5</v>
      </c>
      <c r="M115">
        <v>791631.25</v>
      </c>
      <c r="N115">
        <v>801557.06200000003</v>
      </c>
      <c r="O115">
        <v>514325.625</v>
      </c>
      <c r="P115">
        <v>634821.75</v>
      </c>
      <c r="Q115">
        <v>2165985.5</v>
      </c>
      <c r="R115">
        <v>2374753.5</v>
      </c>
      <c r="S115">
        <v>966943.125</v>
      </c>
      <c r="T115">
        <v>204935.67199999999</v>
      </c>
      <c r="U115">
        <v>599425.68799999997</v>
      </c>
      <c r="V115">
        <v>3214965.5</v>
      </c>
      <c r="W115">
        <v>2044927.875</v>
      </c>
      <c r="X115">
        <v>6081215</v>
      </c>
      <c r="Y115">
        <v>597037.93799999997</v>
      </c>
      <c r="Z115">
        <v>2722683</v>
      </c>
      <c r="AA115">
        <v>736323.875</v>
      </c>
      <c r="AB115">
        <v>297560.375</v>
      </c>
      <c r="AC115">
        <v>1593174.625</v>
      </c>
      <c r="AD115">
        <v>48754.805</v>
      </c>
      <c r="AE115">
        <v>3701288</v>
      </c>
      <c r="AF115">
        <v>191418.875</v>
      </c>
      <c r="AG115">
        <v>3144003.5</v>
      </c>
      <c r="AH115">
        <v>1200047.375</v>
      </c>
      <c r="AI115">
        <v>1779103.375</v>
      </c>
      <c r="AJ115">
        <v>1708081.25</v>
      </c>
      <c r="AK115">
        <v>1941072.125</v>
      </c>
      <c r="AL115">
        <v>86964.554999999993</v>
      </c>
      <c r="AM115">
        <v>1247056.375</v>
      </c>
      <c r="AN115">
        <v>223034.43799999999</v>
      </c>
      <c r="AO115">
        <v>1701311.875</v>
      </c>
      <c r="AP115">
        <v>2709204</v>
      </c>
      <c r="AQ115">
        <v>386677.56199999998</v>
      </c>
      <c r="AR115">
        <v>166947.92199999999</v>
      </c>
      <c r="AS115">
        <v>348866.40600000002</v>
      </c>
      <c r="AT115">
        <v>5915943.5</v>
      </c>
      <c r="AU115">
        <v>623162.75</v>
      </c>
      <c r="AV115">
        <v>1046681.125</v>
      </c>
      <c r="AW115">
        <v>1065313.75</v>
      </c>
      <c r="AX115">
        <v>2232604.5</v>
      </c>
      <c r="AY115">
        <v>2738662</v>
      </c>
      <c r="AZ115">
        <v>95331.125</v>
      </c>
      <c r="BA115">
        <v>1397450.25</v>
      </c>
      <c r="BB115">
        <v>1212360.375</v>
      </c>
      <c r="BC115">
        <v>912206.75</v>
      </c>
      <c r="BD115">
        <v>2207928.5</v>
      </c>
      <c r="BE115">
        <v>2055953.25</v>
      </c>
      <c r="BF115">
        <v>2593784</v>
      </c>
      <c r="BG115">
        <v>877536.625</v>
      </c>
      <c r="BH115">
        <v>2869698.25</v>
      </c>
      <c r="BI115">
        <v>1541337.75</v>
      </c>
      <c r="BJ115">
        <v>851987.75</v>
      </c>
      <c r="BK115">
        <v>5749281</v>
      </c>
      <c r="BL115">
        <v>468874.34399999998</v>
      </c>
      <c r="BM115">
        <v>892906.56200000003</v>
      </c>
      <c r="BN115">
        <v>2839068</v>
      </c>
      <c r="BO115">
        <v>4712684.5</v>
      </c>
      <c r="BP115">
        <v>508800.81199999998</v>
      </c>
      <c r="BQ115">
        <v>2990587.25</v>
      </c>
      <c r="BR115">
        <v>3808570.5</v>
      </c>
      <c r="BS115">
        <v>218064.516</v>
      </c>
      <c r="BT115">
        <v>59755.391000000003</v>
      </c>
      <c r="BU115">
        <v>5796976</v>
      </c>
      <c r="BV115">
        <v>1755207</v>
      </c>
      <c r="BW115">
        <v>2197691.75</v>
      </c>
      <c r="BX115">
        <v>4569642.5</v>
      </c>
      <c r="BY115">
        <v>10637923</v>
      </c>
      <c r="BZ115">
        <v>3979302.5</v>
      </c>
      <c r="CA115">
        <v>898191.125</v>
      </c>
      <c r="CB115">
        <v>5382607.5</v>
      </c>
      <c r="CC115">
        <v>3635655</v>
      </c>
      <c r="CD115">
        <v>3458200</v>
      </c>
      <c r="CE115">
        <v>560896.06200000003</v>
      </c>
      <c r="CF115">
        <v>2040172.625</v>
      </c>
      <c r="CG115">
        <v>714874.56200000003</v>
      </c>
      <c r="CH115">
        <v>3916725</v>
      </c>
      <c r="CI115">
        <v>1978878.75</v>
      </c>
      <c r="CJ115">
        <v>111763.18799999999</v>
      </c>
      <c r="CK115">
        <v>3683501</v>
      </c>
      <c r="CL115">
        <v>4373245</v>
      </c>
      <c r="CM115">
        <v>2643395</v>
      </c>
      <c r="CN115">
        <v>1479112.25</v>
      </c>
      <c r="CO115">
        <v>719776.43799999997</v>
      </c>
      <c r="CP115">
        <v>328033.84399999998</v>
      </c>
      <c r="CQ115">
        <v>875107.56200000003</v>
      </c>
      <c r="CR115">
        <v>964672</v>
      </c>
      <c r="CS115">
        <v>207930.21900000001</v>
      </c>
      <c r="CT115">
        <v>2167946.25</v>
      </c>
      <c r="CU115">
        <v>36286.851999999999</v>
      </c>
      <c r="CV115">
        <v>85788.531000000003</v>
      </c>
      <c r="CW115">
        <v>2196648</v>
      </c>
      <c r="CX115">
        <v>2413646.5</v>
      </c>
      <c r="CY115">
        <v>6772792</v>
      </c>
      <c r="CZ115">
        <v>6246919</v>
      </c>
      <c r="DA115">
        <v>2243070.25</v>
      </c>
      <c r="DB115">
        <v>1483028</v>
      </c>
      <c r="DC115">
        <v>10171654</v>
      </c>
      <c r="DD115">
        <v>3156013.25</v>
      </c>
      <c r="DE115">
        <v>5757116.5</v>
      </c>
      <c r="DF115">
        <v>7150006</v>
      </c>
      <c r="DG115">
        <v>757952.875</v>
      </c>
      <c r="DH115">
        <v>4211500.5</v>
      </c>
      <c r="DI115">
        <v>1712243</v>
      </c>
      <c r="DJ115">
        <v>164983.484</v>
      </c>
      <c r="DK115">
        <v>826438.625</v>
      </c>
      <c r="DL115">
        <v>1635181.5</v>
      </c>
      <c r="DM115">
        <v>741080.56200000003</v>
      </c>
      <c r="DN115">
        <v>320628.65600000002</v>
      </c>
      <c r="DO115" s="2">
        <v>1600303.5</v>
      </c>
      <c r="DP115">
        <v>1990715.875</v>
      </c>
      <c r="DQ115">
        <v>1191273.625</v>
      </c>
      <c r="DR115">
        <v>10910.785</v>
      </c>
      <c r="DS115">
        <v>6810948.5</v>
      </c>
      <c r="DT115">
        <v>5500501</v>
      </c>
      <c r="DU115">
        <v>4078415</v>
      </c>
      <c r="DV115">
        <v>149812.25</v>
      </c>
      <c r="DW115">
        <v>10882910</v>
      </c>
      <c r="DX115">
        <v>202540.125</v>
      </c>
      <c r="DY115" s="1">
        <v>4581585</v>
      </c>
      <c r="DZ115">
        <v>357471.43800000002</v>
      </c>
      <c r="EA115">
        <v>10846178</v>
      </c>
      <c r="EB115">
        <v>4425885</v>
      </c>
      <c r="EC115">
        <v>5392165</v>
      </c>
      <c r="ED115">
        <v>17841.662</v>
      </c>
      <c r="EE115">
        <v>1327383.25</v>
      </c>
      <c r="EF115">
        <v>5124552.5</v>
      </c>
      <c r="EG115">
        <v>5420108.5</v>
      </c>
      <c r="EH115">
        <v>6154191</v>
      </c>
      <c r="EI115">
        <v>575371.93799999997</v>
      </c>
      <c r="EJ115">
        <v>4779597</v>
      </c>
      <c r="EK115">
        <v>4384026.5</v>
      </c>
      <c r="EL115">
        <v>1699083.875</v>
      </c>
      <c r="EM115">
        <v>5115752.5</v>
      </c>
      <c r="EN115">
        <v>66240.226999999999</v>
      </c>
      <c r="EO115">
        <v>385360.125</v>
      </c>
      <c r="EP115">
        <v>1691328.5</v>
      </c>
      <c r="EQ115">
        <v>9082764</v>
      </c>
      <c r="ER115">
        <v>8922129</v>
      </c>
      <c r="ES115">
        <v>8043009</v>
      </c>
      <c r="ET115">
        <v>1634642.75</v>
      </c>
      <c r="EU115">
        <v>5538987.5</v>
      </c>
      <c r="EV115">
        <v>5085399</v>
      </c>
      <c r="EW115">
        <v>3737990</v>
      </c>
      <c r="EX115">
        <v>407420.75</v>
      </c>
      <c r="EY115">
        <v>1531526.75</v>
      </c>
      <c r="EZ115">
        <v>1472916</v>
      </c>
      <c r="FA115">
        <v>206334.68799999999</v>
      </c>
      <c r="FB115">
        <v>3982411.25</v>
      </c>
      <c r="FC115">
        <v>8499735</v>
      </c>
      <c r="FD115">
        <v>2605892</v>
      </c>
      <c r="FE115">
        <v>5442795.5</v>
      </c>
      <c r="FF115">
        <v>847276.125</v>
      </c>
      <c r="FG115">
        <v>814664.68799999997</v>
      </c>
      <c r="FH115">
        <v>915822.375</v>
      </c>
      <c r="FI115">
        <v>4660766.5</v>
      </c>
      <c r="FJ115">
        <v>4505302</v>
      </c>
      <c r="FK115">
        <v>3887085</v>
      </c>
      <c r="FL115">
        <v>158074.266</v>
      </c>
      <c r="FM115">
        <v>14243992</v>
      </c>
      <c r="FN115">
        <v>4299300</v>
      </c>
      <c r="FO115">
        <v>489983.93800000002</v>
      </c>
      <c r="FP115">
        <v>2566799</v>
      </c>
      <c r="FQ115">
        <v>6227452</v>
      </c>
      <c r="FR115">
        <v>229064.82800000001</v>
      </c>
      <c r="FS115">
        <v>1243667.5</v>
      </c>
      <c r="FT115">
        <v>726355.81200000003</v>
      </c>
      <c r="FU115">
        <v>2193559.5</v>
      </c>
      <c r="FV115">
        <v>266097.75</v>
      </c>
      <c r="FW115">
        <v>7601423</v>
      </c>
      <c r="FX115">
        <v>6235638</v>
      </c>
      <c r="FY115">
        <v>8715161</v>
      </c>
      <c r="FZ115">
        <v>711988.5</v>
      </c>
      <c r="GA115">
        <v>2690906.75</v>
      </c>
      <c r="GB115">
        <v>2257321.25</v>
      </c>
      <c r="GC115">
        <v>3636351.25</v>
      </c>
      <c r="GD115">
        <v>9263010</v>
      </c>
      <c r="GE115">
        <v>1960562.75</v>
      </c>
      <c r="GF115">
        <v>1043711.125</v>
      </c>
      <c r="GG115">
        <v>863405.875</v>
      </c>
      <c r="GH115">
        <v>2304066.5</v>
      </c>
      <c r="GI115">
        <v>1213265</v>
      </c>
      <c r="GJ115">
        <v>1916146.375</v>
      </c>
      <c r="GK115">
        <v>547586.625</v>
      </c>
      <c r="GL115">
        <v>182300.15599999999</v>
      </c>
      <c r="GM115">
        <v>136919.09400000001</v>
      </c>
      <c r="GN115">
        <v>1214444</v>
      </c>
      <c r="GO115">
        <v>1613755.5</v>
      </c>
      <c r="GP115">
        <v>4999288</v>
      </c>
      <c r="GQ115">
        <v>1024841.375</v>
      </c>
      <c r="GR115">
        <v>1144389</v>
      </c>
      <c r="GS115">
        <v>650006.625</v>
      </c>
      <c r="GT115">
        <v>1785536.875</v>
      </c>
      <c r="GU115">
        <v>1646259.25</v>
      </c>
      <c r="GV115">
        <v>3350081</v>
      </c>
      <c r="GW115">
        <v>1135634.75</v>
      </c>
      <c r="GX115">
        <v>1678436.75</v>
      </c>
      <c r="GY115">
        <v>868475.25</v>
      </c>
      <c r="GZ115">
        <v>423105.875</v>
      </c>
      <c r="HA115">
        <v>4527816</v>
      </c>
      <c r="HB115">
        <v>1461378.375</v>
      </c>
      <c r="HC115">
        <v>569855.93799999997</v>
      </c>
      <c r="HD115">
        <v>1146674.875</v>
      </c>
      <c r="HE115">
        <v>1642719.5</v>
      </c>
      <c r="HF115">
        <v>733900.93799999997</v>
      </c>
      <c r="HG115">
        <v>2547946</v>
      </c>
      <c r="HH115">
        <v>1400743.25</v>
      </c>
      <c r="HI115">
        <v>23037.598000000002</v>
      </c>
      <c r="HJ115">
        <v>781517.31200000003</v>
      </c>
      <c r="HK115">
        <v>379072.71899999998</v>
      </c>
      <c r="HL115">
        <v>2528776.25</v>
      </c>
      <c r="HM115">
        <v>1603120.5</v>
      </c>
      <c r="HN115">
        <v>1580263.5</v>
      </c>
      <c r="HO115">
        <v>292959.84399999998</v>
      </c>
      <c r="HP115">
        <v>3693505</v>
      </c>
      <c r="HQ115">
        <v>402880.84399999998</v>
      </c>
      <c r="HR115">
        <v>994737.68799999997</v>
      </c>
      <c r="HS115">
        <v>655915.68799999997</v>
      </c>
      <c r="HT115">
        <v>2630194.75</v>
      </c>
      <c r="HU115">
        <v>298939.28100000002</v>
      </c>
      <c r="HV115">
        <v>810465.25</v>
      </c>
      <c r="HW115">
        <v>861276.56200000003</v>
      </c>
      <c r="HX115">
        <v>2194666.5</v>
      </c>
      <c r="HY115">
        <v>182118.81200000001</v>
      </c>
      <c r="HZ115">
        <v>4410874</v>
      </c>
      <c r="IA115">
        <v>975038.875</v>
      </c>
      <c r="IB115">
        <v>938943.375</v>
      </c>
      <c r="IC115">
        <v>1943227.625</v>
      </c>
      <c r="ID115" s="2">
        <v>312995.53100000002</v>
      </c>
      <c r="IE115">
        <v>570432.43799999997</v>
      </c>
      <c r="IF115">
        <v>853553.56200000003</v>
      </c>
      <c r="IG115">
        <v>3062050.75</v>
      </c>
      <c r="IH115">
        <v>389021.46899999998</v>
      </c>
      <c r="II115">
        <v>403087.06199999998</v>
      </c>
      <c r="IJ115">
        <v>3139833.25</v>
      </c>
      <c r="IK115">
        <v>711419.375</v>
      </c>
      <c r="IL115">
        <v>359221.31199999998</v>
      </c>
      <c r="IM115">
        <v>926783</v>
      </c>
      <c r="IN115">
        <v>50919.519999999997</v>
      </c>
      <c r="IO115">
        <v>2003704.5</v>
      </c>
      <c r="IP115">
        <v>1367432.875</v>
      </c>
      <c r="IQ115">
        <v>377538.90600000002</v>
      </c>
      <c r="IR115">
        <v>81635.820000000007</v>
      </c>
      <c r="IS115">
        <v>3126.4549999999999</v>
      </c>
      <c r="IT115">
        <v>1082.607</v>
      </c>
      <c r="IU115">
        <v>19856.388999999999</v>
      </c>
      <c r="IV115">
        <v>25501.241999999998</v>
      </c>
    </row>
    <row r="116" spans="1:256" x14ac:dyDescent="0.15">
      <c r="A116">
        <v>68511.125</v>
      </c>
      <c r="B116">
        <v>74319.233999999997</v>
      </c>
      <c r="C116">
        <v>24184.25</v>
      </c>
      <c r="D116">
        <v>125643.914</v>
      </c>
      <c r="E116">
        <v>6622.8980000000001</v>
      </c>
      <c r="F116">
        <v>117522.766</v>
      </c>
      <c r="G116">
        <v>113242.45299999999</v>
      </c>
      <c r="H116">
        <v>120167.836</v>
      </c>
      <c r="I116">
        <v>4330019.5</v>
      </c>
      <c r="J116">
        <v>552604.93799999997</v>
      </c>
      <c r="K116">
        <v>1002450.75</v>
      </c>
      <c r="L116">
        <v>340603.56199999998</v>
      </c>
      <c r="M116">
        <v>371343.53100000002</v>
      </c>
      <c r="N116">
        <v>702086</v>
      </c>
      <c r="O116">
        <v>861184.5</v>
      </c>
      <c r="P116">
        <v>416285.65600000002</v>
      </c>
      <c r="Q116">
        <v>187252.59400000001</v>
      </c>
      <c r="R116">
        <v>891660.56200000003</v>
      </c>
      <c r="S116">
        <v>109461.94500000001</v>
      </c>
      <c r="T116">
        <v>528082.625</v>
      </c>
      <c r="U116">
        <v>924300.93799999997</v>
      </c>
      <c r="V116">
        <v>579842.125</v>
      </c>
      <c r="W116">
        <v>331461.875</v>
      </c>
      <c r="X116">
        <v>911216.625</v>
      </c>
      <c r="Y116">
        <v>19653.041000000001</v>
      </c>
      <c r="Z116">
        <v>1603965.625</v>
      </c>
      <c r="AA116">
        <v>1816148.375</v>
      </c>
      <c r="AB116">
        <v>56965.925999999999</v>
      </c>
      <c r="AC116">
        <v>358743.84399999998</v>
      </c>
      <c r="AD116">
        <v>4506902.5</v>
      </c>
      <c r="AE116">
        <v>2890319.25</v>
      </c>
      <c r="AF116">
        <v>260737.17199999999</v>
      </c>
      <c r="AG116">
        <v>1556299</v>
      </c>
      <c r="AH116">
        <v>1897559.875</v>
      </c>
      <c r="AI116">
        <v>2507946.75</v>
      </c>
      <c r="AJ116">
        <v>3062020.5</v>
      </c>
      <c r="AK116">
        <v>1802583.25</v>
      </c>
      <c r="AL116">
        <v>242033.359</v>
      </c>
      <c r="AM116">
        <v>2569093.5</v>
      </c>
      <c r="AN116">
        <v>632834</v>
      </c>
      <c r="AO116">
        <v>57593.328000000001</v>
      </c>
      <c r="AP116">
        <v>2624774.25</v>
      </c>
      <c r="AQ116">
        <v>212443.43799999999</v>
      </c>
      <c r="AR116">
        <v>2543600.5</v>
      </c>
      <c r="AS116">
        <v>677253.375</v>
      </c>
      <c r="AT116">
        <v>7385368</v>
      </c>
      <c r="AU116">
        <v>820059</v>
      </c>
      <c r="AV116">
        <v>5883932</v>
      </c>
      <c r="AW116">
        <v>2144966</v>
      </c>
      <c r="AX116">
        <v>4486353.5</v>
      </c>
      <c r="AY116">
        <v>1237579.75</v>
      </c>
      <c r="AZ116">
        <v>5182323</v>
      </c>
      <c r="BA116">
        <v>230775.31200000001</v>
      </c>
      <c r="BB116">
        <v>1856606</v>
      </c>
      <c r="BC116">
        <v>4660958</v>
      </c>
      <c r="BD116">
        <v>2276773.75</v>
      </c>
      <c r="BE116">
        <v>2160193.5</v>
      </c>
      <c r="BF116">
        <v>9753048</v>
      </c>
      <c r="BG116">
        <v>862218.68799999997</v>
      </c>
      <c r="BH116">
        <v>6974572.5</v>
      </c>
      <c r="BI116">
        <v>698257.43799999997</v>
      </c>
      <c r="BJ116">
        <v>2807829.75</v>
      </c>
      <c r="BK116">
        <v>3768350</v>
      </c>
      <c r="BL116">
        <v>8059421</v>
      </c>
      <c r="BM116">
        <v>186410.45300000001</v>
      </c>
      <c r="BN116">
        <v>819060.875</v>
      </c>
      <c r="BO116">
        <v>8223756</v>
      </c>
      <c r="BP116">
        <v>3761490.5</v>
      </c>
      <c r="BQ116">
        <v>2820345.25</v>
      </c>
      <c r="BR116">
        <v>844156.56200000003</v>
      </c>
      <c r="BS116">
        <v>514866.125</v>
      </c>
      <c r="BT116">
        <v>1789344.25</v>
      </c>
      <c r="BU116">
        <v>267808.93800000002</v>
      </c>
      <c r="BV116">
        <v>4674922</v>
      </c>
      <c r="BW116">
        <v>874582.93799999997</v>
      </c>
      <c r="BX116">
        <v>556231.68799999997</v>
      </c>
      <c r="BY116">
        <v>323218.06199999998</v>
      </c>
      <c r="BZ116">
        <v>303849.21899999998</v>
      </c>
      <c r="CA116">
        <v>5957574.5</v>
      </c>
      <c r="CB116">
        <v>5772007.5</v>
      </c>
      <c r="CC116">
        <v>773479.31200000003</v>
      </c>
      <c r="CD116">
        <v>1232015</v>
      </c>
      <c r="CE116">
        <v>6958387</v>
      </c>
      <c r="CF116">
        <v>813507.93799999997</v>
      </c>
      <c r="CG116">
        <v>12309605</v>
      </c>
      <c r="CH116">
        <v>1331923.375</v>
      </c>
      <c r="CI116">
        <v>99755.116999999998</v>
      </c>
      <c r="CJ116">
        <v>7109560.5</v>
      </c>
      <c r="CK116">
        <v>1951223.125</v>
      </c>
      <c r="CL116">
        <v>1405473.5</v>
      </c>
      <c r="CM116">
        <v>1029225.312</v>
      </c>
      <c r="CN116">
        <v>2108096</v>
      </c>
      <c r="CO116">
        <v>5887260.5</v>
      </c>
      <c r="CP116">
        <v>2936427.25</v>
      </c>
      <c r="CQ116">
        <v>8660695</v>
      </c>
      <c r="CR116">
        <v>1205145.75</v>
      </c>
      <c r="CS116">
        <v>6060646</v>
      </c>
      <c r="CT116">
        <v>1804393</v>
      </c>
      <c r="CU116">
        <v>334876.875</v>
      </c>
      <c r="CV116">
        <v>6501962</v>
      </c>
      <c r="CW116">
        <v>38114.144999999997</v>
      </c>
      <c r="CX116">
        <v>4655651</v>
      </c>
      <c r="CY116">
        <v>10353069</v>
      </c>
      <c r="CZ116">
        <v>6858260.5</v>
      </c>
      <c r="DA116">
        <v>2443429</v>
      </c>
      <c r="DB116">
        <v>2327492.75</v>
      </c>
      <c r="DC116">
        <v>90463.804999999993</v>
      </c>
      <c r="DD116">
        <v>7727989.5</v>
      </c>
      <c r="DE116">
        <v>5201445.5</v>
      </c>
      <c r="DF116">
        <v>5642897</v>
      </c>
      <c r="DG116">
        <v>5900523.5</v>
      </c>
      <c r="DH116" s="2">
        <v>1144179</v>
      </c>
      <c r="DI116">
        <v>4075788</v>
      </c>
      <c r="DJ116">
        <v>4995382</v>
      </c>
      <c r="DK116">
        <v>2588882.25</v>
      </c>
      <c r="DL116">
        <v>1406544.625</v>
      </c>
      <c r="DM116">
        <v>82653.710999999996</v>
      </c>
      <c r="DN116" s="2">
        <v>2710801.75</v>
      </c>
      <c r="DO116">
        <v>1830858.75</v>
      </c>
      <c r="DP116">
        <v>1737582.25</v>
      </c>
      <c r="DQ116">
        <v>4233984</v>
      </c>
      <c r="DR116">
        <v>7415153.5</v>
      </c>
      <c r="DS116">
        <v>3568902.5</v>
      </c>
      <c r="DT116">
        <v>5661428</v>
      </c>
      <c r="DU116">
        <v>14854657</v>
      </c>
      <c r="DV116">
        <v>3149595</v>
      </c>
      <c r="DW116">
        <v>1635778.875</v>
      </c>
      <c r="DX116">
        <v>1815026.5</v>
      </c>
      <c r="DY116" s="3">
        <v>2244286.5</v>
      </c>
      <c r="DZ116">
        <v>7429660</v>
      </c>
      <c r="EA116">
        <v>9628674</v>
      </c>
      <c r="EB116">
        <v>10130569</v>
      </c>
      <c r="EC116">
        <v>3471038</v>
      </c>
      <c r="ED116">
        <v>3396598</v>
      </c>
      <c r="EE116">
        <v>9636933</v>
      </c>
      <c r="EF116">
        <v>1421857.875</v>
      </c>
      <c r="EG116">
        <v>847215.56200000003</v>
      </c>
      <c r="EH116">
        <v>2002539.125</v>
      </c>
      <c r="EI116">
        <v>670236.75</v>
      </c>
      <c r="EJ116">
        <v>2569471</v>
      </c>
      <c r="EK116">
        <v>567843.43799999997</v>
      </c>
      <c r="EL116">
        <v>1846022</v>
      </c>
      <c r="EM116">
        <v>315848.06199999998</v>
      </c>
      <c r="EN116">
        <v>1451223.5</v>
      </c>
      <c r="EO116">
        <v>4486311</v>
      </c>
      <c r="EP116">
        <v>1740851.875</v>
      </c>
      <c r="EQ116">
        <v>1134367.625</v>
      </c>
      <c r="ER116">
        <v>2309223</v>
      </c>
      <c r="ES116">
        <v>1652419.375</v>
      </c>
      <c r="ET116">
        <v>22852652</v>
      </c>
      <c r="EU116">
        <v>834876</v>
      </c>
      <c r="EV116">
        <v>1771867.75</v>
      </c>
      <c r="EW116">
        <v>20830872</v>
      </c>
      <c r="EX116">
        <v>20263352</v>
      </c>
      <c r="EY116">
        <v>8481317</v>
      </c>
      <c r="EZ116">
        <v>5573283.5</v>
      </c>
      <c r="FA116">
        <v>3905898</v>
      </c>
      <c r="FB116">
        <v>707759.93799999997</v>
      </c>
      <c r="FC116">
        <v>5952313</v>
      </c>
      <c r="FD116">
        <v>4761796.5</v>
      </c>
      <c r="FE116">
        <v>1261269.75</v>
      </c>
      <c r="FF116">
        <v>966391.125</v>
      </c>
      <c r="FG116">
        <v>61191.351999999999</v>
      </c>
      <c r="FH116">
        <v>3307594</v>
      </c>
      <c r="FI116">
        <v>5415698.5</v>
      </c>
      <c r="FJ116">
        <v>2708676</v>
      </c>
      <c r="FK116">
        <v>1405417</v>
      </c>
      <c r="FL116">
        <v>4514139.5</v>
      </c>
      <c r="FM116">
        <v>9328802</v>
      </c>
      <c r="FN116">
        <v>587065.31200000003</v>
      </c>
      <c r="FO116">
        <v>392867.84399999998</v>
      </c>
      <c r="FP116">
        <v>1160402.875</v>
      </c>
      <c r="FQ116">
        <v>4879491.5</v>
      </c>
      <c r="FR116">
        <v>1469675.75</v>
      </c>
      <c r="FS116">
        <v>1502128.125</v>
      </c>
      <c r="FT116">
        <v>2744120.5</v>
      </c>
      <c r="FU116">
        <v>421459.28100000002</v>
      </c>
      <c r="FV116">
        <v>568992</v>
      </c>
      <c r="FW116">
        <v>675428.18799999997</v>
      </c>
      <c r="FX116">
        <v>795769.5</v>
      </c>
      <c r="FY116">
        <v>5641692</v>
      </c>
      <c r="FZ116">
        <v>1272138.75</v>
      </c>
      <c r="GA116">
        <v>3258859.75</v>
      </c>
      <c r="GB116">
        <v>391553.28100000002</v>
      </c>
      <c r="GC116">
        <v>48471.305</v>
      </c>
      <c r="GD116">
        <v>1370182</v>
      </c>
      <c r="GE116">
        <v>269867.78100000002</v>
      </c>
      <c r="GF116">
        <v>16406054</v>
      </c>
      <c r="GG116">
        <v>2099863.25</v>
      </c>
      <c r="GH116">
        <v>4420896</v>
      </c>
      <c r="GI116">
        <v>170152.734</v>
      </c>
      <c r="GJ116">
        <v>2515423</v>
      </c>
      <c r="GK116">
        <v>2854345.25</v>
      </c>
      <c r="GL116">
        <v>547960.625</v>
      </c>
      <c r="GM116">
        <v>4789389</v>
      </c>
      <c r="GN116">
        <v>3056919.25</v>
      </c>
      <c r="GO116">
        <v>111157.852</v>
      </c>
      <c r="GP116">
        <v>1658248.125</v>
      </c>
      <c r="GQ116">
        <v>4179013</v>
      </c>
      <c r="GR116">
        <v>3645884</v>
      </c>
      <c r="GS116">
        <v>73942.358999999997</v>
      </c>
      <c r="GT116">
        <v>1201565.875</v>
      </c>
      <c r="GU116">
        <v>2739041.5</v>
      </c>
      <c r="GV116">
        <v>1537233.25</v>
      </c>
      <c r="GW116">
        <v>721455.625</v>
      </c>
      <c r="GX116">
        <v>526390.31200000003</v>
      </c>
      <c r="GY116">
        <v>3203569.75</v>
      </c>
      <c r="GZ116">
        <v>248072.21900000001</v>
      </c>
      <c r="HA116">
        <v>4210820</v>
      </c>
      <c r="HB116">
        <v>1827958.875</v>
      </c>
      <c r="HC116">
        <v>1092526.375</v>
      </c>
      <c r="HD116">
        <v>7888767</v>
      </c>
      <c r="HE116">
        <v>1117636.375</v>
      </c>
      <c r="HF116">
        <v>1569047.5</v>
      </c>
      <c r="HG116">
        <v>4010727</v>
      </c>
      <c r="HH116">
        <v>1354746.875</v>
      </c>
      <c r="HI116">
        <v>4916861.5</v>
      </c>
      <c r="HJ116">
        <v>1694938.375</v>
      </c>
      <c r="HK116">
        <v>1056421.625</v>
      </c>
      <c r="HL116">
        <v>1251530</v>
      </c>
      <c r="HM116">
        <v>1500407</v>
      </c>
      <c r="HN116">
        <v>1976159.375</v>
      </c>
      <c r="HO116">
        <v>275825.59399999998</v>
      </c>
      <c r="HP116">
        <v>812082.68799999997</v>
      </c>
      <c r="HQ116">
        <v>4043084.75</v>
      </c>
      <c r="HR116">
        <v>2141355.25</v>
      </c>
      <c r="HS116">
        <v>1506650.5</v>
      </c>
      <c r="HT116">
        <v>368449.43800000002</v>
      </c>
      <c r="HU116">
        <v>1369424.75</v>
      </c>
      <c r="HV116">
        <v>1564467.75</v>
      </c>
      <c r="HW116" s="2">
        <v>4240812</v>
      </c>
      <c r="HX116">
        <v>1720291.25</v>
      </c>
      <c r="HY116">
        <v>1423019.5</v>
      </c>
      <c r="HZ116">
        <v>2899559.5</v>
      </c>
      <c r="IA116">
        <v>829764.375</v>
      </c>
      <c r="IB116">
        <v>4397821.5</v>
      </c>
      <c r="IC116" s="2">
        <v>62431.48</v>
      </c>
      <c r="ID116">
        <v>200706.75</v>
      </c>
      <c r="IE116">
        <v>153264.82800000001</v>
      </c>
      <c r="IF116">
        <v>987337.875</v>
      </c>
      <c r="IG116">
        <v>453063.375</v>
      </c>
      <c r="IH116">
        <v>315929.5</v>
      </c>
      <c r="II116">
        <v>1372813.5</v>
      </c>
      <c r="IJ116">
        <v>3965611</v>
      </c>
      <c r="IK116">
        <v>1369931.375</v>
      </c>
      <c r="IL116">
        <v>24703.342000000001</v>
      </c>
      <c r="IM116">
        <v>1034575.125</v>
      </c>
      <c r="IN116">
        <v>662981.68799999997</v>
      </c>
      <c r="IO116">
        <v>679297.125</v>
      </c>
      <c r="IP116">
        <v>1235421.75</v>
      </c>
      <c r="IQ116">
        <v>577620</v>
      </c>
      <c r="IR116">
        <v>92986.172000000006</v>
      </c>
      <c r="IS116">
        <v>108432.148</v>
      </c>
      <c r="IT116">
        <v>44098.391000000003</v>
      </c>
      <c r="IU116">
        <v>86739.312000000005</v>
      </c>
      <c r="IV116">
        <v>36512.718999999997</v>
      </c>
    </row>
    <row r="117" spans="1:256" x14ac:dyDescent="0.15">
      <c r="A117">
        <v>11045.171</v>
      </c>
      <c r="B117">
        <v>29860.800999999999</v>
      </c>
      <c r="C117">
        <v>50124.468999999997</v>
      </c>
      <c r="D117">
        <v>68273.547000000006</v>
      </c>
      <c r="E117">
        <v>313726.18800000002</v>
      </c>
      <c r="F117">
        <v>22901.532999999999</v>
      </c>
      <c r="G117">
        <v>25777.616999999998</v>
      </c>
      <c r="H117">
        <v>179738.93799999999</v>
      </c>
      <c r="I117">
        <v>735401.375</v>
      </c>
      <c r="J117">
        <v>886724.5</v>
      </c>
      <c r="K117">
        <v>2850607</v>
      </c>
      <c r="L117">
        <v>1364867.125</v>
      </c>
      <c r="M117">
        <v>362819.56199999998</v>
      </c>
      <c r="N117">
        <v>127013.45299999999</v>
      </c>
      <c r="O117">
        <v>1240565</v>
      </c>
      <c r="P117">
        <v>1258280.25</v>
      </c>
      <c r="Q117">
        <v>184463.391</v>
      </c>
      <c r="R117">
        <v>439984.59399999998</v>
      </c>
      <c r="S117">
        <v>1691047.5</v>
      </c>
      <c r="T117">
        <v>350835.43800000002</v>
      </c>
      <c r="U117">
        <v>1793664.5</v>
      </c>
      <c r="V117">
        <v>1159306</v>
      </c>
      <c r="W117">
        <v>3254177.75</v>
      </c>
      <c r="X117">
        <v>352412.5</v>
      </c>
      <c r="Y117">
        <v>908545.75</v>
      </c>
      <c r="Z117">
        <v>1622571.25</v>
      </c>
      <c r="AA117">
        <v>363663.93800000002</v>
      </c>
      <c r="AB117">
        <v>309729.03100000002</v>
      </c>
      <c r="AC117">
        <v>24023.925999999999</v>
      </c>
      <c r="AD117">
        <v>433967.625</v>
      </c>
      <c r="AE117">
        <v>1249949.625</v>
      </c>
      <c r="AF117">
        <v>1971751.75</v>
      </c>
      <c r="AG117">
        <v>4320135</v>
      </c>
      <c r="AH117">
        <v>109405.094</v>
      </c>
      <c r="AI117">
        <v>1781382.875</v>
      </c>
      <c r="AJ117">
        <v>937875.375</v>
      </c>
      <c r="AK117">
        <v>4010946</v>
      </c>
      <c r="AL117">
        <v>1502389</v>
      </c>
      <c r="AM117">
        <v>1841788</v>
      </c>
      <c r="AN117">
        <v>1144499.625</v>
      </c>
      <c r="AO117">
        <v>1201148.75</v>
      </c>
      <c r="AP117">
        <v>1546065.625</v>
      </c>
      <c r="AQ117">
        <v>1283081.375</v>
      </c>
      <c r="AR117">
        <v>353894.96899999998</v>
      </c>
      <c r="AS117">
        <v>6136943</v>
      </c>
      <c r="AT117">
        <v>891758.68799999997</v>
      </c>
      <c r="AU117">
        <v>1467573.75</v>
      </c>
      <c r="AV117">
        <v>2505771.75</v>
      </c>
      <c r="AW117">
        <v>551572.31200000003</v>
      </c>
      <c r="AX117">
        <v>446935.34399999998</v>
      </c>
      <c r="AY117">
        <v>688192.43799999997</v>
      </c>
      <c r="AZ117">
        <v>1542742</v>
      </c>
      <c r="BA117">
        <v>2157601.25</v>
      </c>
      <c r="BB117">
        <v>392139</v>
      </c>
      <c r="BC117">
        <v>164800.28099999999</v>
      </c>
      <c r="BD117">
        <v>2613172</v>
      </c>
      <c r="BE117">
        <v>3068202.75</v>
      </c>
      <c r="BF117">
        <v>46264.32</v>
      </c>
      <c r="BG117">
        <v>1807696.5</v>
      </c>
      <c r="BH117">
        <v>1968492.625</v>
      </c>
      <c r="BI117">
        <v>399613.84399999998</v>
      </c>
      <c r="BJ117">
        <v>1891645.5</v>
      </c>
      <c r="BK117">
        <v>489578.65600000002</v>
      </c>
      <c r="BL117">
        <v>2209002</v>
      </c>
      <c r="BM117">
        <v>1217378.875</v>
      </c>
      <c r="BN117">
        <v>8819861</v>
      </c>
      <c r="BO117">
        <v>1613856.125</v>
      </c>
      <c r="BP117">
        <v>3616289.75</v>
      </c>
      <c r="BQ117">
        <v>1832303.375</v>
      </c>
      <c r="BR117">
        <v>572778.375</v>
      </c>
      <c r="BS117">
        <v>333543.5</v>
      </c>
      <c r="BT117">
        <v>5762841</v>
      </c>
      <c r="BU117">
        <v>358848.25</v>
      </c>
      <c r="BV117">
        <v>6815379.5</v>
      </c>
      <c r="BW117">
        <v>728985.375</v>
      </c>
      <c r="BX117">
        <v>4074201</v>
      </c>
      <c r="BY117">
        <v>172199.20300000001</v>
      </c>
      <c r="BZ117">
        <v>1367131.375</v>
      </c>
      <c r="CA117">
        <v>376584.625</v>
      </c>
      <c r="CB117">
        <v>7791395</v>
      </c>
      <c r="CC117">
        <v>5803078</v>
      </c>
      <c r="CD117">
        <v>795312.43799999997</v>
      </c>
      <c r="CE117">
        <v>1612564.5</v>
      </c>
      <c r="CF117">
        <v>208476.21900000001</v>
      </c>
      <c r="CG117">
        <v>8263529</v>
      </c>
      <c r="CH117">
        <v>5236630.5</v>
      </c>
      <c r="CI117">
        <v>619904.375</v>
      </c>
      <c r="CJ117">
        <v>1000658.312</v>
      </c>
      <c r="CK117">
        <v>6754111</v>
      </c>
      <c r="CL117">
        <v>1613560.25</v>
      </c>
      <c r="CM117">
        <v>815892.5</v>
      </c>
      <c r="CN117">
        <v>10910508</v>
      </c>
      <c r="CO117">
        <v>391778.65600000002</v>
      </c>
      <c r="CP117">
        <v>5235828</v>
      </c>
      <c r="CQ117">
        <v>10545923</v>
      </c>
      <c r="CR117">
        <v>2398136.25</v>
      </c>
      <c r="CS117">
        <v>8551383</v>
      </c>
      <c r="CT117">
        <v>4080587.5</v>
      </c>
      <c r="CU117">
        <v>7670817.5</v>
      </c>
      <c r="CV117">
        <v>12772972</v>
      </c>
      <c r="CW117">
        <v>2720975.5</v>
      </c>
      <c r="CX117">
        <v>2813791.5</v>
      </c>
      <c r="CY117">
        <v>2838909</v>
      </c>
      <c r="CZ117">
        <v>7904785.5</v>
      </c>
      <c r="DA117">
        <v>4020982.75</v>
      </c>
      <c r="DB117">
        <v>19422760</v>
      </c>
      <c r="DC117">
        <v>739019.31200000003</v>
      </c>
      <c r="DD117">
        <v>9269591</v>
      </c>
      <c r="DE117">
        <v>2222891.5</v>
      </c>
      <c r="DF117">
        <v>4376421.5</v>
      </c>
      <c r="DG117">
        <v>53668.281000000003</v>
      </c>
      <c r="DH117">
        <v>4201890</v>
      </c>
      <c r="DI117">
        <v>2726216.5</v>
      </c>
      <c r="DJ117">
        <v>3198258.5</v>
      </c>
      <c r="DK117">
        <v>1130457.625</v>
      </c>
      <c r="DL117">
        <v>2747376.5</v>
      </c>
      <c r="DM117">
        <v>14371102</v>
      </c>
      <c r="DN117">
        <v>9473688</v>
      </c>
      <c r="DO117">
        <v>15953396</v>
      </c>
      <c r="DP117">
        <v>2576173.75</v>
      </c>
      <c r="DQ117">
        <v>12133106</v>
      </c>
      <c r="DR117">
        <v>9531881</v>
      </c>
      <c r="DS117">
        <v>4754433.5</v>
      </c>
      <c r="DT117">
        <v>9075600</v>
      </c>
      <c r="DU117">
        <v>927940.375</v>
      </c>
      <c r="DV117">
        <v>18020124</v>
      </c>
      <c r="DW117">
        <v>21136438</v>
      </c>
      <c r="DX117">
        <v>7555270.5</v>
      </c>
      <c r="DY117" s="1">
        <v>877644.06200000003</v>
      </c>
      <c r="DZ117">
        <v>1221171</v>
      </c>
      <c r="EA117">
        <v>7631896</v>
      </c>
      <c r="EB117">
        <v>13831883</v>
      </c>
      <c r="EC117">
        <v>4553393.5</v>
      </c>
      <c r="ED117">
        <v>9380533</v>
      </c>
      <c r="EE117">
        <v>4581665</v>
      </c>
      <c r="EF117">
        <v>16243662</v>
      </c>
      <c r="EG117">
        <v>369039.25</v>
      </c>
      <c r="EH117">
        <v>2087139.5</v>
      </c>
      <c r="EI117">
        <v>2566957</v>
      </c>
      <c r="EJ117">
        <v>2080911.25</v>
      </c>
      <c r="EK117">
        <v>11184164</v>
      </c>
      <c r="EL117">
        <v>1860746.5</v>
      </c>
      <c r="EM117">
        <v>5656022</v>
      </c>
      <c r="EN117">
        <v>1972845.5</v>
      </c>
      <c r="EO117">
        <v>4342943</v>
      </c>
      <c r="EP117">
        <v>7853108</v>
      </c>
      <c r="EQ117">
        <v>8257455.5</v>
      </c>
      <c r="ER117">
        <v>1213349.75</v>
      </c>
      <c r="ES117">
        <v>5269852</v>
      </c>
      <c r="ET117">
        <v>2854558.5</v>
      </c>
      <c r="EU117">
        <v>182552.359</v>
      </c>
      <c r="EV117">
        <v>214370.67199999999</v>
      </c>
      <c r="EW117">
        <v>5772986</v>
      </c>
      <c r="EX117">
        <v>3780436.25</v>
      </c>
      <c r="EY117">
        <v>231744.625</v>
      </c>
      <c r="EZ117">
        <v>9330016</v>
      </c>
      <c r="FA117">
        <v>3396013</v>
      </c>
      <c r="FB117">
        <v>10184202</v>
      </c>
      <c r="FC117">
        <v>1804855.75</v>
      </c>
      <c r="FD117">
        <v>3811015.5</v>
      </c>
      <c r="FE117">
        <v>7558907.5</v>
      </c>
      <c r="FF117">
        <v>1964723.75</v>
      </c>
      <c r="FG117">
        <v>921807</v>
      </c>
      <c r="FH117">
        <v>3552738.25</v>
      </c>
      <c r="FI117">
        <v>3335889.25</v>
      </c>
      <c r="FJ117">
        <v>1844712.25</v>
      </c>
      <c r="FK117">
        <v>3449589.75</v>
      </c>
      <c r="FL117">
        <v>818.44799999999998</v>
      </c>
      <c r="FM117">
        <v>503746.34399999998</v>
      </c>
      <c r="FN117">
        <v>407259.18800000002</v>
      </c>
      <c r="FO117">
        <v>8689220</v>
      </c>
      <c r="FP117">
        <v>4890378.5</v>
      </c>
      <c r="FQ117">
        <v>1130329.5</v>
      </c>
      <c r="FR117">
        <v>14502090</v>
      </c>
      <c r="FS117">
        <v>2647706.5</v>
      </c>
      <c r="FT117">
        <v>466409.03100000002</v>
      </c>
      <c r="FU117">
        <v>1377817.5</v>
      </c>
      <c r="FV117">
        <v>1100448.875</v>
      </c>
      <c r="FW117">
        <v>2526871.5</v>
      </c>
      <c r="FX117">
        <v>1271272.125</v>
      </c>
      <c r="FY117">
        <v>1081484.75</v>
      </c>
      <c r="FZ117">
        <v>790003.125</v>
      </c>
      <c r="GA117">
        <v>8691472</v>
      </c>
      <c r="GB117">
        <v>839602</v>
      </c>
      <c r="GC117">
        <v>4161052.25</v>
      </c>
      <c r="GD117">
        <v>253826.70300000001</v>
      </c>
      <c r="GE117">
        <v>1080639.875</v>
      </c>
      <c r="GF117">
        <v>1746429.75</v>
      </c>
      <c r="GG117">
        <v>3222601.5</v>
      </c>
      <c r="GH117">
        <v>889284.375</v>
      </c>
      <c r="GI117">
        <v>2142313.5</v>
      </c>
      <c r="GJ117">
        <v>2838985.5</v>
      </c>
      <c r="GK117">
        <v>184846.90599999999</v>
      </c>
      <c r="GL117">
        <v>2867790</v>
      </c>
      <c r="GM117">
        <v>3376187</v>
      </c>
      <c r="GN117">
        <v>4080350.5</v>
      </c>
      <c r="GO117">
        <v>1260681.125</v>
      </c>
      <c r="GP117">
        <v>2555253</v>
      </c>
      <c r="GQ117">
        <v>922311.31200000003</v>
      </c>
      <c r="GR117">
        <v>901919.875</v>
      </c>
      <c r="GS117">
        <v>3438690</v>
      </c>
      <c r="GT117">
        <v>3443446</v>
      </c>
      <c r="GU117">
        <v>414864.96899999998</v>
      </c>
      <c r="GV117">
        <v>6814570</v>
      </c>
      <c r="GW117">
        <v>1372774.25</v>
      </c>
      <c r="GX117">
        <v>674016.81200000003</v>
      </c>
      <c r="GY117">
        <v>698929.125</v>
      </c>
      <c r="GZ117">
        <v>255162.516</v>
      </c>
      <c r="HA117">
        <v>312760.81199999998</v>
      </c>
      <c r="HB117">
        <v>2627371.5</v>
      </c>
      <c r="HC117">
        <v>264992.25</v>
      </c>
      <c r="HD117">
        <v>4786571.5</v>
      </c>
      <c r="HE117">
        <v>611158.875</v>
      </c>
      <c r="HF117">
        <v>393989.21899999998</v>
      </c>
      <c r="HG117">
        <v>1354241.75</v>
      </c>
      <c r="HH117">
        <v>2923793</v>
      </c>
      <c r="HI117">
        <v>225958.57800000001</v>
      </c>
      <c r="HJ117">
        <v>3289157.5</v>
      </c>
      <c r="HK117">
        <v>3220177.5</v>
      </c>
      <c r="HL117">
        <v>2614541.25</v>
      </c>
      <c r="HM117">
        <v>811269.75</v>
      </c>
      <c r="HN117">
        <v>2217048</v>
      </c>
      <c r="HO117">
        <v>1332495.5</v>
      </c>
      <c r="HP117">
        <v>2035358.125</v>
      </c>
      <c r="HQ117">
        <v>3095559.5</v>
      </c>
      <c r="HR117">
        <v>88273.18</v>
      </c>
      <c r="HS117">
        <v>1873999.125</v>
      </c>
      <c r="HT117">
        <v>167692.34400000001</v>
      </c>
      <c r="HU117">
        <v>962240.625</v>
      </c>
      <c r="HV117">
        <v>1829456.625</v>
      </c>
      <c r="HW117">
        <v>2117417.25</v>
      </c>
      <c r="HX117">
        <v>246354.79699999999</v>
      </c>
      <c r="HY117">
        <v>598506.68799999997</v>
      </c>
      <c r="HZ117">
        <v>80861.047000000006</v>
      </c>
      <c r="IA117">
        <v>1889446.5</v>
      </c>
      <c r="IB117">
        <v>727147.125</v>
      </c>
      <c r="IC117">
        <v>139764.96900000001</v>
      </c>
      <c r="ID117">
        <v>382428.84399999998</v>
      </c>
      <c r="IE117">
        <v>675648.06200000003</v>
      </c>
      <c r="IF117">
        <v>621780.5</v>
      </c>
      <c r="IG117">
        <v>3418267.5</v>
      </c>
      <c r="IH117">
        <v>1234904.125</v>
      </c>
      <c r="II117">
        <v>762273.375</v>
      </c>
      <c r="IJ117">
        <v>123692.469</v>
      </c>
      <c r="IK117">
        <v>290827.125</v>
      </c>
      <c r="IL117">
        <v>127717.891</v>
      </c>
      <c r="IM117">
        <v>1939094.75</v>
      </c>
      <c r="IN117">
        <v>150429.03099999999</v>
      </c>
      <c r="IO117">
        <v>3494539</v>
      </c>
      <c r="IP117">
        <v>6499.6009999999997</v>
      </c>
      <c r="IQ117">
        <v>818782.81200000003</v>
      </c>
      <c r="IR117">
        <v>555601.93799999997</v>
      </c>
      <c r="IS117">
        <v>165852.56200000001</v>
      </c>
      <c r="IT117">
        <v>36621.987999999998</v>
      </c>
      <c r="IU117">
        <v>35386.660000000003</v>
      </c>
      <c r="IV117">
        <v>18699.169999999998</v>
      </c>
    </row>
    <row r="118" spans="1:256" x14ac:dyDescent="0.15">
      <c r="A118">
        <v>123082.5</v>
      </c>
      <c r="B118">
        <v>32557.275000000001</v>
      </c>
      <c r="C118">
        <v>79518.108999999997</v>
      </c>
      <c r="D118">
        <v>32072.171999999999</v>
      </c>
      <c r="E118">
        <v>53542.188000000002</v>
      </c>
      <c r="F118">
        <v>133305.28099999999</v>
      </c>
      <c r="G118">
        <v>180244.70300000001</v>
      </c>
      <c r="H118">
        <v>149284.04699999999</v>
      </c>
      <c r="I118">
        <v>1429852.5</v>
      </c>
      <c r="J118">
        <v>134318.141</v>
      </c>
      <c r="K118">
        <v>679926.06200000003</v>
      </c>
      <c r="L118">
        <v>694617.75</v>
      </c>
      <c r="M118">
        <v>1046106.562</v>
      </c>
      <c r="N118">
        <v>612908.625</v>
      </c>
      <c r="O118">
        <v>18340.34</v>
      </c>
      <c r="P118">
        <v>1924421.25</v>
      </c>
      <c r="Q118">
        <v>832137.25</v>
      </c>
      <c r="R118">
        <v>291662.875</v>
      </c>
      <c r="S118">
        <v>1053552.125</v>
      </c>
      <c r="T118">
        <v>1156979</v>
      </c>
      <c r="U118">
        <v>493787.81199999998</v>
      </c>
      <c r="V118">
        <v>1108861.5</v>
      </c>
      <c r="W118">
        <v>2008407.625</v>
      </c>
      <c r="X118">
        <v>1324089.25</v>
      </c>
      <c r="Y118">
        <v>1239753.875</v>
      </c>
      <c r="Z118">
        <v>1819682.125</v>
      </c>
      <c r="AA118">
        <v>3712992.75</v>
      </c>
      <c r="AB118">
        <v>1921877</v>
      </c>
      <c r="AC118">
        <v>984434.18799999997</v>
      </c>
      <c r="AD118">
        <v>71723.835999999996</v>
      </c>
      <c r="AE118">
        <v>1863616.375</v>
      </c>
      <c r="AF118">
        <v>921885.25</v>
      </c>
      <c r="AG118">
        <v>1648040.5</v>
      </c>
      <c r="AH118">
        <v>1330129.125</v>
      </c>
      <c r="AI118">
        <v>475835.53100000002</v>
      </c>
      <c r="AJ118">
        <v>3681822</v>
      </c>
      <c r="AK118">
        <v>709805.56200000003</v>
      </c>
      <c r="AL118">
        <v>809313.18799999997</v>
      </c>
      <c r="AM118">
        <v>1406455.25</v>
      </c>
      <c r="AN118">
        <v>2888063</v>
      </c>
      <c r="AO118">
        <v>3436327.75</v>
      </c>
      <c r="AP118">
        <v>1520404.625</v>
      </c>
      <c r="AQ118">
        <v>2629357.5</v>
      </c>
      <c r="AR118">
        <v>545505.81200000003</v>
      </c>
      <c r="AS118">
        <v>2976880.25</v>
      </c>
      <c r="AT118">
        <v>1717915</v>
      </c>
      <c r="AU118">
        <v>862586.375</v>
      </c>
      <c r="AV118">
        <v>3253759</v>
      </c>
      <c r="AW118">
        <v>3599113.25</v>
      </c>
      <c r="AX118">
        <v>2317003.75</v>
      </c>
      <c r="AY118">
        <v>2393932</v>
      </c>
      <c r="AZ118">
        <v>699325.18799999997</v>
      </c>
      <c r="BA118">
        <v>2720438.5</v>
      </c>
      <c r="BB118">
        <v>820738.5</v>
      </c>
      <c r="BC118">
        <v>910113.18799999997</v>
      </c>
      <c r="BD118">
        <v>1589501.875</v>
      </c>
      <c r="BE118">
        <v>174896.78099999999</v>
      </c>
      <c r="BF118">
        <v>694179.5</v>
      </c>
      <c r="BG118">
        <v>2098873</v>
      </c>
      <c r="BH118">
        <v>4128364</v>
      </c>
      <c r="BI118">
        <v>722417.625</v>
      </c>
      <c r="BJ118">
        <v>3372448.25</v>
      </c>
      <c r="BK118">
        <v>696315.93799999997</v>
      </c>
      <c r="BL118">
        <v>4637659.5</v>
      </c>
      <c r="BM118">
        <v>2579456</v>
      </c>
      <c r="BN118">
        <v>5707775</v>
      </c>
      <c r="BO118">
        <v>3340706.5</v>
      </c>
      <c r="BP118">
        <v>3373183.5</v>
      </c>
      <c r="BQ118">
        <v>2241287.25</v>
      </c>
      <c r="BR118">
        <v>369051.81199999998</v>
      </c>
      <c r="BS118">
        <v>7183464</v>
      </c>
      <c r="BT118">
        <v>282763.56199999998</v>
      </c>
      <c r="BU118">
        <v>13117298</v>
      </c>
      <c r="BV118">
        <v>6007383.5</v>
      </c>
      <c r="BW118">
        <v>3695627.75</v>
      </c>
      <c r="BX118">
        <v>1350680</v>
      </c>
      <c r="BY118">
        <v>781825.93799999997</v>
      </c>
      <c r="BZ118">
        <v>924716.5</v>
      </c>
      <c r="CA118">
        <v>20798234</v>
      </c>
      <c r="CB118">
        <v>11400287</v>
      </c>
      <c r="CC118">
        <v>3906183.5</v>
      </c>
      <c r="CD118">
        <v>717035.25</v>
      </c>
      <c r="CE118">
        <v>3449787.75</v>
      </c>
      <c r="CF118">
        <v>5303840.5</v>
      </c>
      <c r="CG118">
        <v>6767034</v>
      </c>
      <c r="CH118">
        <v>325008.34399999998</v>
      </c>
      <c r="CI118">
        <v>345135.75</v>
      </c>
      <c r="CJ118">
        <v>1092209.25</v>
      </c>
      <c r="CK118">
        <v>249109.93799999999</v>
      </c>
      <c r="CL118">
        <v>2383620.25</v>
      </c>
      <c r="CM118">
        <v>2842143</v>
      </c>
      <c r="CN118">
        <v>2816268.25</v>
      </c>
      <c r="CO118">
        <v>892387.5</v>
      </c>
      <c r="CP118">
        <v>7485490</v>
      </c>
      <c r="CQ118">
        <v>1681652.5</v>
      </c>
      <c r="CR118">
        <v>2126219</v>
      </c>
      <c r="CS118">
        <v>608971.25</v>
      </c>
      <c r="CT118">
        <v>10595384</v>
      </c>
      <c r="CU118">
        <v>2238839.5</v>
      </c>
      <c r="CV118">
        <v>118018.766</v>
      </c>
      <c r="CW118">
        <v>4988263</v>
      </c>
      <c r="CX118">
        <v>1997425.25</v>
      </c>
      <c r="CY118">
        <v>843807.75</v>
      </c>
      <c r="CZ118">
        <v>5468839</v>
      </c>
      <c r="DA118">
        <v>8932839</v>
      </c>
      <c r="DB118">
        <v>9807824</v>
      </c>
      <c r="DC118">
        <v>10471134</v>
      </c>
      <c r="DD118">
        <v>3608104.75</v>
      </c>
      <c r="DE118">
        <v>814622</v>
      </c>
      <c r="DF118">
        <v>815884.875</v>
      </c>
      <c r="DG118">
        <v>8114999.5</v>
      </c>
      <c r="DH118">
        <v>845613.25</v>
      </c>
      <c r="DI118">
        <v>12791520</v>
      </c>
      <c r="DJ118">
        <v>679420.875</v>
      </c>
      <c r="DK118">
        <v>1215500.875</v>
      </c>
      <c r="DL118">
        <v>8190671</v>
      </c>
      <c r="DM118" s="2">
        <v>1369739.75</v>
      </c>
      <c r="DN118">
        <v>3474821.5</v>
      </c>
      <c r="DO118">
        <v>5882434.5</v>
      </c>
      <c r="DP118">
        <v>13224754</v>
      </c>
      <c r="DQ118">
        <v>10219456</v>
      </c>
      <c r="DR118">
        <v>7575634.5</v>
      </c>
      <c r="DS118">
        <v>1561734.25</v>
      </c>
      <c r="DT118">
        <v>4466718.5</v>
      </c>
      <c r="DU118">
        <v>26282546</v>
      </c>
      <c r="DV118">
        <v>437890.71899999998</v>
      </c>
      <c r="DW118">
        <v>1075231.875</v>
      </c>
      <c r="DX118">
        <v>10023998</v>
      </c>
      <c r="DY118" s="1">
        <v>3146673</v>
      </c>
      <c r="DZ118">
        <v>899650.68799999997</v>
      </c>
      <c r="EA118">
        <v>8824311</v>
      </c>
      <c r="EB118">
        <v>3791750</v>
      </c>
      <c r="EC118">
        <v>20450298</v>
      </c>
      <c r="ED118">
        <v>2171292.25</v>
      </c>
      <c r="EE118">
        <v>6262311.5</v>
      </c>
      <c r="EF118">
        <v>6767765.5</v>
      </c>
      <c r="EG118">
        <v>5227357.5</v>
      </c>
      <c r="EH118">
        <v>395429.56199999998</v>
      </c>
      <c r="EI118">
        <v>1862734.25</v>
      </c>
      <c r="EJ118">
        <v>6468697.5</v>
      </c>
      <c r="EK118">
        <v>2591552</v>
      </c>
      <c r="EL118">
        <v>3011425.75</v>
      </c>
      <c r="EM118">
        <v>9328666</v>
      </c>
      <c r="EN118">
        <v>1099914.625</v>
      </c>
      <c r="EO118">
        <v>1490838.375</v>
      </c>
      <c r="EP118">
        <v>10135710</v>
      </c>
      <c r="EQ118">
        <v>1169870</v>
      </c>
      <c r="ER118">
        <v>2154123.75</v>
      </c>
      <c r="ES118">
        <v>134612.29699999999</v>
      </c>
      <c r="ET118" s="2">
        <v>1727719.5</v>
      </c>
      <c r="EU118">
        <v>1524414.125</v>
      </c>
      <c r="EV118">
        <v>6499756</v>
      </c>
      <c r="EW118">
        <v>3619585</v>
      </c>
      <c r="EX118">
        <v>7583216</v>
      </c>
      <c r="EY118">
        <v>625430.18799999997</v>
      </c>
      <c r="EZ118">
        <v>6788606.5</v>
      </c>
      <c r="FA118">
        <v>995379.375</v>
      </c>
      <c r="FB118">
        <v>2524598.25</v>
      </c>
      <c r="FC118">
        <v>2010594.5</v>
      </c>
      <c r="FD118">
        <v>89414.633000000002</v>
      </c>
      <c r="FE118">
        <v>2232039.25</v>
      </c>
      <c r="FF118" s="2">
        <v>1926471</v>
      </c>
      <c r="FG118">
        <v>2623911.5</v>
      </c>
      <c r="FH118">
        <v>685948.75</v>
      </c>
      <c r="FI118">
        <v>938806.375</v>
      </c>
      <c r="FJ118">
        <v>11302908</v>
      </c>
      <c r="FK118">
        <v>5156267</v>
      </c>
      <c r="FL118">
        <v>9511374</v>
      </c>
      <c r="FM118">
        <v>459972.06199999998</v>
      </c>
      <c r="FN118">
        <v>12225042</v>
      </c>
      <c r="FO118">
        <v>1229918.125</v>
      </c>
      <c r="FP118">
        <v>91162.023000000001</v>
      </c>
      <c r="FQ118">
        <v>9530537</v>
      </c>
      <c r="FR118">
        <v>174093.57800000001</v>
      </c>
      <c r="FS118">
        <v>4368999.5</v>
      </c>
      <c r="FT118">
        <v>2973598.75</v>
      </c>
      <c r="FU118">
        <v>2939608.5</v>
      </c>
      <c r="FV118">
        <v>1292018.875</v>
      </c>
      <c r="FW118">
        <v>3878432.5</v>
      </c>
      <c r="FX118">
        <v>575500.25</v>
      </c>
      <c r="FY118">
        <v>232726.09400000001</v>
      </c>
      <c r="FZ118">
        <v>1149441.75</v>
      </c>
      <c r="GA118">
        <v>1146026.875</v>
      </c>
      <c r="GB118">
        <v>83844.047000000006</v>
      </c>
      <c r="GC118">
        <v>1515009.625</v>
      </c>
      <c r="GD118">
        <v>3592786.25</v>
      </c>
      <c r="GE118">
        <v>957580.81200000003</v>
      </c>
      <c r="GF118">
        <v>5821082.5</v>
      </c>
      <c r="GG118">
        <v>4959333</v>
      </c>
      <c r="GH118">
        <v>608069.875</v>
      </c>
      <c r="GI118">
        <v>1557943.25</v>
      </c>
      <c r="GJ118">
        <v>1208399.5</v>
      </c>
      <c r="GK118">
        <v>1084518.25</v>
      </c>
      <c r="GL118">
        <v>5775153.5</v>
      </c>
      <c r="GM118">
        <v>4196063.5</v>
      </c>
      <c r="GN118">
        <v>4402761</v>
      </c>
      <c r="GO118">
        <v>1259256.875</v>
      </c>
      <c r="GP118">
        <v>326965.875</v>
      </c>
      <c r="GQ118">
        <v>2095373.125</v>
      </c>
      <c r="GR118">
        <v>412451.56199999998</v>
      </c>
      <c r="GS118">
        <v>2413369.5</v>
      </c>
      <c r="GT118">
        <v>9167048</v>
      </c>
      <c r="GU118">
        <v>1429425.5</v>
      </c>
      <c r="GV118">
        <v>2116054.75</v>
      </c>
      <c r="GW118">
        <v>2326398</v>
      </c>
      <c r="GX118">
        <v>1319721.125</v>
      </c>
      <c r="GY118">
        <v>88164.202999999994</v>
      </c>
      <c r="GZ118">
        <v>1345226.25</v>
      </c>
      <c r="HA118">
        <v>891514.68799999997</v>
      </c>
      <c r="HB118">
        <v>2296619.5</v>
      </c>
      <c r="HC118">
        <v>212453.20300000001</v>
      </c>
      <c r="HD118">
        <v>1482471.5</v>
      </c>
      <c r="HE118">
        <v>4010363.25</v>
      </c>
      <c r="HF118">
        <v>10152857</v>
      </c>
      <c r="HG118">
        <v>3975836</v>
      </c>
      <c r="HH118">
        <v>4522003</v>
      </c>
      <c r="HI118">
        <v>3101582</v>
      </c>
      <c r="HJ118">
        <v>2151280.75</v>
      </c>
      <c r="HK118">
        <v>663473.125</v>
      </c>
      <c r="HL118">
        <v>2311842.75</v>
      </c>
      <c r="HM118">
        <v>3671578.5</v>
      </c>
      <c r="HN118">
        <v>1700237.75</v>
      </c>
      <c r="HO118">
        <v>1307488.875</v>
      </c>
      <c r="HP118">
        <v>3501331.25</v>
      </c>
      <c r="HQ118">
        <v>4626738.5</v>
      </c>
      <c r="HR118">
        <v>870560.625</v>
      </c>
      <c r="HS118">
        <v>758976.93799999997</v>
      </c>
      <c r="HT118">
        <v>189679.45300000001</v>
      </c>
      <c r="HU118">
        <v>666855.75</v>
      </c>
      <c r="HV118">
        <v>5952972</v>
      </c>
      <c r="HW118">
        <v>244327.43799999999</v>
      </c>
      <c r="HX118">
        <v>453741.06199999998</v>
      </c>
      <c r="HY118">
        <v>278368.40600000002</v>
      </c>
      <c r="HZ118">
        <v>392609.09399999998</v>
      </c>
      <c r="IA118">
        <v>522295.56199999998</v>
      </c>
      <c r="IB118">
        <v>1028561.062</v>
      </c>
      <c r="IC118">
        <v>315884.375</v>
      </c>
      <c r="ID118">
        <v>444987</v>
      </c>
      <c r="IE118">
        <v>859269.375</v>
      </c>
      <c r="IF118">
        <v>893739.125</v>
      </c>
      <c r="IG118">
        <v>614630.81200000003</v>
      </c>
      <c r="IH118">
        <v>226937.81200000001</v>
      </c>
      <c r="II118">
        <v>1321133.125</v>
      </c>
      <c r="IJ118">
        <v>1667503.25</v>
      </c>
      <c r="IK118">
        <v>304202.03100000002</v>
      </c>
      <c r="IL118">
        <v>376790.65600000002</v>
      </c>
      <c r="IM118">
        <v>59492.620999999999</v>
      </c>
      <c r="IN118">
        <v>1592620.125</v>
      </c>
      <c r="IO118">
        <v>214528.56200000001</v>
      </c>
      <c r="IP118">
        <v>585382.43799999997</v>
      </c>
      <c r="IQ118">
        <v>255565.07800000001</v>
      </c>
      <c r="IR118">
        <v>20771.467000000001</v>
      </c>
      <c r="IS118">
        <v>69094.960999999996</v>
      </c>
      <c r="IT118">
        <v>51955.059000000001</v>
      </c>
      <c r="IU118">
        <v>155862.71900000001</v>
      </c>
      <c r="IV118">
        <v>25635.690999999999</v>
      </c>
    </row>
    <row r="119" spans="1:256" x14ac:dyDescent="0.15">
      <c r="A119">
        <v>46207.023000000001</v>
      </c>
      <c r="B119">
        <v>41158.93</v>
      </c>
      <c r="C119">
        <v>119865.69500000001</v>
      </c>
      <c r="D119">
        <v>5784.1629999999996</v>
      </c>
      <c r="E119">
        <v>245280.266</v>
      </c>
      <c r="F119">
        <v>143216.75</v>
      </c>
      <c r="G119">
        <v>401501</v>
      </c>
      <c r="H119">
        <v>43578.203000000001</v>
      </c>
      <c r="I119">
        <v>1003737</v>
      </c>
      <c r="J119">
        <v>785092.06200000003</v>
      </c>
      <c r="K119">
        <v>1437589</v>
      </c>
      <c r="L119">
        <v>566111.68799999997</v>
      </c>
      <c r="M119">
        <v>163727.70300000001</v>
      </c>
      <c r="N119">
        <v>1231596</v>
      </c>
      <c r="O119">
        <v>930308.625</v>
      </c>
      <c r="P119">
        <v>1272698.875</v>
      </c>
      <c r="Q119">
        <v>394780.34399999998</v>
      </c>
      <c r="R119">
        <v>110761.109</v>
      </c>
      <c r="S119">
        <v>5890.9260000000004</v>
      </c>
      <c r="T119">
        <v>1757081.5</v>
      </c>
      <c r="U119">
        <v>1179774.625</v>
      </c>
      <c r="V119">
        <v>2859399.75</v>
      </c>
      <c r="W119">
        <v>272206.75</v>
      </c>
      <c r="X119">
        <v>245631.03099999999</v>
      </c>
      <c r="Y119">
        <v>154227.766</v>
      </c>
      <c r="Z119">
        <v>884477.5</v>
      </c>
      <c r="AA119">
        <v>833358.375</v>
      </c>
      <c r="AB119">
        <v>1328738.375</v>
      </c>
      <c r="AC119">
        <v>51401.391000000003</v>
      </c>
      <c r="AD119">
        <v>3576139.75</v>
      </c>
      <c r="AE119">
        <v>852763.125</v>
      </c>
      <c r="AF119">
        <v>79054.085999999996</v>
      </c>
      <c r="AG119">
        <v>391984.15600000002</v>
      </c>
      <c r="AH119">
        <v>241752.21900000001</v>
      </c>
      <c r="AI119">
        <v>1316066.25</v>
      </c>
      <c r="AJ119">
        <v>661901.56200000003</v>
      </c>
      <c r="AK119">
        <v>2156841.5</v>
      </c>
      <c r="AL119">
        <v>759469.18799999997</v>
      </c>
      <c r="AM119">
        <v>1156431.375</v>
      </c>
      <c r="AN119">
        <v>114551.75</v>
      </c>
      <c r="AO119">
        <v>4635202.5</v>
      </c>
      <c r="AP119">
        <v>4509461</v>
      </c>
      <c r="AQ119">
        <v>841157.56200000003</v>
      </c>
      <c r="AR119">
        <v>475160.59399999998</v>
      </c>
      <c r="AS119">
        <v>522245.875</v>
      </c>
      <c r="AT119">
        <v>4532915.5</v>
      </c>
      <c r="AU119">
        <v>39524.601999999999</v>
      </c>
      <c r="AV119">
        <v>2835827</v>
      </c>
      <c r="AW119">
        <v>150268.28099999999</v>
      </c>
      <c r="AX119">
        <v>4950782</v>
      </c>
      <c r="AY119">
        <v>2161973</v>
      </c>
      <c r="AZ119">
        <v>8371816.5</v>
      </c>
      <c r="BA119">
        <v>62480.538999999997</v>
      </c>
      <c r="BB119">
        <v>193274.67199999999</v>
      </c>
      <c r="BC119">
        <v>164685.75</v>
      </c>
      <c r="BD119">
        <v>194820.96900000001</v>
      </c>
      <c r="BE119">
        <v>1514243</v>
      </c>
      <c r="BF119">
        <v>701866.43799999997</v>
      </c>
      <c r="BG119">
        <v>187036.18799999999</v>
      </c>
      <c r="BH119">
        <v>3165470.25</v>
      </c>
      <c r="BI119">
        <v>1569155.5</v>
      </c>
      <c r="BJ119">
        <v>911483.06200000003</v>
      </c>
      <c r="BK119">
        <v>8126227</v>
      </c>
      <c r="BL119">
        <v>1191465.875</v>
      </c>
      <c r="BM119">
        <v>3544694.5</v>
      </c>
      <c r="BN119">
        <v>1153484.125</v>
      </c>
      <c r="BO119">
        <v>2941530.5</v>
      </c>
      <c r="BP119">
        <v>5630127.5</v>
      </c>
      <c r="BQ119">
        <v>1893153.625</v>
      </c>
      <c r="BR119">
        <v>1968304.875</v>
      </c>
      <c r="BS119">
        <v>14150340</v>
      </c>
      <c r="BT119">
        <v>853831.125</v>
      </c>
      <c r="BU119">
        <v>1853674.25</v>
      </c>
      <c r="BV119">
        <v>837584.18799999997</v>
      </c>
      <c r="BW119">
        <v>1921436.125</v>
      </c>
      <c r="BX119">
        <v>2572224.5</v>
      </c>
      <c r="BY119">
        <v>1307149.625</v>
      </c>
      <c r="BZ119">
        <v>1211899.75</v>
      </c>
      <c r="CA119">
        <v>4087794.5</v>
      </c>
      <c r="CB119">
        <v>1179453.5</v>
      </c>
      <c r="CC119">
        <v>2533363.5</v>
      </c>
      <c r="CD119">
        <v>2059192.25</v>
      </c>
      <c r="CE119">
        <v>2544059.5</v>
      </c>
      <c r="CF119">
        <v>2672681</v>
      </c>
      <c r="CG119">
        <v>1767803.75</v>
      </c>
      <c r="CH119">
        <v>9061747</v>
      </c>
      <c r="CI119">
        <v>7215488</v>
      </c>
      <c r="CJ119">
        <v>1896632.5</v>
      </c>
      <c r="CK119">
        <v>12102059</v>
      </c>
      <c r="CL119">
        <v>762581.18799999997</v>
      </c>
      <c r="CM119">
        <v>3224588.75</v>
      </c>
      <c r="CN119">
        <v>4812776.5</v>
      </c>
      <c r="CO119">
        <v>3267601.75</v>
      </c>
      <c r="CP119">
        <v>3172102.75</v>
      </c>
      <c r="CQ119">
        <v>5145793.5</v>
      </c>
      <c r="CR119">
        <v>1522600.5</v>
      </c>
      <c r="CS119">
        <v>2313179.5</v>
      </c>
      <c r="CT119">
        <v>1396766.625</v>
      </c>
      <c r="CU119">
        <v>1109978.375</v>
      </c>
      <c r="CV119">
        <v>10420979</v>
      </c>
      <c r="CW119">
        <v>1242999</v>
      </c>
      <c r="CX119">
        <v>2822625.5</v>
      </c>
      <c r="CY119">
        <v>428412.81199999998</v>
      </c>
      <c r="CZ119">
        <v>4827467.5</v>
      </c>
      <c r="DA119">
        <v>624974.81200000003</v>
      </c>
      <c r="DB119">
        <v>979861.06200000003</v>
      </c>
      <c r="DC119">
        <v>449545.59399999998</v>
      </c>
      <c r="DD119">
        <v>5119891.5</v>
      </c>
      <c r="DE119">
        <v>2583617.5</v>
      </c>
      <c r="DF119">
        <v>650567.25</v>
      </c>
      <c r="DG119">
        <v>8449973</v>
      </c>
      <c r="DH119">
        <v>10853654</v>
      </c>
      <c r="DI119">
        <v>4541652</v>
      </c>
      <c r="DJ119">
        <v>4082006.5</v>
      </c>
      <c r="DK119">
        <v>4048573</v>
      </c>
      <c r="DL119">
        <v>3226615.75</v>
      </c>
      <c r="DM119">
        <v>320156.90600000002</v>
      </c>
      <c r="DN119">
        <v>8215065</v>
      </c>
      <c r="DO119">
        <v>6145104.5</v>
      </c>
      <c r="DP119">
        <v>1144041.125</v>
      </c>
      <c r="DQ119">
        <v>1949708</v>
      </c>
      <c r="DR119">
        <v>3908297.25</v>
      </c>
      <c r="DS119">
        <v>1398214.125</v>
      </c>
      <c r="DT119">
        <v>7517529</v>
      </c>
      <c r="DU119">
        <v>24146438</v>
      </c>
      <c r="DV119">
        <v>4625835.5</v>
      </c>
      <c r="DW119">
        <v>2169584.75</v>
      </c>
      <c r="DX119">
        <v>5549964</v>
      </c>
      <c r="DY119" s="3">
        <v>4064390.75</v>
      </c>
      <c r="DZ119">
        <v>13116065</v>
      </c>
      <c r="EA119">
        <v>5045944</v>
      </c>
      <c r="EB119" s="2">
        <v>915888</v>
      </c>
      <c r="EC119">
        <v>5202607</v>
      </c>
      <c r="ED119">
        <v>5482410.5</v>
      </c>
      <c r="EE119">
        <v>16693937</v>
      </c>
      <c r="EF119">
        <v>2368118.5</v>
      </c>
      <c r="EG119">
        <v>1575023.125</v>
      </c>
      <c r="EH119">
        <v>3324287.25</v>
      </c>
      <c r="EI119">
        <v>2408438.25</v>
      </c>
      <c r="EJ119">
        <v>134345.42199999999</v>
      </c>
      <c r="EK119">
        <v>6020928</v>
      </c>
      <c r="EL119">
        <v>6869294.5</v>
      </c>
      <c r="EM119">
        <v>218494.609</v>
      </c>
      <c r="EN119">
        <v>3942261.25</v>
      </c>
      <c r="EO119">
        <v>6509348.5</v>
      </c>
      <c r="EP119">
        <v>619007.625</v>
      </c>
      <c r="EQ119">
        <v>944806.81200000003</v>
      </c>
      <c r="ER119">
        <v>57069.366999999998</v>
      </c>
      <c r="ES119">
        <v>16937704</v>
      </c>
      <c r="ET119">
        <v>1038355.562</v>
      </c>
      <c r="EU119">
        <v>12660808</v>
      </c>
      <c r="EV119">
        <v>516298.06199999998</v>
      </c>
      <c r="EW119">
        <v>5302423.5</v>
      </c>
      <c r="EX119">
        <v>6341523</v>
      </c>
      <c r="EY119">
        <v>6770571</v>
      </c>
      <c r="EZ119">
        <v>3646351.25</v>
      </c>
      <c r="FA119">
        <v>3886448</v>
      </c>
      <c r="FB119">
        <v>11298190</v>
      </c>
      <c r="FC119">
        <v>13520226</v>
      </c>
      <c r="FD119">
        <v>3232895.5</v>
      </c>
      <c r="FE119">
        <v>2661273.25</v>
      </c>
      <c r="FF119">
        <v>783868.625</v>
      </c>
      <c r="FG119">
        <v>5413559.5</v>
      </c>
      <c r="FH119">
        <v>3225564</v>
      </c>
      <c r="FI119">
        <v>1771933.5</v>
      </c>
      <c r="FJ119">
        <v>1924602.125</v>
      </c>
      <c r="FK119">
        <v>10192886</v>
      </c>
      <c r="FL119">
        <v>12839046</v>
      </c>
      <c r="FM119">
        <v>6880.8620000000001</v>
      </c>
      <c r="FN119">
        <v>563641.81200000003</v>
      </c>
      <c r="FO119">
        <v>11783896</v>
      </c>
      <c r="FP119">
        <v>2061792.75</v>
      </c>
      <c r="FQ119">
        <v>159520.141</v>
      </c>
      <c r="FR119">
        <v>535730.25</v>
      </c>
      <c r="FS119">
        <v>486665</v>
      </c>
      <c r="FT119">
        <v>5408899</v>
      </c>
      <c r="FU119">
        <v>2439604</v>
      </c>
      <c r="FV119">
        <v>571154.125</v>
      </c>
      <c r="FW119">
        <v>1996037.625</v>
      </c>
      <c r="FX119">
        <v>8427279</v>
      </c>
      <c r="FY119">
        <v>1456655.75</v>
      </c>
      <c r="FZ119">
        <v>463725.28100000002</v>
      </c>
      <c r="GA119">
        <v>940632.625</v>
      </c>
      <c r="GB119">
        <v>3278417</v>
      </c>
      <c r="GC119">
        <v>3962005.5</v>
      </c>
      <c r="GD119">
        <v>748465.875</v>
      </c>
      <c r="GE119">
        <v>2609691.5</v>
      </c>
      <c r="GF119">
        <v>41343.531000000003</v>
      </c>
      <c r="GG119">
        <v>382665.46899999998</v>
      </c>
      <c r="GH119">
        <v>829121.375</v>
      </c>
      <c r="GI119">
        <v>58912.34</v>
      </c>
      <c r="GJ119">
        <v>2327206.25</v>
      </c>
      <c r="GK119">
        <v>2180909.75</v>
      </c>
      <c r="GL119">
        <v>1631437.5</v>
      </c>
      <c r="GM119">
        <v>5534248</v>
      </c>
      <c r="GN119">
        <v>1985416.25</v>
      </c>
      <c r="GO119">
        <v>2555726.75</v>
      </c>
      <c r="GP119">
        <v>1657804.25</v>
      </c>
      <c r="GQ119">
        <v>2797772</v>
      </c>
      <c r="GR119">
        <v>3732094.25</v>
      </c>
      <c r="GS119">
        <v>688123.75</v>
      </c>
      <c r="GT119">
        <v>524337.25</v>
      </c>
      <c r="GU119">
        <v>306274.71899999998</v>
      </c>
      <c r="GV119">
        <v>5596193</v>
      </c>
      <c r="GW119">
        <v>1138078.25</v>
      </c>
      <c r="GX119">
        <v>3339230.25</v>
      </c>
      <c r="GY119">
        <v>33452.887000000002</v>
      </c>
      <c r="GZ119">
        <v>1547407.625</v>
      </c>
      <c r="HA119">
        <v>1319834.375</v>
      </c>
      <c r="HB119">
        <v>1099179</v>
      </c>
      <c r="HC119">
        <v>1191652.75</v>
      </c>
      <c r="HD119">
        <v>2494295</v>
      </c>
      <c r="HE119">
        <v>1375441.75</v>
      </c>
      <c r="HF119">
        <v>169162.375</v>
      </c>
      <c r="HG119">
        <v>1206942</v>
      </c>
      <c r="HH119">
        <v>1011418.25</v>
      </c>
      <c r="HI119">
        <v>789923.68799999997</v>
      </c>
      <c r="HJ119">
        <v>968251.31200000003</v>
      </c>
      <c r="HK119">
        <v>1072653.25</v>
      </c>
      <c r="HL119">
        <v>5472552</v>
      </c>
      <c r="HM119">
        <v>3324846</v>
      </c>
      <c r="HN119">
        <v>8311642.5</v>
      </c>
      <c r="HO119">
        <v>34610.269999999997</v>
      </c>
      <c r="HP119">
        <v>924548.18799999997</v>
      </c>
      <c r="HQ119">
        <v>51093.241999999998</v>
      </c>
      <c r="HR119">
        <v>6014479</v>
      </c>
      <c r="HS119">
        <v>1704043.75</v>
      </c>
      <c r="HT119">
        <v>936516.18799999997</v>
      </c>
      <c r="HU119">
        <v>442456.625</v>
      </c>
      <c r="HV119">
        <v>1335594.75</v>
      </c>
      <c r="HW119">
        <v>54175.733999999997</v>
      </c>
      <c r="HX119">
        <v>5327866</v>
      </c>
      <c r="HY119">
        <v>1278345.5</v>
      </c>
      <c r="HZ119">
        <v>2515337.75</v>
      </c>
      <c r="IA119">
        <v>632977.31200000003</v>
      </c>
      <c r="IB119">
        <v>2943060.5</v>
      </c>
      <c r="IC119">
        <v>313095.53100000002</v>
      </c>
      <c r="ID119">
        <v>520368</v>
      </c>
      <c r="IE119">
        <v>2271372.75</v>
      </c>
      <c r="IF119">
        <v>4195952</v>
      </c>
      <c r="IG119">
        <v>2375698.75</v>
      </c>
      <c r="IH119">
        <v>78327.241999999998</v>
      </c>
      <c r="II119">
        <v>412515.18800000002</v>
      </c>
      <c r="IJ119">
        <v>181696.391</v>
      </c>
      <c r="IK119">
        <v>1033552.875</v>
      </c>
      <c r="IL119">
        <v>981613.93799999997</v>
      </c>
      <c r="IM119">
        <v>803522.68799999997</v>
      </c>
      <c r="IN119">
        <v>165366.609</v>
      </c>
      <c r="IO119">
        <v>102604.68799999999</v>
      </c>
      <c r="IP119">
        <v>134839.359</v>
      </c>
      <c r="IQ119">
        <v>1470450.875</v>
      </c>
      <c r="IR119">
        <v>434004</v>
      </c>
      <c r="IS119">
        <v>95185.391000000003</v>
      </c>
      <c r="IT119">
        <v>169595.84400000001</v>
      </c>
      <c r="IU119">
        <v>72470.093999999997</v>
      </c>
      <c r="IV119">
        <v>58227.652000000002</v>
      </c>
    </row>
    <row r="120" spans="1:256" x14ac:dyDescent="0.15">
      <c r="A120">
        <v>24836.234</v>
      </c>
      <c r="B120">
        <v>3175.7809999999999</v>
      </c>
      <c r="C120">
        <v>36377.413999999997</v>
      </c>
      <c r="D120">
        <v>51133.887000000002</v>
      </c>
      <c r="E120">
        <v>401226.125</v>
      </c>
      <c r="F120">
        <v>670706.31200000003</v>
      </c>
      <c r="G120">
        <v>168157.28099999999</v>
      </c>
      <c r="H120">
        <v>332104.875</v>
      </c>
      <c r="I120">
        <v>630235.625</v>
      </c>
      <c r="J120">
        <v>3402572</v>
      </c>
      <c r="K120">
        <v>2223035.75</v>
      </c>
      <c r="L120">
        <v>3100364.75</v>
      </c>
      <c r="M120">
        <v>118582.531</v>
      </c>
      <c r="N120">
        <v>2909557.75</v>
      </c>
      <c r="O120">
        <v>160943.766</v>
      </c>
      <c r="P120">
        <v>3050596.5</v>
      </c>
      <c r="Q120">
        <v>1369515.5</v>
      </c>
      <c r="R120">
        <v>1447678</v>
      </c>
      <c r="S120">
        <v>1918968.125</v>
      </c>
      <c r="T120">
        <v>473512.46899999998</v>
      </c>
      <c r="U120">
        <v>1245816.125</v>
      </c>
      <c r="V120">
        <v>1103942.875</v>
      </c>
      <c r="W120">
        <v>1451621</v>
      </c>
      <c r="X120">
        <v>12940415</v>
      </c>
      <c r="Y120">
        <v>1598160.25</v>
      </c>
      <c r="Z120">
        <v>648991.31200000003</v>
      </c>
      <c r="AA120">
        <v>820349.125</v>
      </c>
      <c r="AB120">
        <v>468998.28100000002</v>
      </c>
      <c r="AC120">
        <v>2054289.5</v>
      </c>
      <c r="AD120">
        <v>1039996.062</v>
      </c>
      <c r="AE120">
        <v>1542943.625</v>
      </c>
      <c r="AF120">
        <v>2435952.5</v>
      </c>
      <c r="AG120">
        <v>188685.96900000001</v>
      </c>
      <c r="AH120">
        <v>3383791</v>
      </c>
      <c r="AI120">
        <v>2003617.25</v>
      </c>
      <c r="AJ120">
        <v>133456.96900000001</v>
      </c>
      <c r="AK120">
        <v>2639141.75</v>
      </c>
      <c r="AL120">
        <v>3339642.75</v>
      </c>
      <c r="AM120">
        <v>3934147.25</v>
      </c>
      <c r="AN120">
        <v>893084.18799999997</v>
      </c>
      <c r="AO120">
        <v>2525970.25</v>
      </c>
      <c r="AP120">
        <v>1827001.375</v>
      </c>
      <c r="AQ120">
        <v>4144927</v>
      </c>
      <c r="AR120">
        <v>2802632</v>
      </c>
      <c r="AS120">
        <v>3076698</v>
      </c>
      <c r="AT120">
        <v>1569456.375</v>
      </c>
      <c r="AU120">
        <v>10546336</v>
      </c>
      <c r="AV120">
        <v>6502728</v>
      </c>
      <c r="AW120">
        <v>3662375.25</v>
      </c>
      <c r="AX120">
        <v>3689244</v>
      </c>
      <c r="AY120">
        <v>3520122.25</v>
      </c>
      <c r="AZ120">
        <v>1513551.25</v>
      </c>
      <c r="BA120">
        <v>4884301.5</v>
      </c>
      <c r="BB120">
        <v>3387540.5</v>
      </c>
      <c r="BC120">
        <v>1879163.25</v>
      </c>
      <c r="BD120">
        <v>318319.31199999998</v>
      </c>
      <c r="BE120">
        <v>1446618.125</v>
      </c>
      <c r="BF120">
        <v>865552.75</v>
      </c>
      <c r="BG120">
        <v>2228331.75</v>
      </c>
      <c r="BH120">
        <v>5433109.5</v>
      </c>
      <c r="BI120">
        <v>529693.25</v>
      </c>
      <c r="BJ120">
        <v>1079645.125</v>
      </c>
      <c r="BK120">
        <v>2153440.75</v>
      </c>
      <c r="BL120">
        <v>917025.75</v>
      </c>
      <c r="BM120">
        <v>305719.21899999998</v>
      </c>
      <c r="BN120">
        <v>1995949.25</v>
      </c>
      <c r="BO120">
        <v>8294160</v>
      </c>
      <c r="BP120">
        <v>6360143.5</v>
      </c>
      <c r="BQ120">
        <v>2171115</v>
      </c>
      <c r="BR120">
        <v>3066709.75</v>
      </c>
      <c r="BS120">
        <v>1497116.5</v>
      </c>
      <c r="BT120">
        <v>16892.849999999999</v>
      </c>
      <c r="BU120">
        <v>177488.57800000001</v>
      </c>
      <c r="BV120">
        <v>1181647.375</v>
      </c>
      <c r="BW120">
        <v>7894928</v>
      </c>
      <c r="BX120">
        <v>86824.133000000002</v>
      </c>
      <c r="BY120">
        <v>3472579</v>
      </c>
      <c r="BZ120">
        <v>2641172.25</v>
      </c>
      <c r="CA120">
        <v>294568.28100000002</v>
      </c>
      <c r="CB120">
        <v>3827448</v>
      </c>
      <c r="CC120">
        <v>3213834</v>
      </c>
      <c r="CD120">
        <v>3630553.5</v>
      </c>
      <c r="CE120">
        <v>2080066.75</v>
      </c>
      <c r="CF120">
        <v>18959368</v>
      </c>
      <c r="CG120">
        <v>432956.25</v>
      </c>
      <c r="CH120">
        <v>2777859.5</v>
      </c>
      <c r="CI120">
        <v>5904059.5</v>
      </c>
      <c r="CJ120">
        <v>52018.004000000001</v>
      </c>
      <c r="CK120">
        <v>5111551</v>
      </c>
      <c r="CL120">
        <v>579066.375</v>
      </c>
      <c r="CM120">
        <v>1934798.25</v>
      </c>
      <c r="CN120">
        <v>792320.25</v>
      </c>
      <c r="CO120">
        <v>1675075.25</v>
      </c>
      <c r="CP120">
        <v>2859532.75</v>
      </c>
      <c r="CQ120">
        <v>4751150</v>
      </c>
      <c r="CR120">
        <v>2806276</v>
      </c>
      <c r="CS120">
        <v>1893447</v>
      </c>
      <c r="CT120">
        <v>2285575.75</v>
      </c>
      <c r="CU120">
        <v>4738655.5</v>
      </c>
      <c r="CV120">
        <v>10181382</v>
      </c>
      <c r="CW120" s="2">
        <v>3204249</v>
      </c>
      <c r="CX120">
        <v>7127513</v>
      </c>
      <c r="CY120">
        <v>1308503.25</v>
      </c>
      <c r="CZ120">
        <v>1374399.25</v>
      </c>
      <c r="DA120">
        <v>2763224.25</v>
      </c>
      <c r="DB120">
        <v>2201946.5</v>
      </c>
      <c r="DC120">
        <v>251167.82800000001</v>
      </c>
      <c r="DD120">
        <v>802905.25</v>
      </c>
      <c r="DE120">
        <v>688061.875</v>
      </c>
      <c r="DF120">
        <v>2218008.5</v>
      </c>
      <c r="DG120">
        <v>2307016.5</v>
      </c>
      <c r="DH120">
        <v>3648163.25</v>
      </c>
      <c r="DI120">
        <v>1948204.875</v>
      </c>
      <c r="DJ120">
        <v>9062394</v>
      </c>
      <c r="DK120">
        <v>1207152.5</v>
      </c>
      <c r="DL120">
        <v>579769.75</v>
      </c>
      <c r="DM120">
        <v>6976506</v>
      </c>
      <c r="DN120">
        <v>7391163</v>
      </c>
      <c r="DO120">
        <v>4979214</v>
      </c>
      <c r="DP120">
        <v>4367426</v>
      </c>
      <c r="DQ120">
        <v>1671102.625</v>
      </c>
      <c r="DR120">
        <v>1946843.125</v>
      </c>
      <c r="DS120">
        <v>1813174.75</v>
      </c>
      <c r="DT120">
        <v>428217.5</v>
      </c>
      <c r="DU120">
        <v>5506547.5</v>
      </c>
      <c r="DV120">
        <v>3722355</v>
      </c>
      <c r="DW120">
        <v>4698853.5</v>
      </c>
      <c r="DX120">
        <v>4460020</v>
      </c>
      <c r="DY120" s="3">
        <v>2046090.75</v>
      </c>
      <c r="DZ120">
        <v>2516214.5</v>
      </c>
      <c r="EA120">
        <v>509354.75</v>
      </c>
      <c r="EB120" s="2">
        <v>2580514.5</v>
      </c>
      <c r="EC120">
        <v>4284970.5</v>
      </c>
      <c r="ED120">
        <v>1750375.5</v>
      </c>
      <c r="EE120">
        <v>18957414</v>
      </c>
      <c r="EF120">
        <v>2932120.25</v>
      </c>
      <c r="EG120">
        <v>6047526</v>
      </c>
      <c r="EH120">
        <v>11807251</v>
      </c>
      <c r="EI120">
        <v>5726657</v>
      </c>
      <c r="EJ120" s="2">
        <v>1128716.25</v>
      </c>
      <c r="EK120">
        <v>56657.832000000002</v>
      </c>
      <c r="EL120">
        <v>2259998.5</v>
      </c>
      <c r="EM120">
        <v>5546590</v>
      </c>
      <c r="EN120">
        <v>1983504.25</v>
      </c>
      <c r="EO120">
        <v>4239648.5</v>
      </c>
      <c r="EP120">
        <v>1425928</v>
      </c>
      <c r="EQ120">
        <v>1317991</v>
      </c>
      <c r="ER120">
        <v>5890744.5</v>
      </c>
      <c r="ES120">
        <v>7064519</v>
      </c>
      <c r="ET120">
        <v>11640997</v>
      </c>
      <c r="EU120">
        <v>6171824</v>
      </c>
      <c r="EV120">
        <v>9033933</v>
      </c>
      <c r="EW120">
        <v>1133008.75</v>
      </c>
      <c r="EX120">
        <v>392775.875</v>
      </c>
      <c r="EY120">
        <v>1868136.5</v>
      </c>
      <c r="EZ120">
        <v>567290.31200000003</v>
      </c>
      <c r="FA120">
        <v>1869308.5</v>
      </c>
      <c r="FB120">
        <v>1900145.75</v>
      </c>
      <c r="FC120">
        <v>1795945</v>
      </c>
      <c r="FD120">
        <v>255109.09400000001</v>
      </c>
      <c r="FE120">
        <v>2227106.75</v>
      </c>
      <c r="FF120">
        <v>985608.68799999997</v>
      </c>
      <c r="FG120">
        <v>7333356</v>
      </c>
      <c r="FH120">
        <v>1333468.625</v>
      </c>
      <c r="FI120">
        <v>2829605</v>
      </c>
      <c r="FJ120">
        <v>10756172</v>
      </c>
      <c r="FK120">
        <v>1960567.625</v>
      </c>
      <c r="FL120">
        <v>1314781.5</v>
      </c>
      <c r="FM120">
        <v>3689775.5</v>
      </c>
      <c r="FN120">
        <v>9620519</v>
      </c>
      <c r="FO120">
        <v>1286414.75</v>
      </c>
      <c r="FP120">
        <v>2024184.125</v>
      </c>
      <c r="FQ120">
        <v>192949.625</v>
      </c>
      <c r="FR120">
        <v>48900.262000000002</v>
      </c>
      <c r="FS120">
        <v>1531978</v>
      </c>
      <c r="FT120">
        <v>5623669.5</v>
      </c>
      <c r="FU120">
        <v>11121031</v>
      </c>
      <c r="FV120">
        <v>2307034.75</v>
      </c>
      <c r="FW120">
        <v>8506885</v>
      </c>
      <c r="FX120">
        <v>7215070</v>
      </c>
      <c r="FY120">
        <v>3090496.5</v>
      </c>
      <c r="FZ120">
        <v>4333954</v>
      </c>
      <c r="GA120">
        <v>2130686.75</v>
      </c>
      <c r="GB120">
        <v>919383.25</v>
      </c>
      <c r="GC120">
        <v>106748.984</v>
      </c>
      <c r="GD120">
        <v>2754239.5</v>
      </c>
      <c r="GE120">
        <v>3502602</v>
      </c>
      <c r="GF120">
        <v>756598.18799999997</v>
      </c>
      <c r="GG120">
        <v>2524187.25</v>
      </c>
      <c r="GH120">
        <v>29307.094000000001</v>
      </c>
      <c r="GI120">
        <v>1517327.5</v>
      </c>
      <c r="GJ120">
        <v>2741405.75</v>
      </c>
      <c r="GK120">
        <v>39065.811999999998</v>
      </c>
      <c r="GL120">
        <v>1454440.375</v>
      </c>
      <c r="GM120">
        <v>3531574.5</v>
      </c>
      <c r="GN120">
        <v>32471.592000000001</v>
      </c>
      <c r="GO120">
        <v>5384679.5</v>
      </c>
      <c r="GP120">
        <v>206912.484</v>
      </c>
      <c r="GQ120">
        <v>5075566.5</v>
      </c>
      <c r="GR120">
        <v>561422.5</v>
      </c>
      <c r="GS120">
        <v>2017796.875</v>
      </c>
      <c r="GT120">
        <v>2401420.5</v>
      </c>
      <c r="GU120">
        <v>3990738.25</v>
      </c>
      <c r="GV120">
        <v>2411272.25</v>
      </c>
      <c r="GW120">
        <v>5835554</v>
      </c>
      <c r="GX120">
        <v>1343545</v>
      </c>
      <c r="GY120">
        <v>8131353</v>
      </c>
      <c r="GZ120">
        <v>379092.43800000002</v>
      </c>
      <c r="HA120">
        <v>2864544.5</v>
      </c>
      <c r="HB120">
        <v>1337660.75</v>
      </c>
      <c r="HC120">
        <v>634339.125</v>
      </c>
      <c r="HD120">
        <v>1912842.5</v>
      </c>
      <c r="HE120">
        <v>354616</v>
      </c>
      <c r="HF120">
        <v>913149.625</v>
      </c>
      <c r="HG120">
        <v>1235523.25</v>
      </c>
      <c r="HH120">
        <v>5076398.5</v>
      </c>
      <c r="HI120">
        <v>1207673.5</v>
      </c>
      <c r="HJ120">
        <v>4697551.5</v>
      </c>
      <c r="HK120">
        <v>2367749</v>
      </c>
      <c r="HL120" s="2">
        <v>614271</v>
      </c>
      <c r="HM120">
        <v>5249244</v>
      </c>
      <c r="HN120">
        <v>2683825.75</v>
      </c>
      <c r="HO120">
        <v>621585.625</v>
      </c>
      <c r="HP120">
        <v>1502818.75</v>
      </c>
      <c r="HQ120">
        <v>2665469.5</v>
      </c>
      <c r="HR120">
        <v>1120630.125</v>
      </c>
      <c r="HS120">
        <v>302371.56199999998</v>
      </c>
      <c r="HT120">
        <v>402685.25</v>
      </c>
      <c r="HU120">
        <v>618519.5</v>
      </c>
      <c r="HV120">
        <v>3503677</v>
      </c>
      <c r="HW120">
        <v>1089202.5</v>
      </c>
      <c r="HX120">
        <v>1470815.625</v>
      </c>
      <c r="HY120">
        <v>317158.875</v>
      </c>
      <c r="HZ120">
        <v>296285.25</v>
      </c>
      <c r="IA120">
        <v>595372.43799999997</v>
      </c>
      <c r="IB120">
        <v>434012.71899999998</v>
      </c>
      <c r="IC120">
        <v>574787</v>
      </c>
      <c r="ID120">
        <v>29144.162</v>
      </c>
      <c r="IE120">
        <v>1468217</v>
      </c>
      <c r="IF120">
        <v>1571316</v>
      </c>
      <c r="IG120">
        <v>621513.875</v>
      </c>
      <c r="IH120">
        <v>192764.391</v>
      </c>
      <c r="II120">
        <v>633309.25</v>
      </c>
      <c r="IJ120">
        <v>713087.93799999997</v>
      </c>
      <c r="IK120">
        <v>1732103.875</v>
      </c>
      <c r="IL120">
        <v>197628</v>
      </c>
      <c r="IM120">
        <v>11517.49</v>
      </c>
      <c r="IN120" s="2">
        <v>561535.18799999997</v>
      </c>
      <c r="IO120">
        <v>1324301.75</v>
      </c>
      <c r="IP120">
        <v>66427.983999999997</v>
      </c>
      <c r="IQ120" s="2">
        <v>41284.616999999998</v>
      </c>
      <c r="IR120">
        <v>78512.875</v>
      </c>
      <c r="IS120">
        <v>56256.938000000002</v>
      </c>
      <c r="IT120">
        <v>215133.78099999999</v>
      </c>
      <c r="IU120">
        <v>11913.832</v>
      </c>
      <c r="IV120">
        <v>43970.788999999997</v>
      </c>
    </row>
    <row r="121" spans="1:256" ht="14.25" thickBot="1" x14ac:dyDescent="0.2">
      <c r="A121">
        <v>16037.865</v>
      </c>
      <c r="B121">
        <v>17099.353999999999</v>
      </c>
      <c r="C121">
        <v>3098.2310000000002</v>
      </c>
      <c r="D121">
        <v>42324.824000000001</v>
      </c>
      <c r="E121">
        <v>212721.90599999999</v>
      </c>
      <c r="F121">
        <v>570208.31200000003</v>
      </c>
      <c r="G121">
        <v>352390.71899999998</v>
      </c>
      <c r="H121">
        <v>299748.93800000002</v>
      </c>
      <c r="I121">
        <v>995158.75</v>
      </c>
      <c r="J121">
        <v>2535230.75</v>
      </c>
      <c r="K121">
        <v>1133518.875</v>
      </c>
      <c r="L121">
        <v>65846.258000000002</v>
      </c>
      <c r="M121">
        <v>1288249.75</v>
      </c>
      <c r="N121">
        <v>771183</v>
      </c>
      <c r="O121">
        <v>48238.188000000002</v>
      </c>
      <c r="P121">
        <v>3422959.75</v>
      </c>
      <c r="Q121">
        <v>1379619.25</v>
      </c>
      <c r="R121">
        <v>120276.45299999999</v>
      </c>
      <c r="S121">
        <v>2782961.25</v>
      </c>
      <c r="T121">
        <v>2201381.75</v>
      </c>
      <c r="U121">
        <v>1734145.75</v>
      </c>
      <c r="V121">
        <v>144551.78099999999</v>
      </c>
      <c r="W121">
        <v>4307378.5</v>
      </c>
      <c r="X121">
        <v>2339317</v>
      </c>
      <c r="Y121">
        <v>285102.06199999998</v>
      </c>
      <c r="Z121">
        <v>505326.15600000002</v>
      </c>
      <c r="AA121">
        <v>421260.25</v>
      </c>
      <c r="AB121">
        <v>965177.875</v>
      </c>
      <c r="AC121">
        <v>3599548.5</v>
      </c>
      <c r="AD121">
        <v>1051393.625</v>
      </c>
      <c r="AE121">
        <v>1464061.5</v>
      </c>
      <c r="AF121">
        <v>546208.125</v>
      </c>
      <c r="AG121">
        <v>236102.53099999999</v>
      </c>
      <c r="AH121">
        <v>4340425.5</v>
      </c>
      <c r="AI121">
        <v>3056347.75</v>
      </c>
      <c r="AJ121">
        <v>1086300.125</v>
      </c>
      <c r="AK121">
        <v>2904948</v>
      </c>
      <c r="AL121">
        <v>1670264.5</v>
      </c>
      <c r="AM121">
        <v>5603002</v>
      </c>
      <c r="AN121">
        <v>715059.125</v>
      </c>
      <c r="AO121">
        <v>370029.65600000002</v>
      </c>
      <c r="AP121">
        <v>1794399.625</v>
      </c>
      <c r="AQ121">
        <v>5729339</v>
      </c>
      <c r="AR121">
        <v>364378.71899999998</v>
      </c>
      <c r="AS121">
        <v>951722.68799999997</v>
      </c>
      <c r="AT121">
        <v>3457572.5</v>
      </c>
      <c r="AU121">
        <v>512190.78100000002</v>
      </c>
      <c r="AV121">
        <v>147487.59400000001</v>
      </c>
      <c r="AW121">
        <v>2500257.5</v>
      </c>
      <c r="AX121">
        <v>1366871.25</v>
      </c>
      <c r="AY121">
        <v>9321133</v>
      </c>
      <c r="AZ121">
        <v>2130289.75</v>
      </c>
      <c r="BA121">
        <v>902003.31200000003</v>
      </c>
      <c r="BB121">
        <v>1646224.625</v>
      </c>
      <c r="BC121">
        <v>2503046</v>
      </c>
      <c r="BD121">
        <v>784210.68799999997</v>
      </c>
      <c r="BE121">
        <v>1377794.25</v>
      </c>
      <c r="BF121">
        <v>5455040</v>
      </c>
      <c r="BG121">
        <v>1331439.5</v>
      </c>
      <c r="BH121">
        <v>2069280.875</v>
      </c>
      <c r="BI121">
        <v>466182.625</v>
      </c>
      <c r="BJ121">
        <v>144221.484</v>
      </c>
      <c r="BK121">
        <v>768947.625</v>
      </c>
      <c r="BL121">
        <v>256250.82800000001</v>
      </c>
      <c r="BM121">
        <v>361951.93800000002</v>
      </c>
      <c r="BN121">
        <v>47594.171999999999</v>
      </c>
      <c r="BO121">
        <v>3067687.75</v>
      </c>
      <c r="BP121">
        <v>9388967</v>
      </c>
      <c r="BQ121">
        <v>2439078</v>
      </c>
      <c r="BR121">
        <v>2213881.25</v>
      </c>
      <c r="BS121">
        <v>3051157.75</v>
      </c>
      <c r="BT121">
        <v>2072543.75</v>
      </c>
      <c r="BU121">
        <v>8035176</v>
      </c>
      <c r="BV121">
        <v>1791950.25</v>
      </c>
      <c r="BW121">
        <v>2140954</v>
      </c>
      <c r="BX121">
        <v>1054407.5</v>
      </c>
      <c r="BY121">
        <v>5722219</v>
      </c>
      <c r="BZ121">
        <v>1712765.875</v>
      </c>
      <c r="CA121">
        <v>205610.46900000001</v>
      </c>
      <c r="CB121">
        <v>720783.375</v>
      </c>
      <c r="CC121">
        <v>250911.06200000001</v>
      </c>
      <c r="CD121">
        <v>779633.93799999997</v>
      </c>
      <c r="CE121">
        <v>3896850.5</v>
      </c>
      <c r="CF121">
        <v>6627803</v>
      </c>
      <c r="CG121">
        <v>3106559.25</v>
      </c>
      <c r="CH121">
        <v>1794587.875</v>
      </c>
      <c r="CI121">
        <v>5253585</v>
      </c>
      <c r="CJ121">
        <v>2733871.25</v>
      </c>
      <c r="CK121">
        <v>1713903.25</v>
      </c>
      <c r="CL121">
        <v>3489998</v>
      </c>
      <c r="CM121">
        <v>1557536</v>
      </c>
      <c r="CN121">
        <v>1812567.625</v>
      </c>
      <c r="CO121">
        <v>3312330.5</v>
      </c>
      <c r="CP121">
        <v>4607707</v>
      </c>
      <c r="CQ121">
        <v>4564355.5</v>
      </c>
      <c r="CR121">
        <v>2581572.25</v>
      </c>
      <c r="CS121">
        <v>2545242.75</v>
      </c>
      <c r="CT121">
        <v>3083381.5</v>
      </c>
      <c r="CU121">
        <v>4785831</v>
      </c>
      <c r="CV121">
        <v>2667921.5</v>
      </c>
      <c r="CW121">
        <v>3324899</v>
      </c>
      <c r="CX121">
        <v>7960898.5</v>
      </c>
      <c r="CY121">
        <v>9834722</v>
      </c>
      <c r="CZ121">
        <v>639870.5</v>
      </c>
      <c r="DA121">
        <v>6197768.5</v>
      </c>
      <c r="DB121">
        <v>3782780.75</v>
      </c>
      <c r="DC121">
        <v>12500874</v>
      </c>
      <c r="DD121">
        <v>7490403</v>
      </c>
      <c r="DE121">
        <v>1360598</v>
      </c>
      <c r="DF121">
        <v>186652.109</v>
      </c>
      <c r="DG121">
        <v>4478462</v>
      </c>
      <c r="DH121">
        <v>2799697.75</v>
      </c>
      <c r="DI121">
        <v>5953880</v>
      </c>
      <c r="DJ121">
        <v>4524772</v>
      </c>
      <c r="DK121">
        <v>54870.148000000001</v>
      </c>
      <c r="DL121">
        <v>32537852</v>
      </c>
      <c r="DM121">
        <v>1146265.875</v>
      </c>
      <c r="DN121">
        <v>12448173</v>
      </c>
      <c r="DO121">
        <v>1114649</v>
      </c>
      <c r="DP121">
        <v>10478429</v>
      </c>
      <c r="DQ121">
        <v>797894.5</v>
      </c>
      <c r="DR121">
        <v>1643704.5</v>
      </c>
      <c r="DS121">
        <v>1733366.625</v>
      </c>
      <c r="DT121">
        <v>7071861.5</v>
      </c>
      <c r="DU121" s="2">
        <v>20202818</v>
      </c>
      <c r="DV121">
        <v>2495733</v>
      </c>
      <c r="DW121">
        <v>4266464</v>
      </c>
      <c r="DX121">
        <v>16659874</v>
      </c>
      <c r="DY121" s="4">
        <v>2273899</v>
      </c>
      <c r="DZ121" s="5">
        <v>318333.93800000002</v>
      </c>
      <c r="EA121" s="5">
        <v>6299937</v>
      </c>
      <c r="EB121" s="5">
        <v>6582478</v>
      </c>
      <c r="EC121" s="5">
        <v>6843557.5</v>
      </c>
      <c r="ED121" s="5">
        <v>4395625.5</v>
      </c>
      <c r="EE121" s="5">
        <v>3380934.5</v>
      </c>
      <c r="EF121" s="5">
        <v>4995381</v>
      </c>
      <c r="EG121" s="5">
        <v>4216882</v>
      </c>
      <c r="EH121" s="5">
        <v>3349387.5</v>
      </c>
      <c r="EI121" s="6">
        <v>705297.375</v>
      </c>
      <c r="EJ121" s="5">
        <v>9998339</v>
      </c>
      <c r="EK121" s="5">
        <v>11169911</v>
      </c>
      <c r="EL121" s="5">
        <v>470444.53100000002</v>
      </c>
      <c r="EM121" s="5">
        <v>8903206</v>
      </c>
      <c r="EN121" s="5">
        <v>1179626.375</v>
      </c>
      <c r="EO121" s="5">
        <v>6092197</v>
      </c>
      <c r="EP121" s="5">
        <v>10021114</v>
      </c>
      <c r="EQ121" s="5">
        <v>9111182</v>
      </c>
      <c r="ER121" s="5">
        <v>1246287.5</v>
      </c>
      <c r="ES121" s="5">
        <v>4347701.5</v>
      </c>
      <c r="ET121" s="5">
        <v>6911554</v>
      </c>
      <c r="EU121" s="5">
        <v>2663346</v>
      </c>
      <c r="EV121" s="6">
        <v>2057493.25</v>
      </c>
      <c r="EW121" s="5">
        <v>645828.5</v>
      </c>
      <c r="EX121" s="5">
        <v>2222117</v>
      </c>
      <c r="EY121" s="5">
        <v>5049011</v>
      </c>
      <c r="EZ121" s="5">
        <v>15283454</v>
      </c>
      <c r="FA121" s="5">
        <v>8602145</v>
      </c>
      <c r="FB121" s="5">
        <v>2176902</v>
      </c>
      <c r="FC121" s="5">
        <v>718776.5</v>
      </c>
      <c r="FD121" s="5">
        <v>4893946</v>
      </c>
      <c r="FE121" s="5">
        <v>1456007</v>
      </c>
      <c r="FF121" s="5">
        <v>2258183</v>
      </c>
      <c r="FG121" s="5">
        <v>2067464.25</v>
      </c>
      <c r="FH121" s="5">
        <v>2479095</v>
      </c>
      <c r="FI121" s="5">
        <v>10917081</v>
      </c>
      <c r="FJ121" s="5">
        <v>1023490.125</v>
      </c>
      <c r="FK121" s="5">
        <v>2952200.25</v>
      </c>
      <c r="FL121" s="5">
        <v>4997022</v>
      </c>
      <c r="FM121" s="5">
        <v>1573175.625</v>
      </c>
      <c r="FN121" s="5">
        <v>3074802.75</v>
      </c>
      <c r="FO121" s="5">
        <v>4493832</v>
      </c>
      <c r="FP121" s="5">
        <v>3303598.5</v>
      </c>
      <c r="FQ121" s="5">
        <v>1753621</v>
      </c>
      <c r="FR121" s="5">
        <v>7249277</v>
      </c>
      <c r="FS121" s="5">
        <v>12289790</v>
      </c>
      <c r="FT121" s="5">
        <v>2800370.5</v>
      </c>
      <c r="FU121" s="5">
        <v>2430665.75</v>
      </c>
      <c r="FV121" s="5">
        <v>282006.90600000002</v>
      </c>
      <c r="FW121" s="5">
        <v>2324643.75</v>
      </c>
      <c r="FX121" s="5">
        <v>3236429.5</v>
      </c>
      <c r="FY121" s="5">
        <v>1144677.625</v>
      </c>
      <c r="FZ121" s="5">
        <v>1224096</v>
      </c>
      <c r="GA121" s="5">
        <v>2080676.5</v>
      </c>
      <c r="GB121" s="5">
        <v>551584.25</v>
      </c>
      <c r="GC121" s="5">
        <v>630640.5</v>
      </c>
      <c r="GD121" s="5">
        <v>359247.21899999998</v>
      </c>
      <c r="GE121" s="5">
        <v>358524.21899999998</v>
      </c>
      <c r="GF121" s="5">
        <v>3353504.25</v>
      </c>
      <c r="GG121" s="5">
        <v>1455926.75</v>
      </c>
      <c r="GH121" s="5">
        <v>8652095</v>
      </c>
      <c r="GI121" s="5">
        <v>1459987.25</v>
      </c>
      <c r="GJ121" s="5">
        <v>2353.7370000000001</v>
      </c>
      <c r="GK121" s="5">
        <v>1979617.125</v>
      </c>
      <c r="GL121" s="5">
        <v>508801.59399999998</v>
      </c>
      <c r="GM121" s="5">
        <v>1034551.688</v>
      </c>
      <c r="GN121" s="5">
        <v>869701.25</v>
      </c>
      <c r="GO121" s="5">
        <v>7045102</v>
      </c>
      <c r="GP121" s="5">
        <v>1072085</v>
      </c>
      <c r="GQ121" s="5">
        <v>10598253</v>
      </c>
      <c r="GR121" s="5">
        <v>3159358.5</v>
      </c>
      <c r="GS121" s="5">
        <v>1108584.125</v>
      </c>
      <c r="GT121" s="5">
        <v>3579471.75</v>
      </c>
      <c r="GU121" s="5">
        <v>4227911.5</v>
      </c>
      <c r="GV121" s="5">
        <v>2689788.5</v>
      </c>
      <c r="GW121" s="5">
        <v>1203521.375</v>
      </c>
      <c r="GX121" s="5">
        <v>1443018</v>
      </c>
      <c r="GY121" s="5">
        <v>657474.625</v>
      </c>
      <c r="GZ121" s="5">
        <v>10224.266</v>
      </c>
      <c r="HA121" s="5">
        <v>1628214.25</v>
      </c>
      <c r="HB121" s="5">
        <v>1724587</v>
      </c>
      <c r="HC121" s="5">
        <v>1256399.375</v>
      </c>
      <c r="HD121" s="5">
        <v>1374329.375</v>
      </c>
      <c r="HE121" s="5">
        <v>776398.625</v>
      </c>
      <c r="HF121" s="5">
        <v>3880318.25</v>
      </c>
      <c r="HG121" s="5">
        <v>166849.625</v>
      </c>
      <c r="HH121" s="5">
        <v>400180.93800000002</v>
      </c>
      <c r="HI121" s="5">
        <v>2793583</v>
      </c>
      <c r="HJ121" s="5">
        <v>1841359.75</v>
      </c>
      <c r="HK121" s="5">
        <v>3632538.75</v>
      </c>
      <c r="HL121" s="5">
        <v>1629744</v>
      </c>
      <c r="HM121" s="5">
        <v>3403381.5</v>
      </c>
      <c r="HN121" s="5">
        <v>256654.34400000001</v>
      </c>
      <c r="HO121" s="5">
        <v>949067.81200000003</v>
      </c>
      <c r="HP121" s="5">
        <v>3882960.5</v>
      </c>
      <c r="HQ121" s="5">
        <v>5989.2820000000002</v>
      </c>
      <c r="HR121" s="5">
        <v>163340.81200000001</v>
      </c>
      <c r="HS121" s="5">
        <v>1378192.5</v>
      </c>
      <c r="HT121" s="5">
        <v>3196431.25</v>
      </c>
      <c r="HU121" s="5">
        <v>1998209</v>
      </c>
      <c r="HV121" s="5">
        <v>9785229</v>
      </c>
      <c r="HW121" s="5">
        <v>680252.125</v>
      </c>
      <c r="HX121" s="5">
        <v>1027786.75</v>
      </c>
      <c r="HY121" s="5">
        <v>1130878.875</v>
      </c>
      <c r="HZ121" s="5">
        <v>744024.125</v>
      </c>
      <c r="IA121" s="5">
        <v>612363.68799999997</v>
      </c>
      <c r="IB121" s="5">
        <v>739797</v>
      </c>
      <c r="IC121" s="5">
        <v>870005.06200000003</v>
      </c>
      <c r="ID121" s="5">
        <v>775625.43799999997</v>
      </c>
      <c r="IE121" s="5">
        <v>1469997.875</v>
      </c>
      <c r="IF121" s="5">
        <v>699672</v>
      </c>
      <c r="IG121" s="5">
        <v>382576.75</v>
      </c>
      <c r="IH121" s="5">
        <v>207166.109</v>
      </c>
      <c r="II121" s="5">
        <v>490982.43800000002</v>
      </c>
      <c r="IJ121" s="5">
        <v>3359339</v>
      </c>
      <c r="IK121" s="5">
        <v>542473.75</v>
      </c>
      <c r="IL121" s="5">
        <v>668155.125</v>
      </c>
      <c r="IM121" s="5">
        <v>191137.84400000001</v>
      </c>
      <c r="IN121" s="5">
        <v>1982261.5</v>
      </c>
      <c r="IO121" s="5">
        <v>31489.116999999998</v>
      </c>
      <c r="IP121" s="5">
        <v>361665.15600000002</v>
      </c>
      <c r="IQ121" s="5">
        <v>363335.59399999998</v>
      </c>
      <c r="IR121" s="5">
        <v>128161.359</v>
      </c>
      <c r="IS121" s="5">
        <v>120715.891</v>
      </c>
      <c r="IT121" s="5">
        <v>19900.666000000001</v>
      </c>
      <c r="IU121" s="5">
        <v>58152.913999999997</v>
      </c>
      <c r="IV121" s="5">
        <v>18978.697</v>
      </c>
    </row>
    <row r="122" spans="1:256" ht="14.25" thickTop="1" x14ac:dyDescent="0.15">
      <c r="A122">
        <v>40963.938000000002</v>
      </c>
      <c r="B122">
        <v>32566.366999999998</v>
      </c>
      <c r="C122">
        <v>29117.91</v>
      </c>
      <c r="D122">
        <v>113046.156</v>
      </c>
      <c r="E122">
        <v>11315.111000000001</v>
      </c>
      <c r="F122">
        <v>550629.75</v>
      </c>
      <c r="G122">
        <v>195750.06200000001</v>
      </c>
      <c r="H122">
        <v>1232678.25</v>
      </c>
      <c r="I122">
        <v>369316.28100000002</v>
      </c>
      <c r="J122">
        <v>1055998.875</v>
      </c>
      <c r="K122">
        <v>1275128.375</v>
      </c>
      <c r="L122">
        <v>489843.78100000002</v>
      </c>
      <c r="M122">
        <v>56705.593999999997</v>
      </c>
      <c r="N122">
        <v>313496.28100000002</v>
      </c>
      <c r="O122">
        <v>1238798.625</v>
      </c>
      <c r="P122">
        <v>106576.516</v>
      </c>
      <c r="Q122">
        <v>4054312.75</v>
      </c>
      <c r="R122">
        <v>891300.93799999997</v>
      </c>
      <c r="S122">
        <v>704727.5</v>
      </c>
      <c r="T122">
        <v>234956.07800000001</v>
      </c>
      <c r="U122">
        <v>1545959</v>
      </c>
      <c r="V122">
        <v>473538.25</v>
      </c>
      <c r="W122">
        <v>398753.15600000002</v>
      </c>
      <c r="X122">
        <v>591297.125</v>
      </c>
      <c r="Y122">
        <v>1365833.75</v>
      </c>
      <c r="Z122">
        <v>269088.34399999998</v>
      </c>
      <c r="AA122">
        <v>1241289</v>
      </c>
      <c r="AB122">
        <v>1342188.25</v>
      </c>
      <c r="AC122">
        <v>913407</v>
      </c>
      <c r="AD122">
        <v>616110.375</v>
      </c>
      <c r="AE122">
        <v>731165.125</v>
      </c>
      <c r="AF122">
        <v>4153544.75</v>
      </c>
      <c r="AG122">
        <v>208964.92199999999</v>
      </c>
      <c r="AH122">
        <v>1154687.5</v>
      </c>
      <c r="AI122">
        <v>709243.06200000003</v>
      </c>
      <c r="AJ122">
        <v>4379917</v>
      </c>
      <c r="AK122">
        <v>4289947.5</v>
      </c>
      <c r="AL122">
        <v>51816.586000000003</v>
      </c>
      <c r="AM122">
        <v>1073897.875</v>
      </c>
      <c r="AN122">
        <v>2752076.25</v>
      </c>
      <c r="AO122">
        <v>2352239</v>
      </c>
      <c r="AP122">
        <v>3245574</v>
      </c>
      <c r="AQ122">
        <v>3514809.25</v>
      </c>
      <c r="AR122">
        <v>176408.875</v>
      </c>
      <c r="AS122">
        <v>1482370.125</v>
      </c>
      <c r="AT122">
        <v>254653.07800000001</v>
      </c>
      <c r="AU122">
        <v>5464807</v>
      </c>
      <c r="AV122">
        <v>6509625.5</v>
      </c>
      <c r="AW122">
        <v>4122429.75</v>
      </c>
      <c r="AX122">
        <v>1287483.25</v>
      </c>
      <c r="AY122">
        <v>654066.06200000003</v>
      </c>
      <c r="AZ122">
        <v>3560437.5</v>
      </c>
      <c r="BA122">
        <v>376949.375</v>
      </c>
      <c r="BB122">
        <v>541905.81200000003</v>
      </c>
      <c r="BC122">
        <v>2328782.75</v>
      </c>
      <c r="BD122">
        <v>1725187.25</v>
      </c>
      <c r="BE122">
        <v>954432.125</v>
      </c>
      <c r="BF122">
        <v>1442491.375</v>
      </c>
      <c r="BG122">
        <v>2876131.5</v>
      </c>
      <c r="BH122">
        <v>1062335.25</v>
      </c>
      <c r="BI122">
        <v>1815815.25</v>
      </c>
      <c r="BJ122">
        <v>3698859</v>
      </c>
      <c r="BK122">
        <v>4523991</v>
      </c>
      <c r="BL122">
        <v>1341830.25</v>
      </c>
      <c r="BM122">
        <v>382181.06199999998</v>
      </c>
      <c r="BN122">
        <v>753124.5</v>
      </c>
      <c r="BO122">
        <v>237797.43799999999</v>
      </c>
      <c r="BP122">
        <v>6662740</v>
      </c>
      <c r="BQ122">
        <v>3074239.5</v>
      </c>
      <c r="BR122">
        <v>565099.93799999997</v>
      </c>
      <c r="BS122">
        <v>323691.875</v>
      </c>
      <c r="BT122">
        <v>2127959</v>
      </c>
      <c r="BU122">
        <v>5294368.5</v>
      </c>
      <c r="BV122">
        <v>1521540.125</v>
      </c>
      <c r="BW122">
        <v>263749.75</v>
      </c>
      <c r="BX122">
        <v>7199773</v>
      </c>
      <c r="BY122">
        <v>4584019</v>
      </c>
      <c r="BZ122">
        <v>1524422.5</v>
      </c>
      <c r="CA122">
        <v>2028519.625</v>
      </c>
      <c r="CB122">
        <v>2788225.75</v>
      </c>
      <c r="CC122">
        <v>3529061.75</v>
      </c>
      <c r="CD122">
        <v>2150303.25</v>
      </c>
      <c r="CE122">
        <v>751227.81200000003</v>
      </c>
      <c r="CF122">
        <v>4243601</v>
      </c>
      <c r="CG122">
        <v>24364088</v>
      </c>
      <c r="CH122">
        <v>3333131.5</v>
      </c>
      <c r="CI122">
        <v>1046251.812</v>
      </c>
      <c r="CJ122">
        <v>4870411.5</v>
      </c>
      <c r="CK122">
        <v>1540257.25</v>
      </c>
      <c r="CL122">
        <v>2709979.5</v>
      </c>
      <c r="CM122">
        <v>2997722.5</v>
      </c>
      <c r="CN122">
        <v>816576.125</v>
      </c>
      <c r="CO122">
        <v>3990499</v>
      </c>
      <c r="CP122">
        <v>878383.125</v>
      </c>
      <c r="CQ122">
        <v>2361032.25</v>
      </c>
      <c r="CR122">
        <v>10254664</v>
      </c>
      <c r="CS122">
        <v>4159230.25</v>
      </c>
      <c r="CT122">
        <v>2826063.25</v>
      </c>
      <c r="CU122">
        <v>4776447</v>
      </c>
      <c r="CV122">
        <v>217651.266</v>
      </c>
      <c r="CW122">
        <v>95266.718999999997</v>
      </c>
      <c r="CX122">
        <v>1178421.75</v>
      </c>
      <c r="CY122">
        <v>90536.57</v>
      </c>
      <c r="CZ122">
        <v>2841130.75</v>
      </c>
      <c r="DA122">
        <v>2885909.75</v>
      </c>
      <c r="DB122">
        <v>3629307.25</v>
      </c>
      <c r="DC122">
        <v>2536601.25</v>
      </c>
      <c r="DD122">
        <v>2919473.25</v>
      </c>
      <c r="DE122">
        <v>3566105.75</v>
      </c>
      <c r="DF122">
        <v>2627535.75</v>
      </c>
      <c r="DG122">
        <v>974647.18799999997</v>
      </c>
      <c r="DH122">
        <v>428692.65600000002</v>
      </c>
      <c r="DI122">
        <v>2084503.5</v>
      </c>
      <c r="DJ122">
        <v>5844967.5</v>
      </c>
      <c r="DK122">
        <v>6113366.5</v>
      </c>
      <c r="DL122">
        <v>835355.56200000003</v>
      </c>
      <c r="DM122">
        <v>4629646</v>
      </c>
      <c r="DN122">
        <v>4706895.5</v>
      </c>
      <c r="DO122">
        <v>11985134</v>
      </c>
      <c r="DP122">
        <v>2538600.25</v>
      </c>
      <c r="DQ122">
        <v>11111893</v>
      </c>
      <c r="DR122">
        <v>803766.31200000003</v>
      </c>
      <c r="DS122">
        <v>2166596.5</v>
      </c>
      <c r="DT122">
        <v>2592841.5</v>
      </c>
      <c r="DU122">
        <v>4647619.5</v>
      </c>
      <c r="DV122">
        <v>13419394</v>
      </c>
      <c r="DW122">
        <v>17237882</v>
      </c>
      <c r="DX122">
        <v>9701408</v>
      </c>
      <c r="DY122" s="7">
        <v>2343925</v>
      </c>
      <c r="DZ122" s="8">
        <v>4970292.5</v>
      </c>
      <c r="EA122" s="8">
        <v>10061984</v>
      </c>
      <c r="EB122" s="8">
        <v>8535316</v>
      </c>
      <c r="EC122" s="8">
        <v>390000.09399999998</v>
      </c>
      <c r="ED122" s="8">
        <v>17796420</v>
      </c>
      <c r="EE122" s="8">
        <v>3028273.5</v>
      </c>
      <c r="EF122" s="8">
        <v>229461.15599999999</v>
      </c>
      <c r="EG122" s="8">
        <v>4311576</v>
      </c>
      <c r="EH122" s="8">
        <v>10045305</v>
      </c>
      <c r="EI122" s="8">
        <v>443185.18800000002</v>
      </c>
      <c r="EJ122" s="9">
        <v>5040142.5</v>
      </c>
      <c r="EK122" s="8">
        <v>2150036</v>
      </c>
      <c r="EL122" s="8">
        <v>7160300</v>
      </c>
      <c r="EM122" s="8">
        <v>8337007</v>
      </c>
      <c r="EN122" s="9">
        <v>5615649</v>
      </c>
      <c r="EO122" s="8">
        <v>7147013.5</v>
      </c>
      <c r="EP122" s="8">
        <v>2653527.75</v>
      </c>
      <c r="EQ122" s="8">
        <v>8441995</v>
      </c>
      <c r="ER122" s="9">
        <v>1524281.375</v>
      </c>
      <c r="ES122" s="8">
        <v>6605554</v>
      </c>
      <c r="ET122" s="8">
        <v>6425449</v>
      </c>
      <c r="EU122" s="8">
        <v>11859222</v>
      </c>
      <c r="EV122" s="8">
        <v>926641.75</v>
      </c>
      <c r="EW122" s="8">
        <v>5122827</v>
      </c>
      <c r="EX122" s="8">
        <v>7341717</v>
      </c>
      <c r="EY122" s="8">
        <v>3814318</v>
      </c>
      <c r="EZ122" s="8">
        <v>786522.81200000003</v>
      </c>
      <c r="FA122" s="8">
        <v>8591137</v>
      </c>
      <c r="FB122" s="8">
        <v>3212782.25</v>
      </c>
      <c r="FC122" s="8">
        <v>2379421.25</v>
      </c>
      <c r="FD122" s="8">
        <v>17153996</v>
      </c>
      <c r="FE122" s="8">
        <v>2573454.75</v>
      </c>
      <c r="FF122" s="8">
        <v>4845917.5</v>
      </c>
      <c r="FG122" s="8">
        <v>18581980</v>
      </c>
      <c r="FH122" s="8">
        <v>6945265.5</v>
      </c>
      <c r="FI122" s="8">
        <v>4408133</v>
      </c>
      <c r="FJ122" s="8">
        <v>282791.96899999998</v>
      </c>
      <c r="FK122" s="8">
        <v>11058107</v>
      </c>
      <c r="FL122" s="8">
        <v>2094975</v>
      </c>
      <c r="FM122" s="8">
        <v>3188023</v>
      </c>
      <c r="FN122" s="8">
        <v>2837306</v>
      </c>
      <c r="FO122" s="8">
        <v>3291984</v>
      </c>
      <c r="FP122" s="8">
        <v>579367.5</v>
      </c>
      <c r="FQ122" s="8">
        <v>1861530</v>
      </c>
      <c r="FR122" s="8">
        <v>3699953.5</v>
      </c>
      <c r="FS122" s="8">
        <v>3843235</v>
      </c>
      <c r="FT122" s="8">
        <v>3819757.5</v>
      </c>
      <c r="FU122" s="8">
        <v>187398.84400000001</v>
      </c>
      <c r="FV122" s="8">
        <v>3127073</v>
      </c>
      <c r="FW122" s="8">
        <v>4009449.75</v>
      </c>
      <c r="FX122" s="8">
        <v>2979693</v>
      </c>
      <c r="FY122" s="8">
        <v>663452.75</v>
      </c>
      <c r="FZ122" s="8">
        <v>2761696.5</v>
      </c>
      <c r="GA122" s="8">
        <v>2089815.75</v>
      </c>
      <c r="GB122" s="8">
        <v>1694836.25</v>
      </c>
      <c r="GC122" s="8">
        <v>401418.18800000002</v>
      </c>
      <c r="GD122" s="8">
        <v>847400.25</v>
      </c>
      <c r="GE122" s="8">
        <v>2064658.875</v>
      </c>
      <c r="GF122" s="8">
        <v>1697181.5</v>
      </c>
      <c r="GG122" s="8">
        <v>1128947</v>
      </c>
      <c r="GH122" s="8">
        <v>1481312</v>
      </c>
      <c r="GI122" s="8">
        <v>1180173</v>
      </c>
      <c r="GJ122" s="8">
        <v>1147265</v>
      </c>
      <c r="GK122" s="8">
        <v>689663.5</v>
      </c>
      <c r="GL122" s="8">
        <v>382629.21899999998</v>
      </c>
      <c r="GM122" s="8">
        <v>1847980.25</v>
      </c>
      <c r="GN122" s="8">
        <v>4284588</v>
      </c>
      <c r="GO122" s="8">
        <v>3844307</v>
      </c>
      <c r="GP122" s="8">
        <v>5194220.5</v>
      </c>
      <c r="GQ122" s="8">
        <v>528805.31200000003</v>
      </c>
      <c r="GR122" s="8">
        <v>2895971.25</v>
      </c>
      <c r="GS122" s="8">
        <v>7513735.5</v>
      </c>
      <c r="GT122" s="8">
        <v>516496.68800000002</v>
      </c>
      <c r="GU122" s="8">
        <v>981754.18799999997</v>
      </c>
      <c r="GV122" s="8">
        <v>776111.25</v>
      </c>
      <c r="GW122" s="8">
        <v>1978617.875</v>
      </c>
      <c r="GX122" s="8">
        <v>40804.336000000003</v>
      </c>
      <c r="GY122" s="8">
        <v>970464.875</v>
      </c>
      <c r="GZ122" s="8">
        <v>3853636.5</v>
      </c>
      <c r="HA122" s="8">
        <v>212007.09400000001</v>
      </c>
      <c r="HB122" s="8">
        <v>397994.125</v>
      </c>
      <c r="HC122" s="8">
        <v>2540400.75</v>
      </c>
      <c r="HD122" s="8">
        <v>991282.875</v>
      </c>
      <c r="HE122" s="8">
        <v>1155494.25</v>
      </c>
      <c r="HF122" s="8">
        <v>23345.812000000002</v>
      </c>
      <c r="HG122" s="8">
        <v>2775954.25</v>
      </c>
      <c r="HH122" s="8">
        <v>1285113.5</v>
      </c>
      <c r="HI122" s="8">
        <v>1994802.75</v>
      </c>
      <c r="HJ122" s="8">
        <v>1282538.25</v>
      </c>
      <c r="HK122" s="8">
        <v>424899.78100000002</v>
      </c>
      <c r="HL122" s="8">
        <v>886228.5</v>
      </c>
      <c r="HM122" s="8">
        <v>459357.5</v>
      </c>
      <c r="HN122" s="8">
        <v>1313413.625</v>
      </c>
      <c r="HO122" s="8">
        <v>415181.375</v>
      </c>
      <c r="HP122" s="8">
        <v>6019207</v>
      </c>
      <c r="HQ122" s="8">
        <v>581737</v>
      </c>
      <c r="HR122" s="8">
        <v>3167788.75</v>
      </c>
      <c r="HS122" s="8">
        <v>5106571.5</v>
      </c>
      <c r="HT122" s="8">
        <v>3611408.25</v>
      </c>
      <c r="HU122" s="8">
        <v>1737381.75</v>
      </c>
      <c r="HV122" s="8">
        <v>2713608.75</v>
      </c>
      <c r="HW122" s="8">
        <v>60659.684000000001</v>
      </c>
      <c r="HX122" s="8">
        <v>419446.25</v>
      </c>
      <c r="HY122" s="8">
        <v>656435.5</v>
      </c>
      <c r="HZ122" s="8">
        <v>1033131.938</v>
      </c>
      <c r="IA122" s="8">
        <v>1054303.875</v>
      </c>
      <c r="IB122" s="8">
        <v>2096317.5</v>
      </c>
      <c r="IC122" s="8">
        <v>612510.06200000003</v>
      </c>
      <c r="ID122" s="8">
        <v>427993.875</v>
      </c>
      <c r="IE122" s="8">
        <v>980419.25</v>
      </c>
      <c r="IF122" s="8">
        <v>1619688.25</v>
      </c>
      <c r="IG122" s="8">
        <v>1328567.625</v>
      </c>
      <c r="IH122" s="8">
        <v>884336</v>
      </c>
      <c r="II122" s="8">
        <v>144084.34400000001</v>
      </c>
      <c r="IJ122" s="8">
        <v>1579307</v>
      </c>
      <c r="IK122" s="8">
        <v>38806.023000000001</v>
      </c>
      <c r="IL122" s="8">
        <v>147136.34400000001</v>
      </c>
      <c r="IM122" s="8">
        <v>846030.625</v>
      </c>
      <c r="IN122" s="8">
        <v>195090.04699999999</v>
      </c>
      <c r="IO122" s="8">
        <v>98337.835999999996</v>
      </c>
      <c r="IP122" s="8">
        <v>490349.18800000002</v>
      </c>
      <c r="IQ122" s="8">
        <v>85930.468999999997</v>
      </c>
      <c r="IR122" s="8">
        <v>19927.368999999999</v>
      </c>
      <c r="IS122" s="8">
        <v>121359.281</v>
      </c>
      <c r="IT122" s="8">
        <v>188870.5</v>
      </c>
      <c r="IU122" s="8">
        <v>80959.070000000007</v>
      </c>
      <c r="IV122" s="10">
        <v>39850.641000000003</v>
      </c>
    </row>
    <row r="123" spans="1:256" x14ac:dyDescent="0.15">
      <c r="A123">
        <v>16002.674000000001</v>
      </c>
      <c r="B123">
        <v>57918.358999999997</v>
      </c>
      <c r="C123">
        <v>17650.830000000002</v>
      </c>
      <c r="D123">
        <v>44487.25</v>
      </c>
      <c r="E123">
        <v>157835.54699999999</v>
      </c>
      <c r="F123">
        <v>801426.93799999997</v>
      </c>
      <c r="G123">
        <v>427557.56199999998</v>
      </c>
      <c r="H123">
        <v>304963.5</v>
      </c>
      <c r="I123">
        <v>6825967</v>
      </c>
      <c r="J123">
        <v>837500.56200000003</v>
      </c>
      <c r="K123">
        <v>578764.93799999997</v>
      </c>
      <c r="L123">
        <v>1598496.25</v>
      </c>
      <c r="M123">
        <v>364113.81199999998</v>
      </c>
      <c r="N123">
        <v>315716.25</v>
      </c>
      <c r="O123">
        <v>47692.811999999998</v>
      </c>
      <c r="P123">
        <v>1665133</v>
      </c>
      <c r="Q123">
        <v>1912237.75</v>
      </c>
      <c r="R123">
        <v>508553.875</v>
      </c>
      <c r="S123">
        <v>2732199.25</v>
      </c>
      <c r="T123">
        <v>2470140</v>
      </c>
      <c r="U123">
        <v>1576979.75</v>
      </c>
      <c r="V123">
        <v>2499592.5</v>
      </c>
      <c r="W123">
        <v>18273.289000000001</v>
      </c>
      <c r="X123">
        <v>489761.68800000002</v>
      </c>
      <c r="Y123">
        <v>243608.90599999999</v>
      </c>
      <c r="Z123">
        <v>2839574.25</v>
      </c>
      <c r="AA123">
        <v>3011463</v>
      </c>
      <c r="AB123">
        <v>2907917.5</v>
      </c>
      <c r="AC123">
        <v>1114179.75</v>
      </c>
      <c r="AD123">
        <v>110224.641</v>
      </c>
      <c r="AE123">
        <v>963084.875</v>
      </c>
      <c r="AF123">
        <v>2849132.75</v>
      </c>
      <c r="AG123">
        <v>325972.75</v>
      </c>
      <c r="AH123">
        <v>508212.78100000002</v>
      </c>
      <c r="AI123">
        <v>1658461.75</v>
      </c>
      <c r="AJ123">
        <v>130519.531</v>
      </c>
      <c r="AK123">
        <v>964579</v>
      </c>
      <c r="AL123">
        <v>1304582</v>
      </c>
      <c r="AM123">
        <v>3102047.5</v>
      </c>
      <c r="AN123">
        <v>1262327.75</v>
      </c>
      <c r="AO123">
        <v>5274322.5</v>
      </c>
      <c r="AP123">
        <v>1170817.5</v>
      </c>
      <c r="AQ123">
        <v>959956.68799999997</v>
      </c>
      <c r="AR123">
        <v>1903012.625</v>
      </c>
      <c r="AS123">
        <v>2255084.75</v>
      </c>
      <c r="AT123">
        <v>1573354.25</v>
      </c>
      <c r="AU123">
        <v>117137.81200000001</v>
      </c>
      <c r="AV123">
        <v>1261267.375</v>
      </c>
      <c r="AW123">
        <v>831855.75</v>
      </c>
      <c r="AX123">
        <v>1700975.5</v>
      </c>
      <c r="AY123">
        <v>3313358.5</v>
      </c>
      <c r="AZ123">
        <v>4195838.5</v>
      </c>
      <c r="BA123">
        <v>5470496.5</v>
      </c>
      <c r="BB123">
        <v>2605135.5</v>
      </c>
      <c r="BC123">
        <v>137013.141</v>
      </c>
      <c r="BD123">
        <v>3008452.25</v>
      </c>
      <c r="BE123">
        <v>6832132.5</v>
      </c>
      <c r="BF123">
        <v>1304241.25</v>
      </c>
      <c r="BG123">
        <v>70939.866999999998</v>
      </c>
      <c r="BH123">
        <v>297540.75</v>
      </c>
      <c r="BI123">
        <v>3421064</v>
      </c>
      <c r="BJ123">
        <v>3128252</v>
      </c>
      <c r="BK123">
        <v>498223.93800000002</v>
      </c>
      <c r="BL123">
        <v>2146965.75</v>
      </c>
      <c r="BM123">
        <v>137693.84400000001</v>
      </c>
      <c r="BN123">
        <v>921035.06200000003</v>
      </c>
      <c r="BO123">
        <v>1014196.625</v>
      </c>
      <c r="BP123">
        <v>3190108.5</v>
      </c>
      <c r="BQ123">
        <v>2796470.25</v>
      </c>
      <c r="BR123">
        <v>7470476</v>
      </c>
      <c r="BS123">
        <v>1270311</v>
      </c>
      <c r="BT123">
        <v>3003364.75</v>
      </c>
      <c r="BU123">
        <v>14028044</v>
      </c>
      <c r="BV123">
        <v>3349810.5</v>
      </c>
      <c r="BW123">
        <v>2725558.75</v>
      </c>
      <c r="BX123">
        <v>3640870</v>
      </c>
      <c r="BY123">
        <v>1347976.5</v>
      </c>
      <c r="BZ123">
        <v>1979615.125</v>
      </c>
      <c r="CA123">
        <v>2823469.75</v>
      </c>
      <c r="CB123">
        <v>4432643.5</v>
      </c>
      <c r="CC123">
        <v>880446.875</v>
      </c>
      <c r="CD123">
        <v>6669081.5</v>
      </c>
      <c r="CE123">
        <v>8109968.5</v>
      </c>
      <c r="CF123">
        <v>5081046</v>
      </c>
      <c r="CG123">
        <v>3076510.25</v>
      </c>
      <c r="CH123">
        <v>3233467.5</v>
      </c>
      <c r="CI123">
        <v>11090378</v>
      </c>
      <c r="CJ123">
        <v>6416529.5</v>
      </c>
      <c r="CK123">
        <v>1934948.75</v>
      </c>
      <c r="CL123">
        <v>2930989</v>
      </c>
      <c r="CM123">
        <v>73162.843999999997</v>
      </c>
      <c r="CN123">
        <v>3070916.25</v>
      </c>
      <c r="CO123">
        <v>4417302</v>
      </c>
      <c r="CP123">
        <v>3174768.25</v>
      </c>
      <c r="CQ123">
        <v>5103029</v>
      </c>
      <c r="CR123">
        <v>1071520</v>
      </c>
      <c r="CS123">
        <v>1213268.625</v>
      </c>
      <c r="CT123">
        <v>1941067.625</v>
      </c>
      <c r="CU123">
        <v>24364.934000000001</v>
      </c>
      <c r="CV123">
        <v>3324402.25</v>
      </c>
      <c r="CW123">
        <v>184992.516</v>
      </c>
      <c r="CX123">
        <v>427312.40600000002</v>
      </c>
      <c r="CY123">
        <v>69193.633000000002</v>
      </c>
      <c r="CZ123">
        <v>3385099</v>
      </c>
      <c r="DA123">
        <v>2075383</v>
      </c>
      <c r="DB123">
        <v>3063662.5</v>
      </c>
      <c r="DC123">
        <v>1915567.875</v>
      </c>
      <c r="DD123">
        <v>2216147.25</v>
      </c>
      <c r="DE123">
        <v>1366570</v>
      </c>
      <c r="DF123">
        <v>1737758.25</v>
      </c>
      <c r="DG123">
        <v>7885426</v>
      </c>
      <c r="DH123">
        <v>3309115.5</v>
      </c>
      <c r="DI123">
        <v>6920855</v>
      </c>
      <c r="DJ123">
        <v>1003948.812</v>
      </c>
      <c r="DK123">
        <v>2312581.75</v>
      </c>
      <c r="DL123">
        <v>4518609</v>
      </c>
      <c r="DM123">
        <v>20802902</v>
      </c>
      <c r="DN123">
        <v>6249855.5</v>
      </c>
      <c r="DO123">
        <v>14562609</v>
      </c>
      <c r="DP123">
        <v>1090686</v>
      </c>
      <c r="DQ123">
        <v>117636.17200000001</v>
      </c>
      <c r="DR123">
        <v>16717476</v>
      </c>
      <c r="DS123">
        <v>18175816</v>
      </c>
      <c r="DT123">
        <v>564188.25</v>
      </c>
      <c r="DU123">
        <v>6064355.5</v>
      </c>
      <c r="DV123">
        <v>1572738.375</v>
      </c>
      <c r="DW123">
        <v>19746642</v>
      </c>
      <c r="DX123">
        <v>26763380</v>
      </c>
      <c r="DY123" s="11">
        <v>3923799</v>
      </c>
      <c r="DZ123" s="12">
        <v>4781206</v>
      </c>
      <c r="EA123" s="12">
        <v>20788986</v>
      </c>
      <c r="EB123" s="12">
        <v>11255228</v>
      </c>
      <c r="EC123" s="12">
        <v>3100092.5</v>
      </c>
      <c r="ED123" s="12">
        <v>549521.06200000003</v>
      </c>
      <c r="EE123" s="12">
        <v>4446298.5</v>
      </c>
      <c r="EF123" s="13">
        <v>723311.875</v>
      </c>
      <c r="EG123" s="12">
        <v>6772798</v>
      </c>
      <c r="EH123" s="12">
        <v>15074925</v>
      </c>
      <c r="EI123" s="12">
        <v>21811724</v>
      </c>
      <c r="EJ123" s="12">
        <v>4902259</v>
      </c>
      <c r="EK123" s="12">
        <v>4813097</v>
      </c>
      <c r="EL123" s="12">
        <v>8139510</v>
      </c>
      <c r="EM123" s="12">
        <v>3416350.25</v>
      </c>
      <c r="EN123" s="12">
        <v>766182.5</v>
      </c>
      <c r="EO123" s="12">
        <v>1683240.625</v>
      </c>
      <c r="EP123" s="12">
        <v>1750094.5</v>
      </c>
      <c r="EQ123" s="12">
        <v>255024.17199999999</v>
      </c>
      <c r="ER123" s="12">
        <v>72193.983999999997</v>
      </c>
      <c r="ES123" s="12">
        <v>703210.125</v>
      </c>
      <c r="ET123" s="12">
        <v>708454.31200000003</v>
      </c>
      <c r="EU123" s="12">
        <v>251086.46900000001</v>
      </c>
      <c r="EV123" s="12">
        <v>1019422</v>
      </c>
      <c r="EW123" s="12">
        <v>5778811.5</v>
      </c>
      <c r="EX123" s="12">
        <v>4024795</v>
      </c>
      <c r="EY123" s="12">
        <v>4385427</v>
      </c>
      <c r="EZ123" s="12">
        <v>1212094.875</v>
      </c>
      <c r="FA123" s="12">
        <v>8600257</v>
      </c>
      <c r="FB123" s="12">
        <v>556996.81200000003</v>
      </c>
      <c r="FC123" s="12">
        <v>111096.633</v>
      </c>
      <c r="FD123" s="12">
        <v>1447224.375</v>
      </c>
      <c r="FE123" s="12">
        <v>10655924</v>
      </c>
      <c r="FF123" s="12">
        <v>405582.875</v>
      </c>
      <c r="FG123" s="12">
        <v>1483097.5</v>
      </c>
      <c r="FH123" s="12">
        <v>414693.375</v>
      </c>
      <c r="FI123" s="12">
        <v>4853453</v>
      </c>
      <c r="FJ123" s="12">
        <v>2052595.5</v>
      </c>
      <c r="FK123" s="12">
        <v>1977477.25</v>
      </c>
      <c r="FL123" s="12">
        <v>875197.875</v>
      </c>
      <c r="FM123" s="12">
        <v>10786618</v>
      </c>
      <c r="FN123" s="12">
        <v>17381424</v>
      </c>
      <c r="FO123" s="12">
        <v>4232073</v>
      </c>
      <c r="FP123" s="12">
        <v>1050270.25</v>
      </c>
      <c r="FQ123" s="12">
        <v>19020494</v>
      </c>
      <c r="FR123" s="12">
        <v>6051638.5</v>
      </c>
      <c r="FS123" s="12">
        <v>68448.187999999995</v>
      </c>
      <c r="FT123" s="12">
        <v>4972927</v>
      </c>
      <c r="FU123" s="12">
        <v>6848389.5</v>
      </c>
      <c r="FV123" s="12">
        <v>2944509.5</v>
      </c>
      <c r="FW123" s="12">
        <v>2557743</v>
      </c>
      <c r="FX123" s="12">
        <v>5791209.5</v>
      </c>
      <c r="FY123" s="12">
        <v>6560514</v>
      </c>
      <c r="FZ123" s="12">
        <v>1343850.875</v>
      </c>
      <c r="GA123" s="12">
        <v>5733534</v>
      </c>
      <c r="GB123" s="12">
        <v>260379.125</v>
      </c>
      <c r="GC123" s="12">
        <v>2333637.75</v>
      </c>
      <c r="GD123" s="12">
        <v>1798198.125</v>
      </c>
      <c r="GE123" s="12">
        <v>1246559.125</v>
      </c>
      <c r="GF123" s="12">
        <v>3474614</v>
      </c>
      <c r="GG123" s="12">
        <v>1879412.5</v>
      </c>
      <c r="GH123" s="12">
        <v>2260461.25</v>
      </c>
      <c r="GI123" s="12">
        <v>508739.375</v>
      </c>
      <c r="GJ123" s="12">
        <v>8813480</v>
      </c>
      <c r="GK123" s="12">
        <v>1458205</v>
      </c>
      <c r="GL123" s="12">
        <v>2920401</v>
      </c>
      <c r="GM123" s="12">
        <v>1989153.625</v>
      </c>
      <c r="GN123" s="12">
        <v>454329.375</v>
      </c>
      <c r="GO123" s="12">
        <v>3486843.25</v>
      </c>
      <c r="GP123" s="12">
        <v>1826121</v>
      </c>
      <c r="GQ123" s="12">
        <v>5134850</v>
      </c>
      <c r="GR123" s="12">
        <v>457501.28100000002</v>
      </c>
      <c r="GS123" s="12">
        <v>1446571.875</v>
      </c>
      <c r="GT123" s="12">
        <v>1481063</v>
      </c>
      <c r="GU123" s="12">
        <v>148262.95300000001</v>
      </c>
      <c r="GV123" s="12">
        <v>2687865.5</v>
      </c>
      <c r="GW123" s="12">
        <v>4277640</v>
      </c>
      <c r="GX123" s="12">
        <v>66502.835999999996</v>
      </c>
      <c r="GY123" s="12">
        <v>702471.18799999997</v>
      </c>
      <c r="GZ123" s="12">
        <v>1810355.25</v>
      </c>
      <c r="HA123" s="12">
        <v>780724.5</v>
      </c>
      <c r="HB123" s="12">
        <v>3709686</v>
      </c>
      <c r="HC123" s="12">
        <v>474966.43800000002</v>
      </c>
      <c r="HD123" s="12">
        <v>1515177.125</v>
      </c>
      <c r="HE123" s="12">
        <v>290317.21899999998</v>
      </c>
      <c r="HF123" s="12">
        <v>3635735</v>
      </c>
      <c r="HG123" s="12">
        <v>1793685.75</v>
      </c>
      <c r="HH123" s="12">
        <v>471130.65600000002</v>
      </c>
      <c r="HI123" s="12">
        <v>478923.46899999998</v>
      </c>
      <c r="HJ123" s="12">
        <v>21939.205000000002</v>
      </c>
      <c r="HK123" s="12">
        <v>374673.28100000002</v>
      </c>
      <c r="HL123" s="12">
        <v>341206.125</v>
      </c>
      <c r="HM123" s="12">
        <v>849915.25</v>
      </c>
      <c r="HN123" s="12">
        <v>2417190.25</v>
      </c>
      <c r="HO123" s="12">
        <v>5185306.5</v>
      </c>
      <c r="HP123" s="12">
        <v>1492022.5</v>
      </c>
      <c r="HQ123" s="12">
        <v>721132.31200000003</v>
      </c>
      <c r="HR123" s="12">
        <v>328369.81199999998</v>
      </c>
      <c r="HS123" s="12">
        <v>1533144.625</v>
      </c>
      <c r="HT123" s="12">
        <v>4286952.5</v>
      </c>
      <c r="HU123" s="12">
        <v>2356443.25</v>
      </c>
      <c r="HV123" s="12">
        <v>28626.789000000001</v>
      </c>
      <c r="HW123" s="12">
        <v>121457.32</v>
      </c>
      <c r="HX123" s="12">
        <v>1113983.5</v>
      </c>
      <c r="HY123" s="12">
        <v>623940.625</v>
      </c>
      <c r="HZ123" s="12">
        <v>930972.75</v>
      </c>
      <c r="IA123" s="12">
        <v>149356.70300000001</v>
      </c>
      <c r="IB123" s="12">
        <v>2115374.25</v>
      </c>
      <c r="IC123" s="12">
        <v>482726.59399999998</v>
      </c>
      <c r="ID123" s="12">
        <v>1137749.125</v>
      </c>
      <c r="IE123" s="12">
        <v>1434323</v>
      </c>
      <c r="IF123" s="12">
        <v>2541799.25</v>
      </c>
      <c r="IG123" s="12">
        <v>1622662.25</v>
      </c>
      <c r="IH123" s="12">
        <v>3156376.75</v>
      </c>
      <c r="II123" s="12">
        <v>887278.06200000003</v>
      </c>
      <c r="IJ123" s="12">
        <v>1057801.625</v>
      </c>
      <c r="IK123" s="12">
        <v>24111.458999999999</v>
      </c>
      <c r="IL123" s="12">
        <v>367512.53100000002</v>
      </c>
      <c r="IM123" s="12">
        <v>719437.25</v>
      </c>
      <c r="IN123" s="12">
        <v>163317.09400000001</v>
      </c>
      <c r="IO123" s="12">
        <v>219947.59400000001</v>
      </c>
      <c r="IP123" s="12">
        <v>22716.303</v>
      </c>
      <c r="IQ123" s="12">
        <v>274159.75</v>
      </c>
      <c r="IR123" s="12">
        <v>131926.78099999999</v>
      </c>
      <c r="IS123" s="12">
        <v>66983.483999999997</v>
      </c>
      <c r="IT123" s="12">
        <v>1516.9269999999999</v>
      </c>
      <c r="IU123" s="13">
        <v>15066.501</v>
      </c>
      <c r="IV123" s="14">
        <v>8078.1869999999999</v>
      </c>
    </row>
    <row r="124" spans="1:256" x14ac:dyDescent="0.15">
      <c r="A124">
        <v>81058.508000000002</v>
      </c>
      <c r="B124">
        <v>48385.504000000001</v>
      </c>
      <c r="C124">
        <v>28272.403999999999</v>
      </c>
      <c r="D124">
        <v>49558.695</v>
      </c>
      <c r="E124">
        <v>64268.906000000003</v>
      </c>
      <c r="F124">
        <v>599467.75</v>
      </c>
      <c r="G124">
        <v>372137.75</v>
      </c>
      <c r="H124">
        <v>257560.46900000001</v>
      </c>
      <c r="I124">
        <v>4385.4809999999998</v>
      </c>
      <c r="J124">
        <v>179279.56200000001</v>
      </c>
      <c r="K124">
        <v>581931.18799999997</v>
      </c>
      <c r="L124">
        <v>639167</v>
      </c>
      <c r="M124">
        <v>618142.875</v>
      </c>
      <c r="N124">
        <v>261552.93799999999</v>
      </c>
      <c r="O124">
        <v>661737.31200000003</v>
      </c>
      <c r="P124">
        <v>4323985</v>
      </c>
      <c r="Q124">
        <v>401422.90600000002</v>
      </c>
      <c r="R124">
        <v>3030210.75</v>
      </c>
      <c r="S124">
        <v>4090247.5</v>
      </c>
      <c r="T124">
        <v>645361.5</v>
      </c>
      <c r="U124">
        <v>3053758.5</v>
      </c>
      <c r="V124">
        <v>2005147.875</v>
      </c>
      <c r="W124">
        <v>3461129.75</v>
      </c>
      <c r="X124">
        <v>273006.81199999998</v>
      </c>
      <c r="Y124">
        <v>1150449.75</v>
      </c>
      <c r="Z124">
        <v>998246.125</v>
      </c>
      <c r="AA124">
        <v>3031041.5</v>
      </c>
      <c r="AB124">
        <v>910930.25</v>
      </c>
      <c r="AC124">
        <v>288201.21899999998</v>
      </c>
      <c r="AD124">
        <v>1065838</v>
      </c>
      <c r="AE124">
        <v>1369043.75</v>
      </c>
      <c r="AF124">
        <v>1138841</v>
      </c>
      <c r="AG124">
        <v>860908.93799999997</v>
      </c>
      <c r="AH124">
        <v>431129.15600000002</v>
      </c>
      <c r="AI124">
        <v>680530.625</v>
      </c>
      <c r="AJ124">
        <v>108234.977</v>
      </c>
      <c r="AK124">
        <v>401101.46899999998</v>
      </c>
      <c r="AL124">
        <v>1217377.125</v>
      </c>
      <c r="AM124">
        <v>4249734.5</v>
      </c>
      <c r="AN124">
        <v>123422.42200000001</v>
      </c>
      <c r="AO124">
        <v>1104299.5</v>
      </c>
      <c r="AP124">
        <v>1161142</v>
      </c>
      <c r="AQ124">
        <v>1704017.875</v>
      </c>
      <c r="AR124">
        <v>714051</v>
      </c>
      <c r="AS124">
        <v>548306.75</v>
      </c>
      <c r="AT124">
        <v>1684376.5</v>
      </c>
      <c r="AU124">
        <v>2691438.5</v>
      </c>
      <c r="AV124">
        <v>5576574.5</v>
      </c>
      <c r="AW124">
        <v>2088783.25</v>
      </c>
      <c r="AX124">
        <v>1461417.625</v>
      </c>
      <c r="AY124">
        <v>2289195</v>
      </c>
      <c r="AZ124">
        <v>3405384.75</v>
      </c>
      <c r="BA124">
        <v>2475591</v>
      </c>
      <c r="BB124">
        <v>539214.375</v>
      </c>
      <c r="BC124">
        <v>2272628.25</v>
      </c>
      <c r="BD124">
        <v>757434.93799999997</v>
      </c>
      <c r="BE124">
        <v>324351.59399999998</v>
      </c>
      <c r="BF124">
        <v>234288.21900000001</v>
      </c>
      <c r="BG124">
        <v>3598730</v>
      </c>
      <c r="BH124">
        <v>2143467.5</v>
      </c>
      <c r="BI124">
        <v>1651354.875</v>
      </c>
      <c r="BJ124">
        <v>2605554</v>
      </c>
      <c r="BK124">
        <v>1554181.25</v>
      </c>
      <c r="BL124">
        <v>3411275.5</v>
      </c>
      <c r="BM124">
        <v>2566131.5</v>
      </c>
      <c r="BN124">
        <v>2068104</v>
      </c>
      <c r="BO124">
        <v>5067243.5</v>
      </c>
      <c r="BP124">
        <v>4844499.5</v>
      </c>
      <c r="BQ124">
        <v>415016.43800000002</v>
      </c>
      <c r="BR124">
        <v>1212416</v>
      </c>
      <c r="BS124">
        <v>432654.875</v>
      </c>
      <c r="BT124">
        <v>2338772.5</v>
      </c>
      <c r="BU124">
        <v>1988525.25</v>
      </c>
      <c r="BV124">
        <v>332267.125</v>
      </c>
      <c r="BW124">
        <v>7443197</v>
      </c>
      <c r="BX124">
        <v>1421102.75</v>
      </c>
      <c r="BY124">
        <v>481371.84399999998</v>
      </c>
      <c r="BZ124">
        <v>13570066</v>
      </c>
      <c r="CA124">
        <v>3202239.5</v>
      </c>
      <c r="CB124">
        <v>6768143</v>
      </c>
      <c r="CC124">
        <v>1072562.375</v>
      </c>
      <c r="CD124">
        <v>1895238.375</v>
      </c>
      <c r="CE124">
        <v>1831965.25</v>
      </c>
      <c r="CF124">
        <v>2203907.75</v>
      </c>
      <c r="CG124">
        <v>1340976.625</v>
      </c>
      <c r="CH124">
        <v>1184479.875</v>
      </c>
      <c r="CI124">
        <v>4627730</v>
      </c>
      <c r="CJ124">
        <v>7827919</v>
      </c>
      <c r="CK124">
        <v>1308820</v>
      </c>
      <c r="CL124">
        <v>4755696</v>
      </c>
      <c r="CM124">
        <v>1504137.125</v>
      </c>
      <c r="CN124">
        <v>1305759.625</v>
      </c>
      <c r="CO124">
        <v>1036700.125</v>
      </c>
      <c r="CP124">
        <v>18011592</v>
      </c>
      <c r="CQ124">
        <v>1019749.375</v>
      </c>
      <c r="CR124">
        <v>3904017.75</v>
      </c>
      <c r="CS124">
        <v>186160.766</v>
      </c>
      <c r="CT124">
        <v>9405513</v>
      </c>
      <c r="CU124">
        <v>1628048.5</v>
      </c>
      <c r="CV124">
        <v>14255678</v>
      </c>
      <c r="CW124">
        <v>8132691.5</v>
      </c>
      <c r="CX124">
        <v>2756419</v>
      </c>
      <c r="CY124">
        <v>4773543</v>
      </c>
      <c r="CZ124">
        <v>1204598.875</v>
      </c>
      <c r="DA124">
        <v>1880789.5</v>
      </c>
      <c r="DB124">
        <v>631578.125</v>
      </c>
      <c r="DC124">
        <v>512234.78100000002</v>
      </c>
      <c r="DD124">
        <v>18122036</v>
      </c>
      <c r="DE124">
        <v>1576601.75</v>
      </c>
      <c r="DF124">
        <v>12707977</v>
      </c>
      <c r="DG124">
        <v>7305356.5</v>
      </c>
      <c r="DH124">
        <v>6436029.5</v>
      </c>
      <c r="DI124">
        <v>3672936.25</v>
      </c>
      <c r="DJ124">
        <v>1778336.375</v>
      </c>
      <c r="DK124">
        <v>318601.40600000002</v>
      </c>
      <c r="DL124">
        <v>91566.273000000001</v>
      </c>
      <c r="DM124">
        <v>837159.25</v>
      </c>
      <c r="DN124">
        <v>1956915</v>
      </c>
      <c r="DO124">
        <v>6804612</v>
      </c>
      <c r="DP124">
        <v>1407041</v>
      </c>
      <c r="DQ124">
        <v>4584130.5</v>
      </c>
      <c r="DR124">
        <v>7106657.5</v>
      </c>
      <c r="DS124">
        <v>6862721.5</v>
      </c>
      <c r="DT124">
        <v>4570025</v>
      </c>
      <c r="DU124">
        <v>7350483</v>
      </c>
      <c r="DV124">
        <v>29995950</v>
      </c>
      <c r="DW124">
        <v>17159332</v>
      </c>
      <c r="DX124">
        <v>4333701.5</v>
      </c>
      <c r="DY124" s="11">
        <v>6207360.5</v>
      </c>
      <c r="DZ124" s="12">
        <v>1204680.875</v>
      </c>
      <c r="EA124" s="13">
        <v>16981338</v>
      </c>
      <c r="EB124" s="12">
        <v>3235044.5</v>
      </c>
      <c r="EC124" s="12">
        <v>12005150</v>
      </c>
      <c r="ED124" s="12">
        <v>5616598.5</v>
      </c>
      <c r="EE124" s="12">
        <v>2963976.25</v>
      </c>
      <c r="EF124" s="12">
        <v>1814527.375</v>
      </c>
      <c r="EG124" s="12">
        <v>8505534</v>
      </c>
      <c r="EH124" s="12">
        <v>483123.40600000002</v>
      </c>
      <c r="EI124" s="12">
        <v>1980828.25</v>
      </c>
      <c r="EJ124" s="12">
        <v>2031149.25</v>
      </c>
      <c r="EK124" s="12">
        <v>2483954</v>
      </c>
      <c r="EL124" s="12">
        <v>2589800.25</v>
      </c>
      <c r="EM124" s="12">
        <v>129425.55499999999</v>
      </c>
      <c r="EN124" s="12">
        <v>3428776.5</v>
      </c>
      <c r="EO124" s="12">
        <v>616935.75</v>
      </c>
      <c r="EP124" s="12">
        <v>1687681.625</v>
      </c>
      <c r="EQ124" s="12">
        <v>15925322</v>
      </c>
      <c r="ER124" s="12">
        <v>380827.65600000002</v>
      </c>
      <c r="ES124" s="12">
        <v>4444540</v>
      </c>
      <c r="ET124" s="12">
        <v>1562368.5</v>
      </c>
      <c r="EU124" s="12">
        <v>2113861.5</v>
      </c>
      <c r="EV124" s="12">
        <v>10029404</v>
      </c>
      <c r="EW124" s="12">
        <v>841127.75</v>
      </c>
      <c r="EX124" s="12">
        <v>5844063</v>
      </c>
      <c r="EY124" s="12">
        <v>8076933</v>
      </c>
      <c r="EZ124" s="12">
        <v>6191050</v>
      </c>
      <c r="FA124" s="12">
        <v>4847928.5</v>
      </c>
      <c r="FB124" s="12">
        <v>5188756</v>
      </c>
      <c r="FC124" s="12">
        <v>3646297.5</v>
      </c>
      <c r="FD124" s="12">
        <v>1580821.875</v>
      </c>
      <c r="FE124" s="12">
        <v>6260709</v>
      </c>
      <c r="FF124" s="12">
        <v>9654151</v>
      </c>
      <c r="FG124" s="12">
        <v>2054245.375</v>
      </c>
      <c r="FH124" s="12">
        <v>6327329</v>
      </c>
      <c r="FI124" s="12">
        <v>3369248.25</v>
      </c>
      <c r="FJ124" s="12">
        <v>291946</v>
      </c>
      <c r="FK124" s="12">
        <v>531016.06200000003</v>
      </c>
      <c r="FL124" s="12">
        <v>14469866</v>
      </c>
      <c r="FM124" s="12">
        <v>5992396</v>
      </c>
      <c r="FN124" s="12">
        <v>9034244</v>
      </c>
      <c r="FO124" s="12">
        <v>3400633.5</v>
      </c>
      <c r="FP124" s="12">
        <v>144001.65599999999</v>
      </c>
      <c r="FQ124" s="12">
        <v>471585.31199999998</v>
      </c>
      <c r="FR124" s="12">
        <v>700089.93799999997</v>
      </c>
      <c r="FS124" s="12">
        <v>2763391.75</v>
      </c>
      <c r="FT124" s="12">
        <v>153192.71900000001</v>
      </c>
      <c r="FU124" s="12">
        <v>9164821</v>
      </c>
      <c r="FV124" s="12">
        <v>610982.93799999997</v>
      </c>
      <c r="FW124" s="12">
        <v>3842408.75</v>
      </c>
      <c r="FX124" s="12">
        <v>2178324.5</v>
      </c>
      <c r="FY124" s="12">
        <v>2057862.125</v>
      </c>
      <c r="FZ124" s="12">
        <v>1254709.25</v>
      </c>
      <c r="GA124" s="12">
        <v>698147.75</v>
      </c>
      <c r="GB124" s="12">
        <v>164837.96900000001</v>
      </c>
      <c r="GC124" s="12">
        <v>394494</v>
      </c>
      <c r="GD124" s="12">
        <v>1105649.625</v>
      </c>
      <c r="GE124" s="12">
        <v>1397664.25</v>
      </c>
      <c r="GF124" s="12">
        <v>3326825</v>
      </c>
      <c r="GG124" s="12">
        <v>2664654.75</v>
      </c>
      <c r="GH124" s="12">
        <v>1037132.125</v>
      </c>
      <c r="GI124" s="12">
        <v>3254901</v>
      </c>
      <c r="GJ124" s="12">
        <v>223170.70300000001</v>
      </c>
      <c r="GK124" s="12">
        <v>1519000.25</v>
      </c>
      <c r="GL124" s="12">
        <v>62284.082000000002</v>
      </c>
      <c r="GM124" s="12">
        <v>1480123.625</v>
      </c>
      <c r="GN124" s="12">
        <v>3501403.25</v>
      </c>
      <c r="GO124" s="12">
        <v>2675557.75</v>
      </c>
      <c r="GP124" s="12">
        <v>1967828</v>
      </c>
      <c r="GQ124" s="12">
        <v>1025136.188</v>
      </c>
      <c r="GR124" s="12">
        <v>33443.629000000001</v>
      </c>
      <c r="GS124" s="12">
        <v>664580.125</v>
      </c>
      <c r="GT124" s="12">
        <v>2509693.75</v>
      </c>
      <c r="GU124" s="12">
        <v>6550704.5</v>
      </c>
      <c r="GV124" s="12">
        <v>2811785.75</v>
      </c>
      <c r="GW124" s="12">
        <v>997826.56200000003</v>
      </c>
      <c r="GX124" s="12">
        <v>1888475.75</v>
      </c>
      <c r="GY124" s="12">
        <v>2295173.5</v>
      </c>
      <c r="GZ124" s="12">
        <v>556036.875</v>
      </c>
      <c r="HA124" s="12">
        <v>3969873.25</v>
      </c>
      <c r="HB124" s="12">
        <v>778872.93799999997</v>
      </c>
      <c r="HC124" s="12">
        <v>691481.93799999997</v>
      </c>
      <c r="HD124" s="12">
        <v>698653.56200000003</v>
      </c>
      <c r="HE124" s="12">
        <v>6122635</v>
      </c>
      <c r="HF124" s="12">
        <v>2878182</v>
      </c>
      <c r="HG124" s="12">
        <v>131758.82800000001</v>
      </c>
      <c r="HH124" s="12">
        <v>1879828.375</v>
      </c>
      <c r="HI124" s="12">
        <v>2757380</v>
      </c>
      <c r="HJ124" s="12">
        <v>1329189.25</v>
      </c>
      <c r="HK124" s="12">
        <v>3437450</v>
      </c>
      <c r="HL124" s="12">
        <v>1963904</v>
      </c>
      <c r="HM124" s="12">
        <v>1930123.375</v>
      </c>
      <c r="HN124" s="12">
        <v>124835.18</v>
      </c>
      <c r="HO124" s="12">
        <v>2064400.125</v>
      </c>
      <c r="HP124" s="12">
        <v>522274.5</v>
      </c>
      <c r="HQ124" s="12">
        <v>2268073.5</v>
      </c>
      <c r="HR124" s="12">
        <v>492122.5</v>
      </c>
      <c r="HS124" s="12">
        <v>1512156.5</v>
      </c>
      <c r="HT124" s="12">
        <v>1187979.375</v>
      </c>
      <c r="HU124" s="12">
        <v>363952.18800000002</v>
      </c>
      <c r="HV124" s="12">
        <v>2809098</v>
      </c>
      <c r="HW124" s="12">
        <v>574271.25</v>
      </c>
      <c r="HX124" s="12">
        <v>431086.43800000002</v>
      </c>
      <c r="HY124" s="12">
        <v>390794.90600000002</v>
      </c>
      <c r="HZ124" s="12">
        <v>3449153.5</v>
      </c>
      <c r="IA124" s="12">
        <v>660716.25</v>
      </c>
      <c r="IB124" s="12">
        <v>1931873.5</v>
      </c>
      <c r="IC124" s="12">
        <v>793780.06200000003</v>
      </c>
      <c r="ID124" s="12">
        <v>804325.93799999997</v>
      </c>
      <c r="IE124" s="12">
        <v>2835486</v>
      </c>
      <c r="IF124" s="12">
        <v>1004084.25</v>
      </c>
      <c r="IG124" s="12">
        <v>2347154</v>
      </c>
      <c r="IH124" s="12">
        <v>959735.875</v>
      </c>
      <c r="II124" s="12">
        <v>3863794.25</v>
      </c>
      <c r="IJ124" s="12">
        <v>229046.859</v>
      </c>
      <c r="IK124" s="12">
        <v>3043508.5</v>
      </c>
      <c r="IL124" s="12">
        <v>594844.625</v>
      </c>
      <c r="IM124" s="12">
        <v>7453.335</v>
      </c>
      <c r="IN124" s="12">
        <v>132581.859</v>
      </c>
      <c r="IO124" s="12">
        <v>2435750.75</v>
      </c>
      <c r="IP124" s="12">
        <v>402210.5</v>
      </c>
      <c r="IQ124" s="12">
        <v>93223.718999999997</v>
      </c>
      <c r="IR124" s="12">
        <v>524153.375</v>
      </c>
      <c r="IS124" s="12">
        <v>297998.93800000002</v>
      </c>
      <c r="IT124" s="12">
        <v>133864.42199999999</v>
      </c>
      <c r="IU124" s="12">
        <v>10235.004000000001</v>
      </c>
      <c r="IV124" s="14">
        <v>86055.523000000001</v>
      </c>
    </row>
    <row r="125" spans="1:256" x14ac:dyDescent="0.15">
      <c r="A125">
        <v>1960.4939999999999</v>
      </c>
      <c r="B125">
        <v>645.548</v>
      </c>
      <c r="C125">
        <v>23633.238000000001</v>
      </c>
      <c r="D125">
        <v>3703.4540000000002</v>
      </c>
      <c r="E125">
        <v>607770.625</v>
      </c>
      <c r="F125">
        <v>25650.1</v>
      </c>
      <c r="G125">
        <v>1054254.625</v>
      </c>
      <c r="H125">
        <v>333172.53100000002</v>
      </c>
      <c r="I125">
        <v>3672263.25</v>
      </c>
      <c r="J125">
        <v>4198554.5</v>
      </c>
      <c r="K125">
        <v>1610872.5</v>
      </c>
      <c r="L125">
        <v>1111706.5</v>
      </c>
      <c r="M125">
        <v>1098863.25</v>
      </c>
      <c r="N125">
        <v>3681447.5</v>
      </c>
      <c r="O125">
        <v>84496.891000000003</v>
      </c>
      <c r="P125">
        <v>945790.125</v>
      </c>
      <c r="Q125">
        <v>315220.53100000002</v>
      </c>
      <c r="R125">
        <v>3467979</v>
      </c>
      <c r="S125">
        <v>221377.18799999999</v>
      </c>
      <c r="T125">
        <v>1705471</v>
      </c>
      <c r="U125">
        <v>679270.56200000003</v>
      </c>
      <c r="V125">
        <v>594662.875</v>
      </c>
      <c r="W125">
        <v>258281.78099999999</v>
      </c>
      <c r="X125">
        <v>808536.5</v>
      </c>
      <c r="Y125">
        <v>80708.891000000003</v>
      </c>
      <c r="Z125">
        <v>2656699.5</v>
      </c>
      <c r="AA125">
        <v>2168486.75</v>
      </c>
      <c r="AB125">
        <v>515562.375</v>
      </c>
      <c r="AC125">
        <v>2300090</v>
      </c>
      <c r="AD125">
        <v>1075766.25</v>
      </c>
      <c r="AE125">
        <v>1143137.5</v>
      </c>
      <c r="AF125">
        <v>2154950.5</v>
      </c>
      <c r="AG125">
        <v>1683881.25</v>
      </c>
      <c r="AH125">
        <v>2234360</v>
      </c>
      <c r="AI125">
        <v>5533748.5</v>
      </c>
      <c r="AJ125">
        <v>1931399.875</v>
      </c>
      <c r="AK125">
        <v>6813413</v>
      </c>
      <c r="AL125">
        <v>683201.375</v>
      </c>
      <c r="AM125">
        <v>357545.53100000002</v>
      </c>
      <c r="AN125">
        <v>724821.25</v>
      </c>
      <c r="AO125">
        <v>1466653.75</v>
      </c>
      <c r="AP125">
        <v>8443793</v>
      </c>
      <c r="AQ125">
        <v>1373943.25</v>
      </c>
      <c r="AR125">
        <v>711700.43799999997</v>
      </c>
      <c r="AS125">
        <v>868694.875</v>
      </c>
      <c r="AT125">
        <v>4571262.5</v>
      </c>
      <c r="AU125">
        <v>7767661.5</v>
      </c>
      <c r="AV125">
        <v>277225.96899999998</v>
      </c>
      <c r="AW125">
        <v>2040923.125</v>
      </c>
      <c r="AX125">
        <v>888313.81200000003</v>
      </c>
      <c r="AY125">
        <v>3754962</v>
      </c>
      <c r="AZ125">
        <v>2892581</v>
      </c>
      <c r="BA125">
        <v>2458829</v>
      </c>
      <c r="BB125">
        <v>9432500</v>
      </c>
      <c r="BC125">
        <v>4215482.5</v>
      </c>
      <c r="BD125">
        <v>924706.06200000003</v>
      </c>
      <c r="BE125">
        <v>946089.75</v>
      </c>
      <c r="BF125">
        <v>1480900.5</v>
      </c>
      <c r="BG125">
        <v>3747337.75</v>
      </c>
      <c r="BH125">
        <v>2133866.25</v>
      </c>
      <c r="BI125">
        <v>1446046.75</v>
      </c>
      <c r="BJ125">
        <v>37129.945</v>
      </c>
      <c r="BK125">
        <v>7019926.5</v>
      </c>
      <c r="BL125">
        <v>2163241</v>
      </c>
      <c r="BM125">
        <v>1011236.812</v>
      </c>
      <c r="BN125">
        <v>343502.56199999998</v>
      </c>
      <c r="BO125">
        <v>611089.375</v>
      </c>
      <c r="BP125">
        <v>5953730.5</v>
      </c>
      <c r="BQ125">
        <v>761576.875</v>
      </c>
      <c r="BR125">
        <v>7274269</v>
      </c>
      <c r="BS125">
        <v>2872715</v>
      </c>
      <c r="BT125">
        <v>49313.332000000002</v>
      </c>
      <c r="BU125">
        <v>1874178.75</v>
      </c>
      <c r="BV125">
        <v>1860954</v>
      </c>
      <c r="BW125">
        <v>195123.96900000001</v>
      </c>
      <c r="BX125">
        <v>499134.78100000002</v>
      </c>
      <c r="BY125">
        <v>2106722.25</v>
      </c>
      <c r="BZ125">
        <v>3369142.25</v>
      </c>
      <c r="CA125">
        <v>480472.21899999998</v>
      </c>
      <c r="CB125">
        <v>6180648</v>
      </c>
      <c r="CC125">
        <v>2300559</v>
      </c>
      <c r="CD125">
        <v>8668620</v>
      </c>
      <c r="CE125">
        <v>1796943.25</v>
      </c>
      <c r="CF125">
        <v>4200107.5</v>
      </c>
      <c r="CG125">
        <v>200653.43799999999</v>
      </c>
      <c r="CH125">
        <v>2916877</v>
      </c>
      <c r="CI125">
        <v>3294169.25</v>
      </c>
      <c r="CJ125">
        <v>8993118</v>
      </c>
      <c r="CK125">
        <v>2406438</v>
      </c>
      <c r="CL125">
        <v>1164593</v>
      </c>
      <c r="CM125">
        <v>851380.06200000003</v>
      </c>
      <c r="CN125">
        <v>300983.06199999998</v>
      </c>
      <c r="CO125">
        <v>1220705.625</v>
      </c>
      <c r="CP125">
        <v>1176133.5</v>
      </c>
      <c r="CQ125">
        <v>6831544</v>
      </c>
      <c r="CR125">
        <v>2197880.25</v>
      </c>
      <c r="CS125">
        <v>8108424.5</v>
      </c>
      <c r="CT125">
        <v>6887161</v>
      </c>
      <c r="CU125">
        <v>4507741.5</v>
      </c>
      <c r="CV125">
        <v>11229224</v>
      </c>
      <c r="CW125">
        <v>2063656.5</v>
      </c>
      <c r="CX125">
        <v>690624.125</v>
      </c>
      <c r="CY125">
        <v>2944814.5</v>
      </c>
      <c r="CZ125">
        <v>2786378.5</v>
      </c>
      <c r="DA125">
        <v>2145494</v>
      </c>
      <c r="DB125">
        <v>17329772</v>
      </c>
      <c r="DC125">
        <v>1194231.625</v>
      </c>
      <c r="DD125" s="2">
        <v>5151563</v>
      </c>
      <c r="DE125" s="2">
        <v>7612774</v>
      </c>
      <c r="DF125">
        <v>1115233.625</v>
      </c>
      <c r="DG125">
        <v>2425938.5</v>
      </c>
      <c r="DH125">
        <v>2042992.5</v>
      </c>
      <c r="DI125">
        <v>2434133.5</v>
      </c>
      <c r="DJ125">
        <v>4173087</v>
      </c>
      <c r="DK125">
        <v>193628.93799999999</v>
      </c>
      <c r="DL125">
        <v>7244874</v>
      </c>
      <c r="DM125">
        <v>7272755.5</v>
      </c>
      <c r="DN125">
        <v>779274</v>
      </c>
      <c r="DO125">
        <v>3871976.75</v>
      </c>
      <c r="DP125">
        <v>6445800.5</v>
      </c>
      <c r="DQ125">
        <v>775994.31200000003</v>
      </c>
      <c r="DR125">
        <v>10605454</v>
      </c>
      <c r="DS125">
        <v>16777240</v>
      </c>
      <c r="DT125">
        <v>2390006.5</v>
      </c>
      <c r="DU125">
        <v>10245145</v>
      </c>
      <c r="DV125">
        <v>3259361</v>
      </c>
      <c r="DW125">
        <v>971100.31200000003</v>
      </c>
      <c r="DX125">
        <v>2905443.5</v>
      </c>
      <c r="DY125" s="11">
        <v>31474744</v>
      </c>
      <c r="DZ125" s="12">
        <v>5189887</v>
      </c>
      <c r="EA125" s="12">
        <v>30376626</v>
      </c>
      <c r="EB125" s="12">
        <v>7243894</v>
      </c>
      <c r="EC125" s="12">
        <v>1115032.875</v>
      </c>
      <c r="ED125" s="12">
        <v>2195011.75</v>
      </c>
      <c r="EE125" s="12">
        <v>21424898</v>
      </c>
      <c r="EF125" s="12">
        <v>18751252</v>
      </c>
      <c r="EG125" s="12">
        <v>3440302.75</v>
      </c>
      <c r="EH125" s="12">
        <v>4770080.5</v>
      </c>
      <c r="EI125" s="12">
        <v>15041454</v>
      </c>
      <c r="EJ125" s="12">
        <v>14878813</v>
      </c>
      <c r="EK125" s="13">
        <v>1344206.25</v>
      </c>
      <c r="EL125" s="12">
        <v>3468975.5</v>
      </c>
      <c r="EM125" s="12">
        <v>9655624</v>
      </c>
      <c r="EN125" s="12">
        <v>8414541</v>
      </c>
      <c r="EO125" s="12">
        <v>6222953.5</v>
      </c>
      <c r="EP125" s="12">
        <v>1638228.125</v>
      </c>
      <c r="EQ125" s="12">
        <v>1224634.5</v>
      </c>
      <c r="ER125" s="12">
        <v>10793454</v>
      </c>
      <c r="ES125" s="12">
        <v>1817612.125</v>
      </c>
      <c r="ET125" s="12">
        <v>1239490.875</v>
      </c>
      <c r="EU125" s="12">
        <v>16695465</v>
      </c>
      <c r="EV125" s="12">
        <v>15571059</v>
      </c>
      <c r="EW125" s="12">
        <v>1454425.5</v>
      </c>
      <c r="EX125" s="12">
        <v>1820906</v>
      </c>
      <c r="EY125" s="12">
        <v>1182838</v>
      </c>
      <c r="EZ125" s="12">
        <v>4853179.5</v>
      </c>
      <c r="FA125" s="12">
        <v>524575.18799999997</v>
      </c>
      <c r="FB125" s="12">
        <v>7698082.5</v>
      </c>
      <c r="FC125" s="12">
        <v>3053140</v>
      </c>
      <c r="FD125" s="12">
        <v>8130851</v>
      </c>
      <c r="FE125" s="12">
        <v>439024.125</v>
      </c>
      <c r="FF125" s="12">
        <v>743380.75</v>
      </c>
      <c r="FG125" s="12">
        <v>4108708.5</v>
      </c>
      <c r="FH125" s="12">
        <v>625852.56200000003</v>
      </c>
      <c r="FI125" s="12">
        <v>1091133.625</v>
      </c>
      <c r="FJ125" s="12">
        <v>124657.211</v>
      </c>
      <c r="FK125" s="12">
        <v>5025577</v>
      </c>
      <c r="FL125" s="12">
        <v>8406049</v>
      </c>
      <c r="FM125" s="12">
        <v>7000582</v>
      </c>
      <c r="FN125" s="12">
        <v>2050964.875</v>
      </c>
      <c r="FO125" s="12">
        <v>8824866</v>
      </c>
      <c r="FP125" s="12">
        <v>9781142</v>
      </c>
      <c r="FQ125" s="12">
        <v>2936099.75</v>
      </c>
      <c r="FR125" s="12">
        <v>1229668.75</v>
      </c>
      <c r="FS125" s="12">
        <v>579631.5</v>
      </c>
      <c r="FT125" s="12">
        <v>2661693.5</v>
      </c>
      <c r="FU125" s="12">
        <v>5256133.5</v>
      </c>
      <c r="FV125" s="12">
        <v>2557552</v>
      </c>
      <c r="FW125" s="12">
        <v>93341.702999999994</v>
      </c>
      <c r="FX125" s="12">
        <v>383984.68800000002</v>
      </c>
      <c r="FY125" s="12">
        <v>1140501.125</v>
      </c>
      <c r="FZ125" s="12">
        <v>757902.125</v>
      </c>
      <c r="GA125" s="12">
        <v>7528738</v>
      </c>
      <c r="GB125" s="12">
        <v>1223835.25</v>
      </c>
      <c r="GC125" s="12">
        <v>742462.625</v>
      </c>
      <c r="GD125" s="12">
        <v>1554285.125</v>
      </c>
      <c r="GE125" s="12">
        <v>14098.379000000001</v>
      </c>
      <c r="GF125" s="12">
        <v>1987282.125</v>
      </c>
      <c r="GG125" s="12">
        <v>4001400.75</v>
      </c>
      <c r="GH125" s="12">
        <v>3026388.25</v>
      </c>
      <c r="GI125" s="12">
        <v>2390413.75</v>
      </c>
      <c r="GJ125" s="12">
        <v>1159764.625</v>
      </c>
      <c r="GK125" s="12">
        <v>9895994</v>
      </c>
      <c r="GL125" s="12">
        <v>4389889.5</v>
      </c>
      <c r="GM125" s="12">
        <v>1366938.375</v>
      </c>
      <c r="GN125" s="12">
        <v>3746783.5</v>
      </c>
      <c r="GO125" s="12">
        <v>729143.125</v>
      </c>
      <c r="GP125" s="12">
        <v>178283.43799999999</v>
      </c>
      <c r="GQ125" s="12">
        <v>6474311.5</v>
      </c>
      <c r="GR125" s="12">
        <v>8446949</v>
      </c>
      <c r="GS125" s="12">
        <v>1906047</v>
      </c>
      <c r="GT125" s="12">
        <v>1050415.25</v>
      </c>
      <c r="GU125" s="12">
        <v>3336527.75</v>
      </c>
      <c r="GV125" s="12">
        <v>2457206.5</v>
      </c>
      <c r="GW125" s="12">
        <v>942190.75</v>
      </c>
      <c r="GX125" s="12">
        <v>4132143.5</v>
      </c>
      <c r="GY125" s="12">
        <v>2560683.75</v>
      </c>
      <c r="GZ125" s="12">
        <v>5925849.5</v>
      </c>
      <c r="HA125" s="12">
        <v>1684369</v>
      </c>
      <c r="HB125" s="12">
        <v>24016.645</v>
      </c>
      <c r="HC125" s="12">
        <v>5775456.5</v>
      </c>
      <c r="HD125" s="12">
        <v>235107.68799999999</v>
      </c>
      <c r="HE125" s="12">
        <v>3044439.5</v>
      </c>
      <c r="HF125" s="12">
        <v>2894771</v>
      </c>
      <c r="HG125" s="12">
        <v>892737.125</v>
      </c>
      <c r="HH125" s="12">
        <v>1087389.625</v>
      </c>
      <c r="HI125" s="12">
        <v>2350163.75</v>
      </c>
      <c r="HJ125" s="12">
        <v>10980.521000000001</v>
      </c>
      <c r="HK125" s="12">
        <v>2111040.5</v>
      </c>
      <c r="HL125" s="12">
        <v>105890.07</v>
      </c>
      <c r="HM125" s="12">
        <v>319760.93800000002</v>
      </c>
      <c r="HN125" s="12">
        <v>7644120.5</v>
      </c>
      <c r="HO125" s="12">
        <v>440613.68800000002</v>
      </c>
      <c r="HP125" s="12">
        <v>1100421.5</v>
      </c>
      <c r="HQ125" s="12">
        <v>1728660.25</v>
      </c>
      <c r="HR125" s="12">
        <v>324258.40600000002</v>
      </c>
      <c r="HS125" s="13">
        <v>109167.81200000001</v>
      </c>
      <c r="HT125" s="13">
        <v>1252328.375</v>
      </c>
      <c r="HU125" s="12">
        <v>3315450.5</v>
      </c>
      <c r="HV125" s="12">
        <v>1533462.75</v>
      </c>
      <c r="HW125" s="12">
        <v>1298829.375</v>
      </c>
      <c r="HX125" s="12">
        <v>9481294</v>
      </c>
      <c r="HY125" s="12">
        <v>47629.601999999999</v>
      </c>
      <c r="HZ125" s="12">
        <v>258392.20300000001</v>
      </c>
      <c r="IA125" s="12">
        <v>172304.96900000001</v>
      </c>
      <c r="IB125" s="12">
        <v>1487306.75</v>
      </c>
      <c r="IC125" s="12">
        <v>2062840.125</v>
      </c>
      <c r="ID125" s="12">
        <v>317244.68800000002</v>
      </c>
      <c r="IE125" s="12">
        <v>779846.06200000003</v>
      </c>
      <c r="IF125" s="12">
        <v>154505.81200000001</v>
      </c>
      <c r="IG125" s="12">
        <v>578584.31200000003</v>
      </c>
      <c r="IH125" s="12">
        <v>353012.90600000002</v>
      </c>
      <c r="II125" s="12">
        <v>1213502.375</v>
      </c>
      <c r="IJ125" s="12">
        <v>378022.78100000002</v>
      </c>
      <c r="IK125" s="12">
        <v>2591048</v>
      </c>
      <c r="IL125" s="12">
        <v>77975.531000000003</v>
      </c>
      <c r="IM125" s="12">
        <v>90323.375</v>
      </c>
      <c r="IN125" s="13">
        <v>1030077.25</v>
      </c>
      <c r="IO125" s="12">
        <v>1861365.625</v>
      </c>
      <c r="IP125" s="12">
        <v>350203.81199999998</v>
      </c>
      <c r="IQ125" s="12">
        <v>51657.745999999999</v>
      </c>
      <c r="IR125" s="12">
        <v>229244.109</v>
      </c>
      <c r="IS125" s="12">
        <v>95326.804999999993</v>
      </c>
      <c r="IT125" s="12">
        <v>105379.094</v>
      </c>
      <c r="IU125" s="12">
        <v>1237.308</v>
      </c>
      <c r="IV125" s="14">
        <v>7561.4769999999999</v>
      </c>
    </row>
    <row r="126" spans="1:256" x14ac:dyDescent="0.15">
      <c r="A126">
        <v>28075.473000000002</v>
      </c>
      <c r="B126">
        <v>35315.398000000001</v>
      </c>
      <c r="C126">
        <v>77961.398000000001</v>
      </c>
      <c r="D126">
        <v>76869.687999999995</v>
      </c>
      <c r="E126">
        <v>982429</v>
      </c>
      <c r="F126">
        <v>423996.75</v>
      </c>
      <c r="G126">
        <v>293007.75</v>
      </c>
      <c r="H126">
        <v>1213112.5</v>
      </c>
      <c r="I126">
        <v>221443.21900000001</v>
      </c>
      <c r="J126">
        <v>262868.21899999998</v>
      </c>
      <c r="K126">
        <v>470919.56199999998</v>
      </c>
      <c r="L126">
        <v>414526.31199999998</v>
      </c>
      <c r="M126">
        <v>1745662.5</v>
      </c>
      <c r="N126">
        <v>179876.68799999999</v>
      </c>
      <c r="O126">
        <v>1187614.125</v>
      </c>
      <c r="P126">
        <v>908479.125</v>
      </c>
      <c r="Q126">
        <v>1206867.875</v>
      </c>
      <c r="R126">
        <v>191851.92199999999</v>
      </c>
      <c r="S126">
        <v>1527347.5</v>
      </c>
      <c r="T126">
        <v>4922639</v>
      </c>
      <c r="U126">
        <v>59205.031000000003</v>
      </c>
      <c r="V126">
        <v>6497258</v>
      </c>
      <c r="W126">
        <v>1264415.5</v>
      </c>
      <c r="X126">
        <v>1475441.5</v>
      </c>
      <c r="Y126">
        <v>3036935.25</v>
      </c>
      <c r="Z126">
        <v>7473754</v>
      </c>
      <c r="AA126">
        <v>6845199.5</v>
      </c>
      <c r="AB126">
        <v>174789.09400000001</v>
      </c>
      <c r="AC126">
        <v>176065.42199999999</v>
      </c>
      <c r="AD126">
        <v>105939.367</v>
      </c>
      <c r="AE126">
        <v>1208266.75</v>
      </c>
      <c r="AF126">
        <v>4532959</v>
      </c>
      <c r="AG126">
        <v>337109.5</v>
      </c>
      <c r="AH126">
        <v>1068408.25</v>
      </c>
      <c r="AI126">
        <v>1699685.25</v>
      </c>
      <c r="AJ126">
        <v>443243.875</v>
      </c>
      <c r="AK126">
        <v>2123481</v>
      </c>
      <c r="AL126">
        <v>574182</v>
      </c>
      <c r="AM126">
        <v>716476.81200000003</v>
      </c>
      <c r="AN126">
        <v>6406782</v>
      </c>
      <c r="AO126">
        <v>1896085.375</v>
      </c>
      <c r="AP126">
        <v>103432.516</v>
      </c>
      <c r="AQ126">
        <v>11619088</v>
      </c>
      <c r="AR126">
        <v>1003933.375</v>
      </c>
      <c r="AS126">
        <v>1032404.375</v>
      </c>
      <c r="AT126">
        <v>2558837.25</v>
      </c>
      <c r="AU126">
        <v>1108135.75</v>
      </c>
      <c r="AV126">
        <v>3083096.5</v>
      </c>
      <c r="AW126">
        <v>1852142.375</v>
      </c>
      <c r="AX126">
        <v>1596643.125</v>
      </c>
      <c r="AY126">
        <v>2852116.5</v>
      </c>
      <c r="AZ126">
        <v>2326815</v>
      </c>
      <c r="BA126">
        <v>2813600</v>
      </c>
      <c r="BB126">
        <v>2553636.5</v>
      </c>
      <c r="BC126">
        <v>3571937.75</v>
      </c>
      <c r="BD126">
        <v>4191718.75</v>
      </c>
      <c r="BE126">
        <v>4201486</v>
      </c>
      <c r="BF126">
        <v>9212932</v>
      </c>
      <c r="BG126">
        <v>3823799.75</v>
      </c>
      <c r="BH126">
        <v>512811.65600000002</v>
      </c>
      <c r="BI126">
        <v>236612.875</v>
      </c>
      <c r="BJ126">
        <v>1164734.75</v>
      </c>
      <c r="BK126">
        <v>2353576.25</v>
      </c>
      <c r="BL126">
        <v>693519.5</v>
      </c>
      <c r="BM126">
        <v>6118847</v>
      </c>
      <c r="BN126">
        <v>4191100</v>
      </c>
      <c r="BO126">
        <v>743853.375</v>
      </c>
      <c r="BP126">
        <v>1333205.625</v>
      </c>
      <c r="BQ126">
        <v>3481480.25</v>
      </c>
      <c r="BR126">
        <v>7021792</v>
      </c>
      <c r="BS126">
        <v>1412514.625</v>
      </c>
      <c r="BT126">
        <v>2368013</v>
      </c>
      <c r="BU126">
        <v>1512568</v>
      </c>
      <c r="BV126">
        <v>5745055</v>
      </c>
      <c r="BW126">
        <v>1414608.625</v>
      </c>
      <c r="BX126">
        <v>10065405</v>
      </c>
      <c r="BY126">
        <v>363533.40600000002</v>
      </c>
      <c r="BZ126">
        <v>5434580.5</v>
      </c>
      <c r="CA126">
        <v>868553.18799999997</v>
      </c>
      <c r="CB126">
        <v>6368180</v>
      </c>
      <c r="CC126">
        <v>3458107</v>
      </c>
      <c r="CD126">
        <v>1397232.625</v>
      </c>
      <c r="CE126">
        <v>2391620.25</v>
      </c>
      <c r="CF126">
        <v>2035901.5</v>
      </c>
      <c r="CG126">
        <v>6025101</v>
      </c>
      <c r="CH126">
        <v>2198341.5</v>
      </c>
      <c r="CI126">
        <v>2713385.5</v>
      </c>
      <c r="CJ126">
        <v>2862508</v>
      </c>
      <c r="CK126">
        <v>6636147.5</v>
      </c>
      <c r="CL126">
        <v>7649651</v>
      </c>
      <c r="CM126">
        <v>1973636.75</v>
      </c>
      <c r="CN126">
        <v>2375325.5</v>
      </c>
      <c r="CO126">
        <v>6111431</v>
      </c>
      <c r="CP126">
        <v>2845392.5</v>
      </c>
      <c r="CQ126">
        <v>922663</v>
      </c>
      <c r="CR126">
        <v>1901792.875</v>
      </c>
      <c r="CS126">
        <v>1253292.375</v>
      </c>
      <c r="CT126">
        <v>5597827.5</v>
      </c>
      <c r="CU126">
        <v>3725607</v>
      </c>
      <c r="CV126">
        <v>369789.56199999998</v>
      </c>
      <c r="CW126">
        <v>3612758</v>
      </c>
      <c r="CX126">
        <v>1208493.625</v>
      </c>
      <c r="CY126">
        <v>2185838.25</v>
      </c>
      <c r="CZ126">
        <v>2324897.25</v>
      </c>
      <c r="DA126">
        <v>841803.56200000003</v>
      </c>
      <c r="DB126">
        <v>2628282.5</v>
      </c>
      <c r="DC126">
        <v>684665.06200000003</v>
      </c>
      <c r="DD126">
        <v>9681015</v>
      </c>
      <c r="DE126">
        <v>247565.5</v>
      </c>
      <c r="DF126">
        <v>7007820</v>
      </c>
      <c r="DG126">
        <v>3586476.5</v>
      </c>
      <c r="DH126">
        <v>4593763</v>
      </c>
      <c r="DI126">
        <v>2317810.5</v>
      </c>
      <c r="DJ126">
        <v>185777.20300000001</v>
      </c>
      <c r="DK126">
        <v>1260253.75</v>
      </c>
      <c r="DL126">
        <v>4651875.5</v>
      </c>
      <c r="DM126">
        <v>7178821</v>
      </c>
      <c r="DN126">
        <v>831108.31200000003</v>
      </c>
      <c r="DO126">
        <v>8760246</v>
      </c>
      <c r="DP126">
        <v>2681350.75</v>
      </c>
      <c r="DQ126">
        <v>575781.31200000003</v>
      </c>
      <c r="DR126">
        <v>14467677</v>
      </c>
      <c r="DS126">
        <v>9695464</v>
      </c>
      <c r="DT126">
        <v>8966578</v>
      </c>
      <c r="DU126">
        <v>4721349.5</v>
      </c>
      <c r="DV126">
        <v>4617724.5</v>
      </c>
      <c r="DW126">
        <v>10600103</v>
      </c>
      <c r="DX126">
        <v>7826623.5</v>
      </c>
      <c r="DY126" s="11">
        <v>69182088</v>
      </c>
      <c r="DZ126" s="12">
        <v>49087324</v>
      </c>
      <c r="EA126" s="13">
        <v>13652196</v>
      </c>
      <c r="EB126" s="12">
        <v>11802223</v>
      </c>
      <c r="EC126" s="12">
        <v>5478839</v>
      </c>
      <c r="ED126" s="12">
        <v>7864045</v>
      </c>
      <c r="EE126" s="13">
        <v>5648718</v>
      </c>
      <c r="EF126" s="12">
        <v>2526428</v>
      </c>
      <c r="EG126" s="12">
        <v>272313.84399999998</v>
      </c>
      <c r="EH126" s="12">
        <v>7540571.5</v>
      </c>
      <c r="EI126" s="12">
        <v>8307318</v>
      </c>
      <c r="EJ126" s="13">
        <v>3519015</v>
      </c>
      <c r="EK126" s="12">
        <v>1040813.5</v>
      </c>
      <c r="EL126" s="12">
        <v>3238311.5</v>
      </c>
      <c r="EM126" s="12">
        <v>9405808</v>
      </c>
      <c r="EN126" s="12">
        <v>602537.31200000003</v>
      </c>
      <c r="EO126" s="12">
        <v>3644903.5</v>
      </c>
      <c r="EP126" s="12">
        <v>4070260</v>
      </c>
      <c r="EQ126" s="12">
        <v>10763783</v>
      </c>
      <c r="ER126" s="12">
        <v>3640188</v>
      </c>
      <c r="ES126" s="12">
        <v>18775880</v>
      </c>
      <c r="ET126" s="12">
        <v>5904059</v>
      </c>
      <c r="EU126" s="12">
        <v>11703870</v>
      </c>
      <c r="EV126" s="12">
        <v>9313236</v>
      </c>
      <c r="EW126" s="12">
        <v>174784.95300000001</v>
      </c>
      <c r="EX126" s="12">
        <v>8488653</v>
      </c>
      <c r="EY126" s="12">
        <v>7496424.5</v>
      </c>
      <c r="EZ126" s="12">
        <v>2834423.75</v>
      </c>
      <c r="FA126" s="12">
        <v>218146.57800000001</v>
      </c>
      <c r="FB126" s="12">
        <v>6002641.5</v>
      </c>
      <c r="FC126" s="12">
        <v>3775533.5</v>
      </c>
      <c r="FD126" s="12">
        <v>902682.75</v>
      </c>
      <c r="FE126" s="12">
        <v>1143948.5</v>
      </c>
      <c r="FF126" s="12">
        <v>65388.457000000002</v>
      </c>
      <c r="FG126" s="12">
        <v>1320950</v>
      </c>
      <c r="FH126" s="12">
        <v>6760328</v>
      </c>
      <c r="FI126" s="12">
        <v>412850.75</v>
      </c>
      <c r="FJ126" s="12">
        <v>3384475.25</v>
      </c>
      <c r="FK126" s="12">
        <v>5121408</v>
      </c>
      <c r="FL126" s="12">
        <v>432816.93800000002</v>
      </c>
      <c r="FM126" s="12">
        <v>2345387.5</v>
      </c>
      <c r="FN126" s="12">
        <v>3303562.75</v>
      </c>
      <c r="FO126" s="12">
        <v>1248133.125</v>
      </c>
      <c r="FP126" s="12">
        <v>1594655.125</v>
      </c>
      <c r="FQ126" s="12">
        <v>2194746.5</v>
      </c>
      <c r="FR126" s="12">
        <v>3713938.5</v>
      </c>
      <c r="FS126" s="12">
        <v>1797302.125</v>
      </c>
      <c r="FT126" s="12">
        <v>4214017.5</v>
      </c>
      <c r="FU126" s="12">
        <v>598041.06200000003</v>
      </c>
      <c r="FV126" s="12">
        <v>810081.43799999997</v>
      </c>
      <c r="FW126" s="12">
        <v>12203545</v>
      </c>
      <c r="FX126" s="12">
        <v>1513788.5</v>
      </c>
      <c r="FY126" s="12">
        <v>4469810</v>
      </c>
      <c r="FZ126" s="12">
        <v>1093269.125</v>
      </c>
      <c r="GA126" s="12">
        <v>7850517.5</v>
      </c>
      <c r="GB126" s="12">
        <v>62111.358999999997</v>
      </c>
      <c r="GC126" s="12">
        <v>91078.976999999999</v>
      </c>
      <c r="GD126" s="12">
        <v>3582532.25</v>
      </c>
      <c r="GE126" s="12">
        <v>164397.92199999999</v>
      </c>
      <c r="GF126" s="12">
        <v>522263.56199999998</v>
      </c>
      <c r="GG126" s="12">
        <v>774044.5</v>
      </c>
      <c r="GH126" s="12">
        <v>2793527.5</v>
      </c>
      <c r="GI126" s="12">
        <v>4514765.5</v>
      </c>
      <c r="GJ126" s="12">
        <v>6309833</v>
      </c>
      <c r="GK126" s="12">
        <v>2073859.375</v>
      </c>
      <c r="GL126" s="12">
        <v>2212872</v>
      </c>
      <c r="GM126" s="12">
        <v>3029239</v>
      </c>
      <c r="GN126" s="12">
        <v>2197742</v>
      </c>
      <c r="GO126" s="12">
        <v>578226.625</v>
      </c>
      <c r="GP126" s="12">
        <v>2116527.75</v>
      </c>
      <c r="GQ126" s="12">
        <v>651563.25</v>
      </c>
      <c r="GR126" s="12">
        <v>3825773.5</v>
      </c>
      <c r="GS126" s="12">
        <v>451706.56199999998</v>
      </c>
      <c r="GT126" s="12">
        <v>3705467.75</v>
      </c>
      <c r="GU126" s="12">
        <v>2736558.75</v>
      </c>
      <c r="GV126" s="12">
        <v>209659.5</v>
      </c>
      <c r="GW126" s="12">
        <v>599047.06200000003</v>
      </c>
      <c r="GX126" s="12">
        <v>391121.81199999998</v>
      </c>
      <c r="GY126" s="12">
        <v>1362149.125</v>
      </c>
      <c r="GZ126" s="12">
        <v>2149213.25</v>
      </c>
      <c r="HA126" s="12">
        <v>515312.65600000002</v>
      </c>
      <c r="HB126" s="12">
        <v>7796758.5</v>
      </c>
      <c r="HC126" s="12">
        <v>358524.125</v>
      </c>
      <c r="HD126" s="12">
        <v>2046328.125</v>
      </c>
      <c r="HE126" s="12">
        <v>15830083</v>
      </c>
      <c r="HF126" s="12">
        <v>1968641.25</v>
      </c>
      <c r="HG126" s="12">
        <v>5013409.5</v>
      </c>
      <c r="HH126" s="12">
        <v>752952.125</v>
      </c>
      <c r="HI126" s="12">
        <v>2918982.5</v>
      </c>
      <c r="HJ126" s="12">
        <v>2601888.75</v>
      </c>
      <c r="HK126" s="12">
        <v>444959.09399999998</v>
      </c>
      <c r="HL126" s="12">
        <v>5923331.5</v>
      </c>
      <c r="HM126" s="12">
        <v>2355188.5</v>
      </c>
      <c r="HN126" s="12">
        <v>2164413.5</v>
      </c>
      <c r="HO126" s="12">
        <v>363990.43800000002</v>
      </c>
      <c r="HP126" s="12">
        <v>1637992.75</v>
      </c>
      <c r="HQ126" s="12">
        <v>1080393.125</v>
      </c>
      <c r="HR126" s="12">
        <v>3342487.25</v>
      </c>
      <c r="HS126" s="12">
        <v>1571245.5</v>
      </c>
      <c r="HT126" s="12">
        <v>4073435.75</v>
      </c>
      <c r="HU126" s="12">
        <v>2558694.5</v>
      </c>
      <c r="HV126" s="12">
        <v>2121082.5</v>
      </c>
      <c r="HW126" s="12">
        <v>947696.375</v>
      </c>
      <c r="HX126" s="12">
        <v>1588676.375</v>
      </c>
      <c r="HY126" s="12">
        <v>2595610.5</v>
      </c>
      <c r="HZ126" s="12">
        <v>2449083</v>
      </c>
      <c r="IA126" s="12">
        <v>3933470.75</v>
      </c>
      <c r="IB126" s="12">
        <v>998735.25</v>
      </c>
      <c r="IC126" s="12">
        <v>654785.375</v>
      </c>
      <c r="ID126" s="12">
        <v>2670337.25</v>
      </c>
      <c r="IE126" s="12">
        <v>1247450</v>
      </c>
      <c r="IF126" s="12">
        <v>2108096</v>
      </c>
      <c r="IG126" s="12">
        <v>892322.25</v>
      </c>
      <c r="IH126" s="12">
        <v>467669.75</v>
      </c>
      <c r="II126" s="12">
        <v>769227.375</v>
      </c>
      <c r="IJ126" s="12">
        <v>354916.96899999998</v>
      </c>
      <c r="IK126" s="12">
        <v>943356.75</v>
      </c>
      <c r="IL126" s="12">
        <v>356629.78100000002</v>
      </c>
      <c r="IM126" s="12">
        <v>5102080</v>
      </c>
      <c r="IN126" s="12">
        <v>1346951</v>
      </c>
      <c r="IO126" s="12">
        <v>4947190.5</v>
      </c>
      <c r="IP126" s="12">
        <v>722042.93799999997</v>
      </c>
      <c r="IQ126" s="12">
        <v>639546.06200000003</v>
      </c>
      <c r="IR126" s="12">
        <v>755281.625</v>
      </c>
      <c r="IS126" s="12">
        <v>76299.593999999997</v>
      </c>
      <c r="IT126" s="13">
        <v>134755.93799999999</v>
      </c>
      <c r="IU126" s="12">
        <v>42342.171999999999</v>
      </c>
      <c r="IV126" s="14">
        <v>512.07899999999995</v>
      </c>
    </row>
    <row r="127" spans="1:256" x14ac:dyDescent="0.15">
      <c r="A127">
        <v>166448.82800000001</v>
      </c>
      <c r="B127">
        <v>77442.202999999994</v>
      </c>
      <c r="C127">
        <v>154881.96900000001</v>
      </c>
      <c r="D127">
        <v>605228.43799999997</v>
      </c>
      <c r="E127">
        <v>451331</v>
      </c>
      <c r="F127">
        <v>84441.976999999999</v>
      </c>
      <c r="G127">
        <v>315873.09399999998</v>
      </c>
      <c r="H127">
        <v>381737.5</v>
      </c>
      <c r="I127">
        <v>1567720.25</v>
      </c>
      <c r="J127">
        <v>363109.28100000002</v>
      </c>
      <c r="K127">
        <v>948223.25</v>
      </c>
      <c r="L127">
        <v>137970.25</v>
      </c>
      <c r="M127">
        <v>4717583.5</v>
      </c>
      <c r="N127">
        <v>3644303</v>
      </c>
      <c r="O127">
        <v>986728.5</v>
      </c>
      <c r="P127">
        <v>606892.625</v>
      </c>
      <c r="Q127">
        <v>1020910.75</v>
      </c>
      <c r="R127">
        <v>1917977.875</v>
      </c>
      <c r="S127">
        <v>941486.81200000003</v>
      </c>
      <c r="T127">
        <v>296902</v>
      </c>
      <c r="U127">
        <v>734157.43799999997</v>
      </c>
      <c r="V127">
        <v>746335.75</v>
      </c>
      <c r="W127">
        <v>434261.875</v>
      </c>
      <c r="X127">
        <v>2246766.75</v>
      </c>
      <c r="Y127">
        <v>443180.5</v>
      </c>
      <c r="Z127">
        <v>2648551.5</v>
      </c>
      <c r="AA127">
        <v>427153.75</v>
      </c>
      <c r="AB127">
        <v>1107571.125</v>
      </c>
      <c r="AC127">
        <v>1962308.625</v>
      </c>
      <c r="AD127">
        <v>3515158.5</v>
      </c>
      <c r="AE127">
        <v>2277731.75</v>
      </c>
      <c r="AF127">
        <v>337435.875</v>
      </c>
      <c r="AG127">
        <v>699707.25</v>
      </c>
      <c r="AH127">
        <v>3786082</v>
      </c>
      <c r="AI127">
        <v>273369.31199999998</v>
      </c>
      <c r="AJ127">
        <v>1822477.75</v>
      </c>
      <c r="AK127">
        <v>524871.81200000003</v>
      </c>
      <c r="AL127">
        <v>554817.31200000003</v>
      </c>
      <c r="AM127">
        <v>4006245.25</v>
      </c>
      <c r="AN127">
        <v>704740.56200000003</v>
      </c>
      <c r="AO127">
        <v>5353500</v>
      </c>
      <c r="AP127">
        <v>23530.287</v>
      </c>
      <c r="AQ127">
        <v>3733153.25</v>
      </c>
      <c r="AR127">
        <v>548365.56200000003</v>
      </c>
      <c r="AS127">
        <v>3183831</v>
      </c>
      <c r="AT127">
        <v>2387757.25</v>
      </c>
      <c r="AU127">
        <v>324781.65600000002</v>
      </c>
      <c r="AV127">
        <v>3242644.5</v>
      </c>
      <c r="AW127">
        <v>592429.25</v>
      </c>
      <c r="AX127">
        <v>13107135</v>
      </c>
      <c r="AY127">
        <v>1725556.625</v>
      </c>
      <c r="AZ127">
        <v>1149842.625</v>
      </c>
      <c r="BA127">
        <v>2364168.5</v>
      </c>
      <c r="BB127">
        <v>1398262.5</v>
      </c>
      <c r="BC127">
        <v>779743.875</v>
      </c>
      <c r="BD127">
        <v>1030591.062</v>
      </c>
      <c r="BE127">
        <v>1589463.75</v>
      </c>
      <c r="BF127">
        <v>1354040.625</v>
      </c>
      <c r="BG127">
        <v>133098.891</v>
      </c>
      <c r="BH127">
        <v>5022574</v>
      </c>
      <c r="BI127">
        <v>10954046</v>
      </c>
      <c r="BJ127">
        <v>946563.625</v>
      </c>
      <c r="BK127">
        <v>212748.46900000001</v>
      </c>
      <c r="BL127">
        <v>979629.125</v>
      </c>
      <c r="BM127">
        <v>1301331.75</v>
      </c>
      <c r="BN127">
        <v>6158220</v>
      </c>
      <c r="BO127">
        <v>10491515</v>
      </c>
      <c r="BP127">
        <v>895033.625</v>
      </c>
      <c r="BQ127">
        <v>7396040.5</v>
      </c>
      <c r="BR127">
        <v>3208955.75</v>
      </c>
      <c r="BS127">
        <v>5994877</v>
      </c>
      <c r="BT127">
        <v>995876.93799999997</v>
      </c>
      <c r="BU127">
        <v>3800404</v>
      </c>
      <c r="BV127">
        <v>3252318</v>
      </c>
      <c r="BW127">
        <v>12946048</v>
      </c>
      <c r="BX127">
        <v>192641.93799999999</v>
      </c>
      <c r="BY127">
        <v>7854741</v>
      </c>
      <c r="BZ127">
        <v>2313675.25</v>
      </c>
      <c r="CA127">
        <v>2156908</v>
      </c>
      <c r="CB127">
        <v>6382501</v>
      </c>
      <c r="CC127">
        <v>4675875</v>
      </c>
      <c r="CD127">
        <v>14937047</v>
      </c>
      <c r="CE127">
        <v>23632286</v>
      </c>
      <c r="CF127">
        <v>3322220.25</v>
      </c>
      <c r="CG127">
        <v>112848.766</v>
      </c>
      <c r="CH127">
        <v>609383</v>
      </c>
      <c r="CI127">
        <v>6527473</v>
      </c>
      <c r="CJ127">
        <v>2143500.25</v>
      </c>
      <c r="CK127">
        <v>730321.43799999997</v>
      </c>
      <c r="CL127">
        <v>11370335</v>
      </c>
      <c r="CM127">
        <v>1880604</v>
      </c>
      <c r="CN127">
        <v>9979264</v>
      </c>
      <c r="CO127">
        <v>4276939.5</v>
      </c>
      <c r="CP127">
        <v>7180135</v>
      </c>
      <c r="CQ127">
        <v>1226978</v>
      </c>
      <c r="CR127">
        <v>678111.43799999997</v>
      </c>
      <c r="CS127">
        <v>2091868.875</v>
      </c>
      <c r="CT127">
        <v>14134607</v>
      </c>
      <c r="CU127">
        <v>1142218.25</v>
      </c>
      <c r="CV127">
        <v>3086313.25</v>
      </c>
      <c r="CW127">
        <v>4625710.5</v>
      </c>
      <c r="CX127">
        <v>1598713.75</v>
      </c>
      <c r="CY127">
        <v>12134494</v>
      </c>
      <c r="CZ127">
        <v>10551052</v>
      </c>
      <c r="DA127">
        <v>4307484.5</v>
      </c>
      <c r="DB127">
        <v>1275370.75</v>
      </c>
      <c r="DC127">
        <v>2734886.5</v>
      </c>
      <c r="DD127">
        <v>3683916.5</v>
      </c>
      <c r="DE127">
        <v>2131853.25</v>
      </c>
      <c r="DF127">
        <v>3269508.75</v>
      </c>
      <c r="DG127">
        <v>5981108</v>
      </c>
      <c r="DH127">
        <v>800184</v>
      </c>
      <c r="DI127">
        <v>3834235.5</v>
      </c>
      <c r="DJ127">
        <v>14168181</v>
      </c>
      <c r="DK127">
        <v>3780381</v>
      </c>
      <c r="DL127">
        <v>178817.65599999999</v>
      </c>
      <c r="DM127">
        <v>3051817.75</v>
      </c>
      <c r="DN127">
        <v>3726875</v>
      </c>
      <c r="DO127">
        <v>10741294</v>
      </c>
      <c r="DP127">
        <v>13084380</v>
      </c>
      <c r="DQ127">
        <v>5936245</v>
      </c>
      <c r="DR127">
        <v>9780176</v>
      </c>
      <c r="DS127" s="2">
        <v>13156848</v>
      </c>
      <c r="DT127">
        <v>22194160</v>
      </c>
      <c r="DU127">
        <v>41150520</v>
      </c>
      <c r="DV127" s="2">
        <v>23230926</v>
      </c>
      <c r="DW127">
        <v>67434032</v>
      </c>
      <c r="DX127" s="2">
        <v>16285408</v>
      </c>
      <c r="DY127" s="11">
        <v>29345406</v>
      </c>
      <c r="DZ127" s="12">
        <v>84654192</v>
      </c>
      <c r="EA127" s="12">
        <v>43029000</v>
      </c>
      <c r="EB127" s="12">
        <v>4372092</v>
      </c>
      <c r="EC127" s="12">
        <v>5003452.5</v>
      </c>
      <c r="ED127" s="12">
        <v>24918280</v>
      </c>
      <c r="EE127" s="12">
        <v>15540725</v>
      </c>
      <c r="EF127" s="13">
        <v>2702704</v>
      </c>
      <c r="EG127" s="12">
        <v>295834.75</v>
      </c>
      <c r="EH127" s="12">
        <v>25129446</v>
      </c>
      <c r="EI127" s="13">
        <v>12006660</v>
      </c>
      <c r="EJ127" s="12">
        <v>11913405</v>
      </c>
      <c r="EK127" s="12">
        <v>14709974</v>
      </c>
      <c r="EL127" s="12">
        <v>1941141</v>
      </c>
      <c r="EM127" s="12">
        <v>1443783</v>
      </c>
      <c r="EN127" s="12">
        <v>1246592.625</v>
      </c>
      <c r="EO127" s="12">
        <v>3897975.25</v>
      </c>
      <c r="EP127" s="12">
        <v>48354.726999999999</v>
      </c>
      <c r="EQ127" s="12">
        <v>5216463.5</v>
      </c>
      <c r="ER127" s="12">
        <v>20969198</v>
      </c>
      <c r="ES127" s="12">
        <v>1934309.75</v>
      </c>
      <c r="ET127" s="12">
        <v>8071851</v>
      </c>
      <c r="EU127" s="12">
        <v>3122620.75</v>
      </c>
      <c r="EV127" s="12">
        <v>1377912.375</v>
      </c>
      <c r="EW127" s="12">
        <v>258555.641</v>
      </c>
      <c r="EX127" s="12">
        <v>2136479</v>
      </c>
      <c r="EY127" s="12">
        <v>2153686.25</v>
      </c>
      <c r="EZ127" s="12">
        <v>2390222.25</v>
      </c>
      <c r="FA127" s="12">
        <v>1707689.375</v>
      </c>
      <c r="FB127" s="12">
        <v>6059010</v>
      </c>
      <c r="FC127" s="12">
        <v>54080.366999999998</v>
      </c>
      <c r="FD127" s="12">
        <v>747113.125</v>
      </c>
      <c r="FE127" s="12">
        <v>9836101</v>
      </c>
      <c r="FF127" s="12">
        <v>4294573</v>
      </c>
      <c r="FG127" s="12">
        <v>3258698</v>
      </c>
      <c r="FH127" s="12">
        <v>3507465</v>
      </c>
      <c r="FI127" s="12">
        <v>48852.366999999998</v>
      </c>
      <c r="FJ127" s="12">
        <v>772407.5</v>
      </c>
      <c r="FK127" s="12">
        <v>2171936.75</v>
      </c>
      <c r="FL127" s="12">
        <v>2751027.25</v>
      </c>
      <c r="FM127" s="12">
        <v>6122417</v>
      </c>
      <c r="FN127" s="12">
        <v>1548175.25</v>
      </c>
      <c r="FO127" s="12">
        <v>1531138.875</v>
      </c>
      <c r="FP127" s="12">
        <v>4013102.25</v>
      </c>
      <c r="FQ127" s="12">
        <v>7694225.5</v>
      </c>
      <c r="FR127" s="12">
        <v>1070063.125</v>
      </c>
      <c r="FS127" s="12">
        <v>4708344</v>
      </c>
      <c r="FT127" s="12">
        <v>4749479</v>
      </c>
      <c r="FU127" s="12">
        <v>4290090.5</v>
      </c>
      <c r="FV127" s="12">
        <v>4873312</v>
      </c>
      <c r="FW127" s="12">
        <v>2535093.5</v>
      </c>
      <c r="FX127" s="12">
        <v>1001768.688</v>
      </c>
      <c r="FY127" s="12">
        <v>2537221.5</v>
      </c>
      <c r="FZ127" s="12">
        <v>473702.71899999998</v>
      </c>
      <c r="GA127" s="12">
        <v>5822148.5</v>
      </c>
      <c r="GB127" s="12">
        <v>3315290</v>
      </c>
      <c r="GC127" s="12">
        <v>3790147.5</v>
      </c>
      <c r="GD127" s="12">
        <v>2406033</v>
      </c>
      <c r="GE127" s="12">
        <v>5079384</v>
      </c>
      <c r="GF127" s="12">
        <v>493197.56199999998</v>
      </c>
      <c r="GG127" s="12">
        <v>2185862.75</v>
      </c>
      <c r="GH127" s="12">
        <v>5005606.5</v>
      </c>
      <c r="GI127" s="12">
        <v>3377620.75</v>
      </c>
      <c r="GJ127" s="12">
        <v>2213484</v>
      </c>
      <c r="GK127" s="12">
        <v>1442299</v>
      </c>
      <c r="GL127" s="12">
        <v>145219.96900000001</v>
      </c>
      <c r="GM127" s="12">
        <v>3057183.75</v>
      </c>
      <c r="GN127" s="12">
        <v>3854717.75</v>
      </c>
      <c r="GO127" s="12">
        <v>714759.125</v>
      </c>
      <c r="GP127" s="12">
        <v>48627.964999999997</v>
      </c>
      <c r="GQ127" s="12">
        <v>1369633.75</v>
      </c>
      <c r="GR127" s="12">
        <v>2484247.25</v>
      </c>
      <c r="GS127" s="12">
        <v>979091.18799999997</v>
      </c>
      <c r="GT127" s="12">
        <v>243685.46900000001</v>
      </c>
      <c r="GU127" s="12">
        <v>8982685</v>
      </c>
      <c r="GV127" s="12">
        <v>1931148</v>
      </c>
      <c r="GW127" s="12">
        <v>43542.273000000001</v>
      </c>
      <c r="GX127" s="12">
        <v>1589986.125</v>
      </c>
      <c r="GY127" s="12">
        <v>2787233</v>
      </c>
      <c r="GZ127" s="12">
        <v>512586.75</v>
      </c>
      <c r="HA127" s="12">
        <v>1072830.875</v>
      </c>
      <c r="HB127" s="12">
        <v>1762579.375</v>
      </c>
      <c r="HC127" s="12">
        <v>2034169.875</v>
      </c>
      <c r="HD127" s="12">
        <v>303262.43800000002</v>
      </c>
      <c r="HE127" s="12">
        <v>241770.04699999999</v>
      </c>
      <c r="HF127" s="12">
        <v>441245.03100000002</v>
      </c>
      <c r="HG127" s="12">
        <v>84009.672000000006</v>
      </c>
      <c r="HH127" s="12">
        <v>1228465.5</v>
      </c>
      <c r="HI127" s="12">
        <v>55024.112999999998</v>
      </c>
      <c r="HJ127" s="12">
        <v>272880.31199999998</v>
      </c>
      <c r="HK127" s="12">
        <v>5587901.5</v>
      </c>
      <c r="HL127" s="12">
        <v>35236.038999999997</v>
      </c>
      <c r="HM127" s="12">
        <v>3326079.5</v>
      </c>
      <c r="HN127" s="12">
        <v>2750508</v>
      </c>
      <c r="HO127" s="12">
        <v>2839585</v>
      </c>
      <c r="HP127" s="12">
        <v>4588926</v>
      </c>
      <c r="HQ127" s="12">
        <v>670640.5</v>
      </c>
      <c r="HR127" s="12">
        <v>36352.688000000002</v>
      </c>
      <c r="HS127" s="12">
        <v>5771489.5</v>
      </c>
      <c r="HT127" s="12">
        <v>563972.68799999997</v>
      </c>
      <c r="HU127" s="12">
        <v>433071.96899999998</v>
      </c>
      <c r="HV127" s="12">
        <v>551599.625</v>
      </c>
      <c r="HW127" s="12">
        <v>1974688.25</v>
      </c>
      <c r="HX127" s="12">
        <v>866340.56200000003</v>
      </c>
      <c r="HY127" s="12">
        <v>1169516.625</v>
      </c>
      <c r="HZ127" s="12">
        <v>825412.875</v>
      </c>
      <c r="IA127" s="12">
        <v>340616.59399999998</v>
      </c>
      <c r="IB127" s="12">
        <v>620581.625</v>
      </c>
      <c r="IC127" s="12">
        <v>1541776.5</v>
      </c>
      <c r="ID127" s="12">
        <v>2886067.5</v>
      </c>
      <c r="IE127" s="12">
        <v>516112.68800000002</v>
      </c>
      <c r="IF127" s="12">
        <v>3022328.5</v>
      </c>
      <c r="IG127" s="12">
        <v>1374583.375</v>
      </c>
      <c r="IH127" s="12">
        <v>331122.18800000002</v>
      </c>
      <c r="II127" s="12">
        <v>1218003.375</v>
      </c>
      <c r="IJ127" s="12">
        <v>38563.061999999998</v>
      </c>
      <c r="IK127" s="13">
        <v>2840748.75</v>
      </c>
      <c r="IL127" s="12">
        <v>33523.612999999998</v>
      </c>
      <c r="IM127" s="12">
        <v>1317262.375</v>
      </c>
      <c r="IN127" s="12">
        <v>1114284.75</v>
      </c>
      <c r="IO127" s="12">
        <v>2633712.5</v>
      </c>
      <c r="IP127" s="12">
        <v>1819428.25</v>
      </c>
      <c r="IQ127" s="12">
        <v>73090.733999999997</v>
      </c>
      <c r="IR127" s="12">
        <v>1207512.625</v>
      </c>
      <c r="IS127" s="12">
        <v>5729.1440000000002</v>
      </c>
      <c r="IT127" s="12">
        <v>88408.07</v>
      </c>
      <c r="IU127" s="12">
        <v>126945.148</v>
      </c>
      <c r="IV127" s="14">
        <v>106696.641</v>
      </c>
    </row>
    <row r="128" spans="1:256" ht="14.25" thickBot="1" x14ac:dyDescent="0.2">
      <c r="A128">
        <v>19093.638999999999</v>
      </c>
      <c r="B128">
        <v>42996.421999999999</v>
      </c>
      <c r="C128">
        <v>35019.809000000001</v>
      </c>
      <c r="D128">
        <v>4886.5969999999998</v>
      </c>
      <c r="E128">
        <v>213898.234</v>
      </c>
      <c r="F128">
        <v>72404.733999999997</v>
      </c>
      <c r="G128">
        <v>119019.602</v>
      </c>
      <c r="H128">
        <v>989211.75</v>
      </c>
      <c r="I128">
        <v>1850831.125</v>
      </c>
      <c r="J128">
        <v>2804213.75</v>
      </c>
      <c r="K128">
        <v>1462321.375</v>
      </c>
      <c r="L128">
        <v>2592759.5</v>
      </c>
      <c r="M128">
        <v>2116294.5</v>
      </c>
      <c r="N128">
        <v>1803151.375</v>
      </c>
      <c r="O128">
        <v>2945535</v>
      </c>
      <c r="P128">
        <v>197931.141</v>
      </c>
      <c r="Q128">
        <v>1546586.75</v>
      </c>
      <c r="R128">
        <v>233046.40599999999</v>
      </c>
      <c r="S128">
        <v>815497.25</v>
      </c>
      <c r="T128">
        <v>3208534.25</v>
      </c>
      <c r="U128">
        <v>145359.891</v>
      </c>
      <c r="V128">
        <v>121800.711</v>
      </c>
      <c r="W128">
        <v>2560680.5</v>
      </c>
      <c r="X128">
        <v>1024827.688</v>
      </c>
      <c r="Y128">
        <v>546206.31200000003</v>
      </c>
      <c r="Z128">
        <v>2045377.625</v>
      </c>
      <c r="AA128">
        <v>530901.81200000003</v>
      </c>
      <c r="AB128">
        <v>1738980.25</v>
      </c>
      <c r="AC128">
        <v>1283595.25</v>
      </c>
      <c r="AD128">
        <v>75448.960999999996</v>
      </c>
      <c r="AE128">
        <v>408561.625</v>
      </c>
      <c r="AF128">
        <v>60141.167999999998</v>
      </c>
      <c r="AG128">
        <v>135095.15599999999</v>
      </c>
      <c r="AH128">
        <v>1328635.75</v>
      </c>
      <c r="AI128">
        <v>1529937.5</v>
      </c>
      <c r="AJ128">
        <v>136395.75</v>
      </c>
      <c r="AK128">
        <v>1103909</v>
      </c>
      <c r="AL128">
        <v>2136512.25</v>
      </c>
      <c r="AM128">
        <v>3450075</v>
      </c>
      <c r="AN128">
        <v>944771.5</v>
      </c>
      <c r="AO128">
        <v>515395.625</v>
      </c>
      <c r="AP128">
        <v>784127.875</v>
      </c>
      <c r="AQ128">
        <v>3773299.25</v>
      </c>
      <c r="AR128">
        <v>984326.43799999997</v>
      </c>
      <c r="AS128">
        <v>889334.75</v>
      </c>
      <c r="AT128">
        <v>1598037.625</v>
      </c>
      <c r="AU128">
        <v>4483137.5</v>
      </c>
      <c r="AV128">
        <v>493677.40600000002</v>
      </c>
      <c r="AW128">
        <v>1835392.625</v>
      </c>
      <c r="AX128">
        <v>2536164.75</v>
      </c>
      <c r="AY128">
        <v>266209.81199999998</v>
      </c>
      <c r="AZ128">
        <v>6044821</v>
      </c>
      <c r="BA128">
        <v>3219161.5</v>
      </c>
      <c r="BB128">
        <v>11211829</v>
      </c>
      <c r="BC128">
        <v>1439348</v>
      </c>
      <c r="BD128">
        <v>2019125.75</v>
      </c>
      <c r="BE128">
        <v>679359.31200000003</v>
      </c>
      <c r="BF128">
        <v>1897438.5</v>
      </c>
      <c r="BG128">
        <v>4107801</v>
      </c>
      <c r="BH128">
        <v>4114884.75</v>
      </c>
      <c r="BI128">
        <v>3712629</v>
      </c>
      <c r="BJ128">
        <v>593930.68799999997</v>
      </c>
      <c r="BK128">
        <v>1076680</v>
      </c>
      <c r="BL128">
        <v>2807710.75</v>
      </c>
      <c r="BM128">
        <v>1976572.125</v>
      </c>
      <c r="BN128">
        <v>9883847</v>
      </c>
      <c r="BO128">
        <v>116614.227</v>
      </c>
      <c r="BP128">
        <v>6297024.5</v>
      </c>
      <c r="BQ128">
        <v>1553717.75</v>
      </c>
      <c r="BR128">
        <v>9266107</v>
      </c>
      <c r="BS128">
        <v>2075764.625</v>
      </c>
      <c r="BT128">
        <v>9119958</v>
      </c>
      <c r="BU128">
        <v>3541143</v>
      </c>
      <c r="BV128">
        <v>1941029.75</v>
      </c>
      <c r="BW128">
        <v>5617186.5</v>
      </c>
      <c r="BX128">
        <v>2358153</v>
      </c>
      <c r="BY128">
        <v>3597702.25</v>
      </c>
      <c r="BZ128">
        <v>1147826.125</v>
      </c>
      <c r="CA128">
        <v>9319014</v>
      </c>
      <c r="CB128">
        <v>2284605.25</v>
      </c>
      <c r="CC128">
        <v>4012042.75</v>
      </c>
      <c r="CD128">
        <v>7042194.5</v>
      </c>
      <c r="CE128">
        <v>507088.75</v>
      </c>
      <c r="CF128">
        <v>8233960</v>
      </c>
      <c r="CG128">
        <v>2497115.5</v>
      </c>
      <c r="CH128">
        <v>92756.562000000005</v>
      </c>
      <c r="CI128">
        <v>272445.21899999998</v>
      </c>
      <c r="CJ128">
        <v>5497913</v>
      </c>
      <c r="CK128">
        <v>1804867.875</v>
      </c>
      <c r="CL128">
        <v>6065567.5</v>
      </c>
      <c r="CM128">
        <v>2000413.625</v>
      </c>
      <c r="CN128">
        <v>3568030.5</v>
      </c>
      <c r="CO128">
        <v>3356576.75</v>
      </c>
      <c r="CP128">
        <v>5077572</v>
      </c>
      <c r="CQ128">
        <v>8049489.5</v>
      </c>
      <c r="CR128">
        <v>6429929</v>
      </c>
      <c r="CS128">
        <v>21812336</v>
      </c>
      <c r="CT128">
        <v>1242170.875</v>
      </c>
      <c r="CU128">
        <v>893481.875</v>
      </c>
      <c r="CV128">
        <v>1738728</v>
      </c>
      <c r="CW128">
        <v>6871354.5</v>
      </c>
      <c r="CX128">
        <v>9690752</v>
      </c>
      <c r="CY128">
        <v>2055414.75</v>
      </c>
      <c r="CZ128">
        <v>1553884.875</v>
      </c>
      <c r="DA128">
        <v>198222.359</v>
      </c>
      <c r="DB128">
        <v>2065144</v>
      </c>
      <c r="DC128">
        <v>11047298</v>
      </c>
      <c r="DD128">
        <v>2156664.25</v>
      </c>
      <c r="DE128">
        <v>3468598.75</v>
      </c>
      <c r="DF128">
        <v>11644487</v>
      </c>
      <c r="DG128">
        <v>10609636</v>
      </c>
      <c r="DH128">
        <v>18522526</v>
      </c>
      <c r="DI128">
        <v>2307391.75</v>
      </c>
      <c r="DJ128">
        <v>2787867.75</v>
      </c>
      <c r="DK128">
        <v>1616697.75</v>
      </c>
      <c r="DL128">
        <v>1783059.25</v>
      </c>
      <c r="DM128">
        <v>31735204</v>
      </c>
      <c r="DN128">
        <v>7114267</v>
      </c>
      <c r="DO128">
        <v>11451500</v>
      </c>
      <c r="DP128">
        <v>7875457</v>
      </c>
      <c r="DQ128">
        <v>13106129</v>
      </c>
      <c r="DR128">
        <v>12677777</v>
      </c>
      <c r="DS128">
        <v>49648184</v>
      </c>
      <c r="DT128">
        <v>19198740</v>
      </c>
      <c r="DU128">
        <v>70627568</v>
      </c>
      <c r="DV128">
        <v>61684212</v>
      </c>
      <c r="DW128" s="2">
        <v>404290624</v>
      </c>
      <c r="DX128">
        <v>38845936</v>
      </c>
      <c r="DY128" s="11">
        <v>9402176</v>
      </c>
      <c r="DZ128" s="13">
        <v>6609233</v>
      </c>
      <c r="EA128" s="13">
        <v>138034720</v>
      </c>
      <c r="EB128" s="13">
        <v>172486048</v>
      </c>
      <c r="EC128" s="13">
        <v>230941248</v>
      </c>
      <c r="ED128" s="12">
        <v>8583302</v>
      </c>
      <c r="EE128" s="12">
        <v>12107013</v>
      </c>
      <c r="EF128" s="12">
        <v>17885924</v>
      </c>
      <c r="EG128" s="12">
        <v>16088345</v>
      </c>
      <c r="EH128" s="12">
        <v>13744667</v>
      </c>
      <c r="EI128" s="12">
        <v>21067368</v>
      </c>
      <c r="EJ128" s="12">
        <v>2256196</v>
      </c>
      <c r="EK128" s="12">
        <v>7979593</v>
      </c>
      <c r="EL128" s="12">
        <v>12405327</v>
      </c>
      <c r="EM128" s="12">
        <v>1098830</v>
      </c>
      <c r="EN128" s="12">
        <v>3344165</v>
      </c>
      <c r="EO128" s="13">
        <v>2707669</v>
      </c>
      <c r="EP128" s="12">
        <v>3441826.5</v>
      </c>
      <c r="EQ128" s="12">
        <v>4164174.75</v>
      </c>
      <c r="ER128" s="12">
        <v>7653118</v>
      </c>
      <c r="ES128" s="12">
        <v>2816233.5</v>
      </c>
      <c r="ET128" s="12">
        <v>4407120</v>
      </c>
      <c r="EU128" s="12">
        <v>1674598.625</v>
      </c>
      <c r="EV128" s="12">
        <v>1247128.75</v>
      </c>
      <c r="EW128" s="12">
        <v>1046122.938</v>
      </c>
      <c r="EX128" s="12">
        <v>6457972.5</v>
      </c>
      <c r="EY128" s="12">
        <v>5767166</v>
      </c>
      <c r="EZ128" s="12">
        <v>2191884.5</v>
      </c>
      <c r="FA128" s="12">
        <v>3898054.75</v>
      </c>
      <c r="FB128" s="12">
        <v>3497268.25</v>
      </c>
      <c r="FC128" s="12">
        <v>1073112.25</v>
      </c>
      <c r="FD128" s="12">
        <v>4284823</v>
      </c>
      <c r="FE128" s="12">
        <v>4334913</v>
      </c>
      <c r="FF128" s="12">
        <v>4126903.75</v>
      </c>
      <c r="FG128" s="12">
        <v>1354204.125</v>
      </c>
      <c r="FH128" s="12">
        <v>2209375.25</v>
      </c>
      <c r="FI128" s="12">
        <v>1390150.125</v>
      </c>
      <c r="FJ128" s="12">
        <v>2246746</v>
      </c>
      <c r="FK128" s="12">
        <v>662501.375</v>
      </c>
      <c r="FL128" s="12">
        <v>10659310</v>
      </c>
      <c r="FM128" s="12">
        <v>6814522.5</v>
      </c>
      <c r="FN128" s="12">
        <v>1698464.75</v>
      </c>
      <c r="FO128" s="12">
        <v>1913436.125</v>
      </c>
      <c r="FP128" s="12">
        <v>2898683</v>
      </c>
      <c r="FQ128" s="13">
        <v>4033457</v>
      </c>
      <c r="FR128" s="12">
        <v>1006901.625</v>
      </c>
      <c r="FS128" s="12">
        <v>1344686.5</v>
      </c>
      <c r="FT128" s="12">
        <v>925492.125</v>
      </c>
      <c r="FU128" s="12">
        <v>1176689</v>
      </c>
      <c r="FV128" s="12">
        <v>179405.359</v>
      </c>
      <c r="FW128" s="12">
        <v>2596848.75</v>
      </c>
      <c r="FX128" s="12">
        <v>3030572.25</v>
      </c>
      <c r="FY128" s="12">
        <v>1931747.875</v>
      </c>
      <c r="FZ128" s="12">
        <v>634236.18799999997</v>
      </c>
      <c r="GA128" s="12">
        <v>7074375</v>
      </c>
      <c r="GB128" s="12">
        <v>9220578</v>
      </c>
      <c r="GC128" s="12">
        <v>1474786.625</v>
      </c>
      <c r="GD128" s="12">
        <v>302503.68800000002</v>
      </c>
      <c r="GE128" s="12">
        <v>2825984.5</v>
      </c>
      <c r="GF128" s="12">
        <v>4254537</v>
      </c>
      <c r="GG128" s="12">
        <v>1677520.375</v>
      </c>
      <c r="GH128" s="12">
        <v>10060626</v>
      </c>
      <c r="GI128" s="12">
        <v>1696622.5</v>
      </c>
      <c r="GJ128" s="12">
        <v>2111414.5</v>
      </c>
      <c r="GK128" s="12">
        <v>5424813</v>
      </c>
      <c r="GL128" s="12">
        <v>103930.719</v>
      </c>
      <c r="GM128" s="12">
        <v>3713670.5</v>
      </c>
      <c r="GN128" s="12">
        <v>2527087</v>
      </c>
      <c r="GO128" s="12">
        <v>8972859</v>
      </c>
      <c r="GP128" s="12">
        <v>4837907.5</v>
      </c>
      <c r="GQ128" s="12">
        <v>2846351.5</v>
      </c>
      <c r="GR128" s="12">
        <v>830158.75</v>
      </c>
      <c r="GS128" s="12">
        <v>2425181</v>
      </c>
      <c r="GT128" s="12">
        <v>2431507.25</v>
      </c>
      <c r="GU128" s="12">
        <v>409449.96899999998</v>
      </c>
      <c r="GV128" s="12">
        <v>914313.56200000003</v>
      </c>
      <c r="GW128" s="12">
        <v>6561546</v>
      </c>
      <c r="GX128" s="12">
        <v>2647372.75</v>
      </c>
      <c r="GY128" s="12">
        <v>2430660.25</v>
      </c>
      <c r="GZ128" s="12">
        <v>2357370.25</v>
      </c>
      <c r="HA128" s="12">
        <v>1711769</v>
      </c>
      <c r="HB128" s="12">
        <v>1191319.25</v>
      </c>
      <c r="HC128" s="12">
        <v>2276862.5</v>
      </c>
      <c r="HD128" s="12">
        <v>217384.109</v>
      </c>
      <c r="HE128" s="12">
        <v>2236112.5</v>
      </c>
      <c r="HF128" s="12">
        <v>1142992.75</v>
      </c>
      <c r="HG128" s="12">
        <v>683301.25</v>
      </c>
      <c r="HH128" s="12">
        <v>555384.31200000003</v>
      </c>
      <c r="HI128" s="12">
        <v>34607.245999999999</v>
      </c>
      <c r="HJ128" s="12">
        <v>1493999.125</v>
      </c>
      <c r="HK128" s="12">
        <v>1183872.875</v>
      </c>
      <c r="HL128" s="12">
        <v>4621644</v>
      </c>
      <c r="HM128" s="12">
        <v>2991509.25</v>
      </c>
      <c r="HN128" s="12">
        <v>387849.75</v>
      </c>
      <c r="HO128" s="12">
        <v>2554914</v>
      </c>
      <c r="HP128" s="12">
        <v>5971865</v>
      </c>
      <c r="HQ128" s="12">
        <v>746470.5</v>
      </c>
      <c r="HR128" s="12">
        <v>183847.15599999999</v>
      </c>
      <c r="HS128" s="12">
        <v>3563562.75</v>
      </c>
      <c r="HT128" s="12">
        <v>1613497.25</v>
      </c>
      <c r="HU128" s="12">
        <v>1475587.625</v>
      </c>
      <c r="HV128" s="12">
        <v>2191838.25</v>
      </c>
      <c r="HW128" s="12">
        <v>4340984.5</v>
      </c>
      <c r="HX128" s="12">
        <v>31502.518</v>
      </c>
      <c r="HY128" s="12">
        <v>948311</v>
      </c>
      <c r="HZ128" s="12">
        <v>1028588.5</v>
      </c>
      <c r="IA128" s="12">
        <v>1960912.5</v>
      </c>
      <c r="IB128" s="12">
        <v>141481.5</v>
      </c>
      <c r="IC128" s="12">
        <v>1501863.25</v>
      </c>
      <c r="ID128" s="12">
        <v>857664.75</v>
      </c>
      <c r="IE128" s="12">
        <v>1009857</v>
      </c>
      <c r="IF128" s="12">
        <v>955483.5</v>
      </c>
      <c r="IG128" s="12">
        <v>3783855.75</v>
      </c>
      <c r="IH128" s="12">
        <v>7916963.5</v>
      </c>
      <c r="II128" s="12">
        <v>1045286.938</v>
      </c>
      <c r="IJ128" s="12">
        <v>1916668.25</v>
      </c>
      <c r="IK128" s="12">
        <v>324228.90600000002</v>
      </c>
      <c r="IL128" s="13">
        <v>134379.984</v>
      </c>
      <c r="IM128" s="12">
        <v>295064.40600000002</v>
      </c>
      <c r="IN128" s="13">
        <v>58759.843999999997</v>
      </c>
      <c r="IO128" s="12">
        <v>243462.34400000001</v>
      </c>
      <c r="IP128" s="12">
        <v>513100.06199999998</v>
      </c>
      <c r="IQ128" s="12">
        <v>317740.78100000002</v>
      </c>
      <c r="IR128" s="13">
        <v>680138.81200000003</v>
      </c>
      <c r="IS128" s="12">
        <v>120800.81200000001</v>
      </c>
      <c r="IT128" s="12">
        <v>130530.68799999999</v>
      </c>
      <c r="IU128" s="12">
        <v>16088.620999999999</v>
      </c>
      <c r="IV128" s="14">
        <v>26596.706999999999</v>
      </c>
    </row>
    <row r="129" spans="1:256" s="1" customFormat="1" x14ac:dyDescent="0.15">
      <c r="A129" s="1">
        <v>64547.879000000001</v>
      </c>
      <c r="B129" s="1">
        <v>163433.93799999999</v>
      </c>
      <c r="C129" s="1">
        <v>97602.023000000001</v>
      </c>
      <c r="D129" s="1">
        <v>494887.93800000002</v>
      </c>
      <c r="E129" s="1">
        <v>499606.875</v>
      </c>
      <c r="F129" s="1">
        <v>214672.375</v>
      </c>
      <c r="G129" s="1">
        <v>801376.5</v>
      </c>
      <c r="H129" s="1">
        <v>30587.895</v>
      </c>
      <c r="I129" s="1">
        <v>1184057</v>
      </c>
      <c r="J129" s="1">
        <v>67092.327999999994</v>
      </c>
      <c r="K129" s="1">
        <v>385073.06199999998</v>
      </c>
      <c r="L129" s="1">
        <v>262287.5</v>
      </c>
      <c r="M129" s="1">
        <v>433106.06199999998</v>
      </c>
      <c r="N129" s="1">
        <v>162550.84400000001</v>
      </c>
      <c r="O129" s="1">
        <v>4297947</v>
      </c>
      <c r="P129" s="1">
        <v>4442213</v>
      </c>
      <c r="Q129" s="1">
        <v>1234028</v>
      </c>
      <c r="R129" s="1">
        <v>4311903.5</v>
      </c>
      <c r="S129" s="1">
        <v>2333185.25</v>
      </c>
      <c r="T129" s="1">
        <v>236194.68799999999</v>
      </c>
      <c r="U129" s="1">
        <v>2270854.5</v>
      </c>
      <c r="V129" s="1">
        <v>295572.56199999998</v>
      </c>
      <c r="W129" s="1">
        <v>4799904</v>
      </c>
      <c r="X129" s="1">
        <v>3897161.5</v>
      </c>
      <c r="Y129" s="1">
        <v>1490492.375</v>
      </c>
      <c r="Z129" s="1">
        <v>2428404</v>
      </c>
      <c r="AA129" s="1">
        <v>2481349.75</v>
      </c>
      <c r="AB129" s="1">
        <v>915385.43799999997</v>
      </c>
      <c r="AC129" s="1">
        <v>2806816.75</v>
      </c>
      <c r="AD129" s="1">
        <v>1618668.75</v>
      </c>
      <c r="AE129" s="1">
        <v>3195498</v>
      </c>
      <c r="AF129" s="1">
        <v>1982688.125</v>
      </c>
      <c r="AG129" s="1">
        <v>1451997</v>
      </c>
      <c r="AH129" s="1">
        <v>1926384.5</v>
      </c>
      <c r="AI129" s="1">
        <v>1199884</v>
      </c>
      <c r="AJ129" s="1">
        <v>1858990.75</v>
      </c>
      <c r="AK129" s="1">
        <v>326749.875</v>
      </c>
      <c r="AL129" s="1">
        <v>1247214</v>
      </c>
      <c r="AM129" s="1">
        <v>1407157.375</v>
      </c>
      <c r="AN129" s="1">
        <v>370230.25</v>
      </c>
      <c r="AO129" s="1">
        <v>1611216</v>
      </c>
      <c r="AP129" s="1">
        <v>624550.25</v>
      </c>
      <c r="AQ129" s="1">
        <v>1515310</v>
      </c>
      <c r="AR129" s="1">
        <v>82363.516000000003</v>
      </c>
      <c r="AS129" s="1">
        <v>457904.21899999998</v>
      </c>
      <c r="AT129" s="1">
        <v>1767496.875</v>
      </c>
      <c r="AU129" s="1">
        <v>2324877.5</v>
      </c>
      <c r="AV129" s="1">
        <v>748908</v>
      </c>
      <c r="AW129" s="1">
        <v>1575115</v>
      </c>
      <c r="AX129" s="1">
        <v>6835779</v>
      </c>
      <c r="AY129" s="1">
        <v>3919640.25</v>
      </c>
      <c r="AZ129" s="1">
        <v>4107536.75</v>
      </c>
      <c r="BA129" s="1">
        <v>3211119.25</v>
      </c>
      <c r="BB129" s="1">
        <v>1076026.125</v>
      </c>
      <c r="BC129" s="1">
        <v>5150151.5</v>
      </c>
      <c r="BD129" s="1">
        <v>764065.625</v>
      </c>
      <c r="BE129" s="1">
        <v>3421388.5</v>
      </c>
      <c r="BF129" s="1">
        <v>8256758</v>
      </c>
      <c r="BG129" s="1">
        <v>2055310.75</v>
      </c>
      <c r="BH129" s="1">
        <v>3190665</v>
      </c>
      <c r="BI129" s="1">
        <v>724751.75</v>
      </c>
      <c r="BJ129" s="1">
        <v>442327.84399999998</v>
      </c>
      <c r="BK129" s="1">
        <v>1804874.125</v>
      </c>
      <c r="BL129" s="1">
        <v>8753178</v>
      </c>
      <c r="BM129" s="1">
        <v>8143275</v>
      </c>
      <c r="BN129" s="1">
        <v>1098618.875</v>
      </c>
      <c r="BO129" s="1">
        <v>2143120.25</v>
      </c>
      <c r="BP129" s="1">
        <v>8751969</v>
      </c>
      <c r="BQ129" s="1">
        <v>10456311</v>
      </c>
      <c r="BR129" s="1">
        <v>1316824.125</v>
      </c>
      <c r="BS129" s="1">
        <v>685636.43799999997</v>
      </c>
      <c r="BT129" s="1">
        <v>4008523</v>
      </c>
      <c r="BU129" s="1">
        <v>5354293</v>
      </c>
      <c r="BV129" s="1">
        <v>190039.859</v>
      </c>
      <c r="BW129" s="1">
        <v>4148391.5</v>
      </c>
      <c r="BX129" s="1">
        <v>9965133</v>
      </c>
      <c r="BY129" s="1">
        <v>3711012.5</v>
      </c>
      <c r="BZ129" s="1">
        <v>2734948.5</v>
      </c>
      <c r="CA129" s="1">
        <v>11880072</v>
      </c>
      <c r="CB129" s="1">
        <v>671159.75</v>
      </c>
      <c r="CC129" s="1">
        <v>2182751</v>
      </c>
      <c r="CD129" s="1">
        <v>2265266.25</v>
      </c>
      <c r="CE129" s="1">
        <v>443777.375</v>
      </c>
      <c r="CF129" s="1">
        <v>1959155.125</v>
      </c>
      <c r="CG129" s="1">
        <v>1368099.875</v>
      </c>
      <c r="CH129" s="1">
        <v>4495505</v>
      </c>
      <c r="CI129" s="1">
        <v>7252791</v>
      </c>
      <c r="CJ129" s="1">
        <v>2534480.75</v>
      </c>
      <c r="CK129" s="1">
        <v>20488340</v>
      </c>
      <c r="CL129" s="1">
        <v>5939300</v>
      </c>
      <c r="CM129" s="1">
        <v>6163266</v>
      </c>
      <c r="CN129" s="1">
        <v>5984967</v>
      </c>
      <c r="CO129" s="1">
        <v>9912762</v>
      </c>
      <c r="CP129" s="3">
        <v>2946762.5</v>
      </c>
      <c r="CQ129" s="1">
        <v>762693.125</v>
      </c>
      <c r="CR129" s="1">
        <v>4147409.25</v>
      </c>
      <c r="CS129" s="1">
        <v>6622968</v>
      </c>
      <c r="CT129" s="1">
        <v>3632669.25</v>
      </c>
      <c r="CU129" s="1">
        <v>11217278</v>
      </c>
      <c r="CV129" s="1">
        <v>1252799.75</v>
      </c>
      <c r="CW129" s="1">
        <v>3391308.75</v>
      </c>
      <c r="CX129" s="1">
        <v>8944850</v>
      </c>
      <c r="CY129" s="3">
        <v>1647957</v>
      </c>
      <c r="CZ129" s="1">
        <v>1582861</v>
      </c>
      <c r="DA129" s="1">
        <v>11864981</v>
      </c>
      <c r="DB129" s="1">
        <v>1006669.625</v>
      </c>
      <c r="DC129" s="3">
        <v>2659964</v>
      </c>
      <c r="DD129" s="1">
        <v>9678724</v>
      </c>
      <c r="DE129" s="1">
        <v>9551587</v>
      </c>
      <c r="DF129" s="1">
        <v>13355374</v>
      </c>
      <c r="DG129" s="1">
        <v>1819649.625</v>
      </c>
      <c r="DH129" s="1">
        <v>7429292</v>
      </c>
      <c r="DI129" s="1">
        <v>82637.5</v>
      </c>
      <c r="DJ129" s="1">
        <v>13833690</v>
      </c>
      <c r="DK129" s="1">
        <v>12669834</v>
      </c>
      <c r="DL129" s="1">
        <v>4441061</v>
      </c>
      <c r="DM129" s="1">
        <v>25636882</v>
      </c>
      <c r="DN129" s="1">
        <v>4893719.5</v>
      </c>
      <c r="DO129" s="1">
        <v>37657576</v>
      </c>
      <c r="DP129" s="1">
        <v>2992887.5</v>
      </c>
      <c r="DQ129" s="1">
        <v>10590435</v>
      </c>
      <c r="DR129" s="15">
        <v>128821464</v>
      </c>
      <c r="DS129" s="16">
        <v>47340836</v>
      </c>
      <c r="DT129" s="16">
        <v>201358016</v>
      </c>
      <c r="DU129" s="16">
        <v>10212650</v>
      </c>
      <c r="DV129" s="16">
        <v>498951712</v>
      </c>
      <c r="DW129" s="16">
        <v>745301632</v>
      </c>
      <c r="DX129" s="16">
        <v>36537256</v>
      </c>
      <c r="DY129" s="17">
        <v>100.974</v>
      </c>
      <c r="DZ129" s="18">
        <v>36537256</v>
      </c>
      <c r="EA129" s="18">
        <v>745301632</v>
      </c>
      <c r="EB129" s="18">
        <v>498951712</v>
      </c>
      <c r="EC129" s="18">
        <v>10212650</v>
      </c>
      <c r="ED129" s="18">
        <v>201358016</v>
      </c>
      <c r="EE129" s="18">
        <v>47340836</v>
      </c>
      <c r="EF129" s="19">
        <v>128821464</v>
      </c>
      <c r="EG129" s="20">
        <v>10590435</v>
      </c>
      <c r="EH129" s="20">
        <v>2992887.5</v>
      </c>
      <c r="EI129" s="20">
        <v>37657576</v>
      </c>
      <c r="EJ129" s="20">
        <v>4893719.5</v>
      </c>
      <c r="EK129" s="20">
        <v>25636882</v>
      </c>
      <c r="EL129" s="20">
        <v>4441061</v>
      </c>
      <c r="EM129" s="20">
        <v>12669834</v>
      </c>
      <c r="EN129" s="20">
        <v>13833690</v>
      </c>
      <c r="EO129" s="20">
        <v>82637.5</v>
      </c>
      <c r="EP129" s="20">
        <v>7429292</v>
      </c>
      <c r="EQ129" s="20">
        <v>1819649.625</v>
      </c>
      <c r="ER129" s="20">
        <v>13355374</v>
      </c>
      <c r="ES129" s="20">
        <v>9551587</v>
      </c>
      <c r="ET129" s="20">
        <v>9678724</v>
      </c>
      <c r="EU129" s="4">
        <v>2659964</v>
      </c>
      <c r="EV129" s="20">
        <v>1006669.625</v>
      </c>
      <c r="EW129" s="20">
        <v>11864981</v>
      </c>
      <c r="EX129" s="20">
        <v>1582861</v>
      </c>
      <c r="EY129" s="4">
        <v>1647957</v>
      </c>
      <c r="EZ129" s="20">
        <v>8944850</v>
      </c>
      <c r="FA129" s="20">
        <v>3391308.75</v>
      </c>
      <c r="FB129" s="20">
        <v>1252799.75</v>
      </c>
      <c r="FC129" s="20">
        <v>11217278</v>
      </c>
      <c r="FD129" s="20">
        <v>3632669.25</v>
      </c>
      <c r="FE129" s="20">
        <v>6622968</v>
      </c>
      <c r="FF129" s="20">
        <v>4147409.25</v>
      </c>
      <c r="FG129" s="20">
        <v>762693.125</v>
      </c>
      <c r="FH129" s="4">
        <v>2946762.5</v>
      </c>
      <c r="FI129" s="20">
        <v>9912762</v>
      </c>
      <c r="FJ129" s="20">
        <v>5984967</v>
      </c>
      <c r="FK129" s="20">
        <v>6163266</v>
      </c>
      <c r="FL129" s="20">
        <v>5939300</v>
      </c>
      <c r="FM129" s="20">
        <v>20488340</v>
      </c>
      <c r="FN129" s="20">
        <v>2534480.75</v>
      </c>
      <c r="FO129" s="20">
        <v>7252791</v>
      </c>
      <c r="FP129" s="20">
        <v>4495505</v>
      </c>
      <c r="FQ129" s="20">
        <v>1368099.875</v>
      </c>
      <c r="FR129" s="20">
        <v>1959155.125</v>
      </c>
      <c r="FS129" s="20">
        <v>443777.375</v>
      </c>
      <c r="FT129" s="20">
        <v>2265266.25</v>
      </c>
      <c r="FU129" s="20">
        <v>2182751</v>
      </c>
      <c r="FV129" s="20">
        <v>671159.75</v>
      </c>
      <c r="FW129" s="20">
        <v>11880072</v>
      </c>
      <c r="FX129" s="20">
        <v>2734948.5</v>
      </c>
      <c r="FY129" s="20">
        <v>3711012.5</v>
      </c>
      <c r="FZ129" s="20">
        <v>9965133</v>
      </c>
      <c r="GA129" s="20">
        <v>4148391.5</v>
      </c>
      <c r="GB129" s="20">
        <v>190039.859</v>
      </c>
      <c r="GC129" s="20">
        <v>5354293</v>
      </c>
      <c r="GD129" s="20">
        <v>4008523</v>
      </c>
      <c r="GE129" s="20">
        <v>685636.43799999997</v>
      </c>
      <c r="GF129" s="20">
        <v>1316824.125</v>
      </c>
      <c r="GG129" s="20">
        <v>10456311</v>
      </c>
      <c r="GH129" s="20">
        <v>8751969</v>
      </c>
      <c r="GI129" s="20">
        <v>2143120.25</v>
      </c>
      <c r="GJ129" s="20">
        <v>1098618.875</v>
      </c>
      <c r="GK129" s="20">
        <v>8143275</v>
      </c>
      <c r="GL129" s="20">
        <v>8753178</v>
      </c>
      <c r="GM129" s="20">
        <v>1804874.125</v>
      </c>
      <c r="GN129" s="20">
        <v>442327.84399999998</v>
      </c>
      <c r="GO129" s="20">
        <v>724751.75</v>
      </c>
      <c r="GP129" s="20">
        <v>3190665</v>
      </c>
      <c r="GQ129" s="20">
        <v>2055310.75</v>
      </c>
      <c r="GR129" s="20">
        <v>8256758</v>
      </c>
      <c r="GS129" s="20">
        <v>3421388.5</v>
      </c>
      <c r="GT129" s="20">
        <v>764065.625</v>
      </c>
      <c r="GU129" s="20">
        <v>5150151.5</v>
      </c>
      <c r="GV129" s="20">
        <v>1076026.125</v>
      </c>
      <c r="GW129" s="20">
        <v>3211119.25</v>
      </c>
      <c r="GX129" s="20">
        <v>4107536.75</v>
      </c>
      <c r="GY129" s="20">
        <v>3919640.25</v>
      </c>
      <c r="GZ129" s="20">
        <v>6835779</v>
      </c>
      <c r="HA129" s="20">
        <v>1575115</v>
      </c>
      <c r="HB129" s="20">
        <v>748908</v>
      </c>
      <c r="HC129" s="20">
        <v>2324877.5</v>
      </c>
      <c r="HD129" s="20">
        <v>1767496.875</v>
      </c>
      <c r="HE129" s="20">
        <v>457904.21899999998</v>
      </c>
      <c r="HF129" s="20">
        <v>82363.516000000003</v>
      </c>
      <c r="HG129" s="20">
        <v>1515310</v>
      </c>
      <c r="HH129" s="20">
        <v>624550.25</v>
      </c>
      <c r="HI129" s="20">
        <v>1611216</v>
      </c>
      <c r="HJ129" s="20">
        <v>370230.25</v>
      </c>
      <c r="HK129" s="20">
        <v>1407157.375</v>
      </c>
      <c r="HL129" s="20">
        <v>1247214</v>
      </c>
      <c r="HM129" s="20">
        <v>326749.875</v>
      </c>
      <c r="HN129" s="4">
        <v>1858990.75</v>
      </c>
      <c r="HO129" s="20">
        <v>1199884</v>
      </c>
      <c r="HP129" s="20">
        <v>1926384.5</v>
      </c>
      <c r="HQ129" s="20">
        <v>1451997</v>
      </c>
      <c r="HR129" s="4">
        <v>1982688.125</v>
      </c>
      <c r="HS129" s="20">
        <v>3195498</v>
      </c>
      <c r="HT129" s="20">
        <v>1618668.75</v>
      </c>
      <c r="HU129" s="20">
        <v>2806816.75</v>
      </c>
      <c r="HV129" s="20">
        <v>915385.43799999997</v>
      </c>
      <c r="HW129" s="20">
        <v>2481349.75</v>
      </c>
      <c r="HX129" s="20">
        <v>2428404</v>
      </c>
      <c r="HY129" s="20">
        <v>1490492.375</v>
      </c>
      <c r="HZ129" s="20">
        <v>3897161.5</v>
      </c>
      <c r="IA129" s="20">
        <v>4799904</v>
      </c>
      <c r="IB129" s="20">
        <v>295572.56199999998</v>
      </c>
      <c r="IC129" s="20">
        <v>2270854.5</v>
      </c>
      <c r="ID129" s="20">
        <v>236194.68799999999</v>
      </c>
      <c r="IE129" s="20">
        <v>2333185.25</v>
      </c>
      <c r="IF129" s="20">
        <v>4311903.5</v>
      </c>
      <c r="IG129" s="20">
        <v>1234028</v>
      </c>
      <c r="IH129" s="4">
        <v>4442213</v>
      </c>
      <c r="II129" s="20">
        <v>4297947</v>
      </c>
      <c r="IJ129" s="20">
        <v>162550.84400000001</v>
      </c>
      <c r="IK129" s="4">
        <v>433106.06199999998</v>
      </c>
      <c r="IL129" s="4">
        <v>262287.5</v>
      </c>
      <c r="IM129" s="4">
        <v>385073.06199999998</v>
      </c>
      <c r="IN129" s="20">
        <v>67092.327999999994</v>
      </c>
      <c r="IO129" s="4">
        <v>1184057</v>
      </c>
      <c r="IP129" s="4">
        <v>30587.895</v>
      </c>
      <c r="IQ129" s="4">
        <v>801376.5</v>
      </c>
      <c r="IR129" s="20">
        <v>214672.375</v>
      </c>
      <c r="IS129" s="20">
        <v>499606.875</v>
      </c>
      <c r="IT129" s="4">
        <v>494887.93800000002</v>
      </c>
      <c r="IU129" s="20">
        <v>97602.023000000001</v>
      </c>
      <c r="IV129" s="21">
        <v>163433.93799999999</v>
      </c>
    </row>
    <row r="130" spans="1:256" x14ac:dyDescent="0.15">
      <c r="A130">
        <v>19093.638999999999</v>
      </c>
      <c r="B130">
        <v>26596.706999999999</v>
      </c>
      <c r="C130">
        <v>16088.620999999999</v>
      </c>
      <c r="D130">
        <v>130530.68799999999</v>
      </c>
      <c r="E130">
        <v>120800.81200000001</v>
      </c>
      <c r="F130">
        <v>680138.81200000003</v>
      </c>
      <c r="G130">
        <v>317740.78100000002</v>
      </c>
      <c r="H130">
        <v>513100.06199999998</v>
      </c>
      <c r="I130">
        <v>243462.34400000001</v>
      </c>
      <c r="J130">
        <v>58759.843999999997</v>
      </c>
      <c r="K130">
        <v>295064.40600000002</v>
      </c>
      <c r="L130">
        <v>134379.984</v>
      </c>
      <c r="M130">
        <v>324228.90600000002</v>
      </c>
      <c r="N130">
        <v>1916668.25</v>
      </c>
      <c r="O130">
        <v>1045286.938</v>
      </c>
      <c r="P130">
        <v>7916963.5</v>
      </c>
      <c r="Q130">
        <v>3783855.75</v>
      </c>
      <c r="R130">
        <v>955483.5</v>
      </c>
      <c r="S130">
        <v>1009857</v>
      </c>
      <c r="T130">
        <v>857664.75</v>
      </c>
      <c r="U130">
        <v>1501863.25</v>
      </c>
      <c r="V130">
        <v>141481.5</v>
      </c>
      <c r="W130">
        <v>1960912.5</v>
      </c>
      <c r="X130">
        <v>1028588.5</v>
      </c>
      <c r="Y130">
        <v>948311</v>
      </c>
      <c r="Z130">
        <v>31502.518</v>
      </c>
      <c r="AA130">
        <v>4340984.5</v>
      </c>
      <c r="AB130">
        <v>2191838.25</v>
      </c>
      <c r="AC130">
        <v>1475587.625</v>
      </c>
      <c r="AD130">
        <v>1613497.25</v>
      </c>
      <c r="AE130">
        <v>3563562.75</v>
      </c>
      <c r="AF130">
        <v>183847.15599999999</v>
      </c>
      <c r="AG130">
        <v>746470.5</v>
      </c>
      <c r="AH130">
        <v>5971865</v>
      </c>
      <c r="AI130">
        <v>2554914</v>
      </c>
      <c r="AJ130">
        <v>387849.75</v>
      </c>
      <c r="AK130">
        <v>2991509.25</v>
      </c>
      <c r="AL130">
        <v>4621644</v>
      </c>
      <c r="AM130">
        <v>1183872.875</v>
      </c>
      <c r="AN130">
        <v>1493999.125</v>
      </c>
      <c r="AO130">
        <v>34607.245999999999</v>
      </c>
      <c r="AP130">
        <v>555384.31200000003</v>
      </c>
      <c r="AQ130">
        <v>683301.25</v>
      </c>
      <c r="AR130">
        <v>1142992.75</v>
      </c>
      <c r="AS130">
        <v>2236112.5</v>
      </c>
      <c r="AT130">
        <v>217384.109</v>
      </c>
      <c r="AU130">
        <v>2276862.5</v>
      </c>
      <c r="AV130">
        <v>1191319.25</v>
      </c>
      <c r="AW130">
        <v>1711769</v>
      </c>
      <c r="AX130">
        <v>2357370.25</v>
      </c>
      <c r="AY130">
        <v>2430660.25</v>
      </c>
      <c r="AZ130">
        <v>2647372.75</v>
      </c>
      <c r="BA130">
        <v>6561546</v>
      </c>
      <c r="BB130">
        <v>914313.56200000003</v>
      </c>
      <c r="BC130">
        <v>409449.96899999998</v>
      </c>
      <c r="BD130">
        <v>2431507.25</v>
      </c>
      <c r="BE130">
        <v>2425181</v>
      </c>
      <c r="BF130">
        <v>830158.75</v>
      </c>
      <c r="BG130">
        <v>2846351.5</v>
      </c>
      <c r="BH130">
        <v>4837907.5</v>
      </c>
      <c r="BI130">
        <v>8972859</v>
      </c>
      <c r="BJ130">
        <v>2527087</v>
      </c>
      <c r="BK130">
        <v>3713670.5</v>
      </c>
      <c r="BL130">
        <v>103930.719</v>
      </c>
      <c r="BM130">
        <v>5424813</v>
      </c>
      <c r="BN130">
        <v>2111414.5</v>
      </c>
      <c r="BO130">
        <v>1696622.5</v>
      </c>
      <c r="BP130">
        <v>10060626</v>
      </c>
      <c r="BQ130">
        <v>1677520.375</v>
      </c>
      <c r="BR130">
        <v>4254537</v>
      </c>
      <c r="BS130">
        <v>2825984.5</v>
      </c>
      <c r="BT130">
        <v>302503.68800000002</v>
      </c>
      <c r="BU130">
        <v>1474786.625</v>
      </c>
      <c r="BV130">
        <v>9220578</v>
      </c>
      <c r="BW130">
        <v>7074375</v>
      </c>
      <c r="BX130">
        <v>634236.18799999997</v>
      </c>
      <c r="BY130">
        <v>1931747.875</v>
      </c>
      <c r="BZ130">
        <v>3030572.25</v>
      </c>
      <c r="CA130">
        <v>2596848.75</v>
      </c>
      <c r="CB130">
        <v>179405.359</v>
      </c>
      <c r="CC130">
        <v>1176689</v>
      </c>
      <c r="CD130">
        <v>925492.125</v>
      </c>
      <c r="CE130">
        <v>1344686.5</v>
      </c>
      <c r="CF130">
        <v>1006901.625</v>
      </c>
      <c r="CG130" s="2">
        <v>4033457</v>
      </c>
      <c r="CH130">
        <v>2898683</v>
      </c>
      <c r="CI130">
        <v>1913436.125</v>
      </c>
      <c r="CJ130">
        <v>1698464.75</v>
      </c>
      <c r="CK130">
        <v>6814522.5</v>
      </c>
      <c r="CL130">
        <v>10659310</v>
      </c>
      <c r="CM130">
        <v>662501.375</v>
      </c>
      <c r="CN130">
        <v>2246746</v>
      </c>
      <c r="CO130">
        <v>1390150.125</v>
      </c>
      <c r="CP130">
        <v>2209375.25</v>
      </c>
      <c r="CQ130">
        <v>1354204.125</v>
      </c>
      <c r="CR130">
        <v>4126903.75</v>
      </c>
      <c r="CS130">
        <v>4334913</v>
      </c>
      <c r="CT130">
        <v>4284823</v>
      </c>
      <c r="CU130">
        <v>1073112.25</v>
      </c>
      <c r="CV130">
        <v>3497268.25</v>
      </c>
      <c r="CW130">
        <v>3898054.75</v>
      </c>
      <c r="CX130">
        <v>2191884.5</v>
      </c>
      <c r="CY130">
        <v>5767166</v>
      </c>
      <c r="CZ130">
        <v>6457972.5</v>
      </c>
      <c r="DA130">
        <v>1046122.938</v>
      </c>
      <c r="DB130">
        <v>1247128.75</v>
      </c>
      <c r="DC130">
        <v>1674598.625</v>
      </c>
      <c r="DD130">
        <v>4407120</v>
      </c>
      <c r="DE130">
        <v>2816233.5</v>
      </c>
      <c r="DF130">
        <v>7653118</v>
      </c>
      <c r="DG130">
        <v>4164174.75</v>
      </c>
      <c r="DH130">
        <v>3441826.5</v>
      </c>
      <c r="DI130" s="2">
        <v>2707669</v>
      </c>
      <c r="DJ130">
        <v>3344165</v>
      </c>
      <c r="DK130">
        <v>1098830</v>
      </c>
      <c r="DL130">
        <v>12405327</v>
      </c>
      <c r="DM130">
        <v>7979593</v>
      </c>
      <c r="DN130">
        <v>2256196</v>
      </c>
      <c r="DO130">
        <v>21067368</v>
      </c>
      <c r="DP130">
        <v>13744667</v>
      </c>
      <c r="DQ130">
        <v>16088345</v>
      </c>
      <c r="DR130" s="22">
        <v>17885924</v>
      </c>
      <c r="DS130" s="23">
        <v>12107013</v>
      </c>
      <c r="DT130" s="23">
        <v>8583302</v>
      </c>
      <c r="DU130" s="24">
        <v>230941248</v>
      </c>
      <c r="DV130" s="24">
        <v>172486048</v>
      </c>
      <c r="DW130" s="24">
        <v>138034720</v>
      </c>
      <c r="DX130" s="24">
        <v>6609233</v>
      </c>
      <c r="DY130" s="11">
        <v>9402176</v>
      </c>
      <c r="DZ130" s="25">
        <v>38845936</v>
      </c>
      <c r="EA130" s="26">
        <v>404290624</v>
      </c>
      <c r="EB130" s="25">
        <v>61684212</v>
      </c>
      <c r="EC130" s="25">
        <v>70627568</v>
      </c>
      <c r="ED130" s="25">
        <v>19198740</v>
      </c>
      <c r="EE130" s="25">
        <v>49648184</v>
      </c>
      <c r="EF130" s="27">
        <v>12677777</v>
      </c>
      <c r="EG130" s="12">
        <v>13106129</v>
      </c>
      <c r="EH130" s="12">
        <v>7875457</v>
      </c>
      <c r="EI130" s="12">
        <v>11451500</v>
      </c>
      <c r="EJ130" s="12">
        <v>7114267</v>
      </c>
      <c r="EK130" s="12">
        <v>31735204</v>
      </c>
      <c r="EL130" s="12">
        <v>1783059.25</v>
      </c>
      <c r="EM130" s="12">
        <v>1616697.75</v>
      </c>
      <c r="EN130" s="12">
        <v>2787867.75</v>
      </c>
      <c r="EO130" s="12">
        <v>2307391.75</v>
      </c>
      <c r="EP130" s="12">
        <v>18522526</v>
      </c>
      <c r="EQ130" s="12">
        <v>10609636</v>
      </c>
      <c r="ER130" s="12">
        <v>11644487</v>
      </c>
      <c r="ES130" s="12">
        <v>3468598.75</v>
      </c>
      <c r="ET130" s="12">
        <v>2156664.25</v>
      </c>
      <c r="EU130" s="12">
        <v>11047298</v>
      </c>
      <c r="EV130" s="12">
        <v>2065144</v>
      </c>
      <c r="EW130" s="12">
        <v>198222.359</v>
      </c>
      <c r="EX130" s="12">
        <v>1553884.875</v>
      </c>
      <c r="EY130" s="12">
        <v>2055414.75</v>
      </c>
      <c r="EZ130" s="12">
        <v>9690752</v>
      </c>
      <c r="FA130" s="12">
        <v>6871354.5</v>
      </c>
      <c r="FB130" s="12">
        <v>1738728</v>
      </c>
      <c r="FC130" s="12">
        <v>893481.875</v>
      </c>
      <c r="FD130" s="12">
        <v>1242170.875</v>
      </c>
      <c r="FE130" s="12">
        <v>21812336</v>
      </c>
      <c r="FF130" s="12">
        <v>6429929</v>
      </c>
      <c r="FG130" s="12">
        <v>8049489.5</v>
      </c>
      <c r="FH130" s="12">
        <v>5077572</v>
      </c>
      <c r="FI130" s="12">
        <v>3356576.75</v>
      </c>
      <c r="FJ130" s="12">
        <v>3568030.5</v>
      </c>
      <c r="FK130" s="12">
        <v>2000413.625</v>
      </c>
      <c r="FL130" s="12">
        <v>6065567.5</v>
      </c>
      <c r="FM130" s="12">
        <v>1804867.875</v>
      </c>
      <c r="FN130" s="12">
        <v>5497913</v>
      </c>
      <c r="FO130" s="12">
        <v>272445.21899999998</v>
      </c>
      <c r="FP130" s="12">
        <v>92756.562000000005</v>
      </c>
      <c r="FQ130" s="12">
        <v>2497115.5</v>
      </c>
      <c r="FR130" s="12">
        <v>8233960</v>
      </c>
      <c r="FS130" s="12">
        <v>507088.75</v>
      </c>
      <c r="FT130" s="12">
        <v>7042194.5</v>
      </c>
      <c r="FU130" s="12">
        <v>4012042.75</v>
      </c>
      <c r="FV130" s="12">
        <v>2284605.25</v>
      </c>
      <c r="FW130" s="12">
        <v>9319014</v>
      </c>
      <c r="FX130" s="12">
        <v>1147826.125</v>
      </c>
      <c r="FY130" s="12">
        <v>3597702.25</v>
      </c>
      <c r="FZ130" s="12">
        <v>2358153</v>
      </c>
      <c r="GA130" s="12">
        <v>5617186.5</v>
      </c>
      <c r="GB130" s="12">
        <v>1941029.75</v>
      </c>
      <c r="GC130" s="12">
        <v>3541143</v>
      </c>
      <c r="GD130" s="12">
        <v>9119958</v>
      </c>
      <c r="GE130" s="12">
        <v>2075764.625</v>
      </c>
      <c r="GF130" s="12">
        <v>9266107</v>
      </c>
      <c r="GG130" s="12">
        <v>1553717.75</v>
      </c>
      <c r="GH130" s="12">
        <v>6297024.5</v>
      </c>
      <c r="GI130" s="12">
        <v>116614.227</v>
      </c>
      <c r="GJ130" s="12">
        <v>9883847</v>
      </c>
      <c r="GK130" s="12">
        <v>1976572.125</v>
      </c>
      <c r="GL130" s="12">
        <v>2807710.75</v>
      </c>
      <c r="GM130" s="12">
        <v>1076680</v>
      </c>
      <c r="GN130" s="12">
        <v>593930.68799999997</v>
      </c>
      <c r="GO130" s="12">
        <v>3712629</v>
      </c>
      <c r="GP130" s="12">
        <v>4114884.75</v>
      </c>
      <c r="GQ130" s="12">
        <v>4107801</v>
      </c>
      <c r="GR130" s="12">
        <v>1897438.5</v>
      </c>
      <c r="GS130" s="12">
        <v>679359.31200000003</v>
      </c>
      <c r="GT130" s="12">
        <v>2019125.75</v>
      </c>
      <c r="GU130" s="12">
        <v>1439348</v>
      </c>
      <c r="GV130" s="13">
        <v>11211829</v>
      </c>
      <c r="GW130" s="12">
        <v>3219161.5</v>
      </c>
      <c r="GX130" s="12">
        <v>6044821</v>
      </c>
      <c r="GY130" s="12">
        <v>266209.81199999998</v>
      </c>
      <c r="GZ130" s="12">
        <v>2536164.75</v>
      </c>
      <c r="HA130" s="12">
        <v>1835392.625</v>
      </c>
      <c r="HB130" s="12">
        <v>493677.40600000002</v>
      </c>
      <c r="HC130" s="12">
        <v>4483137.5</v>
      </c>
      <c r="HD130" s="12">
        <v>1598037.625</v>
      </c>
      <c r="HE130" s="12">
        <v>889334.75</v>
      </c>
      <c r="HF130" s="12">
        <v>984326.43799999997</v>
      </c>
      <c r="HG130" s="12">
        <v>3773299.25</v>
      </c>
      <c r="HH130" s="12">
        <v>784127.875</v>
      </c>
      <c r="HI130" s="12">
        <v>515395.625</v>
      </c>
      <c r="HJ130" s="12">
        <v>944771.5</v>
      </c>
      <c r="HK130" s="12">
        <v>3450075</v>
      </c>
      <c r="HL130" s="12">
        <v>2136512.25</v>
      </c>
      <c r="HM130" s="12">
        <v>1103909</v>
      </c>
      <c r="HN130" s="12">
        <v>136395.75</v>
      </c>
      <c r="HO130" s="12">
        <v>1529937.5</v>
      </c>
      <c r="HP130" s="12">
        <v>1328635.75</v>
      </c>
      <c r="HQ130" s="12">
        <v>135095.15599999999</v>
      </c>
      <c r="HR130" s="12">
        <v>60141.167999999998</v>
      </c>
      <c r="HS130" s="12">
        <v>408561.625</v>
      </c>
      <c r="HT130" s="12">
        <v>75448.960999999996</v>
      </c>
      <c r="HU130" s="12">
        <v>1283595.25</v>
      </c>
      <c r="HV130" s="12">
        <v>1738980.25</v>
      </c>
      <c r="HW130" s="12">
        <v>530901.81200000003</v>
      </c>
      <c r="HX130" s="12">
        <v>2045377.625</v>
      </c>
      <c r="HY130" s="12">
        <v>546206.31200000003</v>
      </c>
      <c r="HZ130" s="12">
        <v>1024827.688</v>
      </c>
      <c r="IA130" s="12">
        <v>2560680.5</v>
      </c>
      <c r="IB130" s="12">
        <v>121800.711</v>
      </c>
      <c r="IC130" s="12">
        <v>145359.891</v>
      </c>
      <c r="ID130" s="12">
        <v>3208534.25</v>
      </c>
      <c r="IE130" s="12">
        <v>815497.25</v>
      </c>
      <c r="IF130" s="12">
        <v>233046.40599999999</v>
      </c>
      <c r="IG130" s="12">
        <v>1546586.75</v>
      </c>
      <c r="IH130" s="12">
        <v>197931.141</v>
      </c>
      <c r="II130" s="12">
        <v>2945535</v>
      </c>
      <c r="IJ130" s="13">
        <v>1803151.375</v>
      </c>
      <c r="IK130" s="12">
        <v>2116294.5</v>
      </c>
      <c r="IL130" s="12">
        <v>2592759.5</v>
      </c>
      <c r="IM130" s="12">
        <v>1462321.375</v>
      </c>
      <c r="IN130" s="13">
        <v>2804213.75</v>
      </c>
      <c r="IO130" s="12">
        <v>1850831.125</v>
      </c>
      <c r="IP130" s="13">
        <v>989211.75</v>
      </c>
      <c r="IQ130" s="12">
        <v>119019.602</v>
      </c>
      <c r="IR130" s="12">
        <v>72404.733999999997</v>
      </c>
      <c r="IS130" s="12">
        <v>213898.234</v>
      </c>
      <c r="IT130" s="12">
        <v>4886.5969999999998</v>
      </c>
      <c r="IU130" s="12">
        <v>35019.809000000001</v>
      </c>
      <c r="IV130" s="14">
        <v>42996.421999999999</v>
      </c>
    </row>
    <row r="131" spans="1:256" x14ac:dyDescent="0.15">
      <c r="A131">
        <v>166448.82800000001</v>
      </c>
      <c r="B131">
        <v>106696.641</v>
      </c>
      <c r="C131">
        <v>126945.148</v>
      </c>
      <c r="D131">
        <v>88408.07</v>
      </c>
      <c r="E131">
        <v>5729.1440000000002</v>
      </c>
      <c r="F131">
        <v>1207512.625</v>
      </c>
      <c r="G131">
        <v>73090.733999999997</v>
      </c>
      <c r="H131">
        <v>1819428.25</v>
      </c>
      <c r="I131">
        <v>2633712.5</v>
      </c>
      <c r="J131">
        <v>1114284.75</v>
      </c>
      <c r="K131">
        <v>1317262.375</v>
      </c>
      <c r="L131">
        <v>33523.612999999998</v>
      </c>
      <c r="M131">
        <v>2840748.75</v>
      </c>
      <c r="N131">
        <v>38563.061999999998</v>
      </c>
      <c r="O131">
        <v>1218003.375</v>
      </c>
      <c r="P131">
        <v>331122.18800000002</v>
      </c>
      <c r="Q131">
        <v>1374583.375</v>
      </c>
      <c r="R131">
        <v>3022328.5</v>
      </c>
      <c r="S131">
        <v>516112.68800000002</v>
      </c>
      <c r="T131">
        <v>2886067.5</v>
      </c>
      <c r="U131">
        <v>1541776.5</v>
      </c>
      <c r="V131">
        <v>620581.625</v>
      </c>
      <c r="W131">
        <v>340616.59399999998</v>
      </c>
      <c r="X131">
        <v>825412.875</v>
      </c>
      <c r="Y131">
        <v>1169516.625</v>
      </c>
      <c r="Z131">
        <v>866340.56200000003</v>
      </c>
      <c r="AA131">
        <v>1974688.25</v>
      </c>
      <c r="AB131">
        <v>551599.625</v>
      </c>
      <c r="AC131">
        <v>433071.96899999998</v>
      </c>
      <c r="AD131">
        <v>563972.68799999997</v>
      </c>
      <c r="AE131">
        <v>5771489.5</v>
      </c>
      <c r="AF131">
        <v>36352.688000000002</v>
      </c>
      <c r="AG131">
        <v>670640.5</v>
      </c>
      <c r="AH131">
        <v>4588926</v>
      </c>
      <c r="AI131">
        <v>2839585</v>
      </c>
      <c r="AJ131">
        <v>2750508</v>
      </c>
      <c r="AK131">
        <v>3326079.5</v>
      </c>
      <c r="AL131">
        <v>35236.038999999997</v>
      </c>
      <c r="AM131">
        <v>5587901.5</v>
      </c>
      <c r="AN131">
        <v>272880.31199999998</v>
      </c>
      <c r="AO131">
        <v>55024.112999999998</v>
      </c>
      <c r="AP131">
        <v>1228465.5</v>
      </c>
      <c r="AQ131">
        <v>84009.672000000006</v>
      </c>
      <c r="AR131">
        <v>441245.03100000002</v>
      </c>
      <c r="AS131">
        <v>241770.04699999999</v>
      </c>
      <c r="AT131">
        <v>303262.43800000002</v>
      </c>
      <c r="AU131">
        <v>2034169.875</v>
      </c>
      <c r="AV131">
        <v>1762579.375</v>
      </c>
      <c r="AW131">
        <v>1072830.875</v>
      </c>
      <c r="AX131">
        <v>512586.75</v>
      </c>
      <c r="AY131">
        <v>2787233</v>
      </c>
      <c r="AZ131">
        <v>1589986.125</v>
      </c>
      <c r="BA131">
        <v>43542.273000000001</v>
      </c>
      <c r="BB131">
        <v>1931148</v>
      </c>
      <c r="BC131">
        <v>8982685</v>
      </c>
      <c r="BD131">
        <v>243685.46900000001</v>
      </c>
      <c r="BE131">
        <v>979091.18799999997</v>
      </c>
      <c r="BF131">
        <v>2484247.25</v>
      </c>
      <c r="BG131">
        <v>1369633.75</v>
      </c>
      <c r="BH131">
        <v>48627.964999999997</v>
      </c>
      <c r="BI131">
        <v>714759.125</v>
      </c>
      <c r="BJ131">
        <v>3854717.75</v>
      </c>
      <c r="BK131">
        <v>3057183.75</v>
      </c>
      <c r="BL131">
        <v>145219.96900000001</v>
      </c>
      <c r="BM131">
        <v>1442299</v>
      </c>
      <c r="BN131">
        <v>2213484</v>
      </c>
      <c r="BO131">
        <v>3377620.75</v>
      </c>
      <c r="BP131">
        <v>5005606.5</v>
      </c>
      <c r="BQ131">
        <v>2185862.75</v>
      </c>
      <c r="BR131">
        <v>493197.56199999998</v>
      </c>
      <c r="BS131">
        <v>5079384</v>
      </c>
      <c r="BT131">
        <v>2406033</v>
      </c>
      <c r="BU131">
        <v>3790147.5</v>
      </c>
      <c r="BV131">
        <v>3315290</v>
      </c>
      <c r="BW131">
        <v>5822148.5</v>
      </c>
      <c r="BX131">
        <v>473702.71899999998</v>
      </c>
      <c r="BY131">
        <v>2537221.5</v>
      </c>
      <c r="BZ131">
        <v>1001768.688</v>
      </c>
      <c r="CA131">
        <v>2535093.5</v>
      </c>
      <c r="CB131">
        <v>4873312</v>
      </c>
      <c r="CC131">
        <v>4290090.5</v>
      </c>
      <c r="CD131">
        <v>4749479</v>
      </c>
      <c r="CE131">
        <v>4708344</v>
      </c>
      <c r="CF131">
        <v>1070063.125</v>
      </c>
      <c r="CG131">
        <v>7694225.5</v>
      </c>
      <c r="CH131">
        <v>4013102.25</v>
      </c>
      <c r="CI131">
        <v>1531138.875</v>
      </c>
      <c r="CJ131">
        <v>1548175.25</v>
      </c>
      <c r="CK131">
        <v>6122417</v>
      </c>
      <c r="CL131">
        <v>2751027.25</v>
      </c>
      <c r="CM131">
        <v>2171936.75</v>
      </c>
      <c r="CN131">
        <v>772407.5</v>
      </c>
      <c r="CO131">
        <v>48852.366999999998</v>
      </c>
      <c r="CP131">
        <v>3507465</v>
      </c>
      <c r="CQ131">
        <v>3258698</v>
      </c>
      <c r="CR131">
        <v>4294573</v>
      </c>
      <c r="CS131">
        <v>9836101</v>
      </c>
      <c r="CT131">
        <v>747113.125</v>
      </c>
      <c r="CU131">
        <v>54080.366999999998</v>
      </c>
      <c r="CV131">
        <v>6059010</v>
      </c>
      <c r="CW131">
        <v>1707689.375</v>
      </c>
      <c r="CX131">
        <v>2390222.25</v>
      </c>
      <c r="CY131">
        <v>2153686.25</v>
      </c>
      <c r="CZ131">
        <v>2136479</v>
      </c>
      <c r="DA131">
        <v>258555.641</v>
      </c>
      <c r="DB131">
        <v>1377912.375</v>
      </c>
      <c r="DC131">
        <v>3122620.75</v>
      </c>
      <c r="DD131">
        <v>8071851</v>
      </c>
      <c r="DE131">
        <v>1934309.75</v>
      </c>
      <c r="DF131">
        <v>20969198</v>
      </c>
      <c r="DG131">
        <v>5216463.5</v>
      </c>
      <c r="DH131">
        <v>48354.726999999999</v>
      </c>
      <c r="DI131">
        <v>3897975.25</v>
      </c>
      <c r="DJ131">
        <v>1246592.625</v>
      </c>
      <c r="DK131">
        <v>1443783</v>
      </c>
      <c r="DL131">
        <v>1941141</v>
      </c>
      <c r="DM131">
        <v>14709974</v>
      </c>
      <c r="DN131">
        <v>11913405</v>
      </c>
      <c r="DO131" s="2">
        <v>12006660</v>
      </c>
      <c r="DP131">
        <v>25129446</v>
      </c>
      <c r="DQ131">
        <v>295834.75</v>
      </c>
      <c r="DR131" s="28">
        <v>2702704</v>
      </c>
      <c r="DS131" s="23">
        <v>15540725</v>
      </c>
      <c r="DT131" s="23">
        <v>24918280</v>
      </c>
      <c r="DU131" s="23">
        <v>5003452.5</v>
      </c>
      <c r="DV131" s="23">
        <v>4372092</v>
      </c>
      <c r="DW131" s="23">
        <v>43029000</v>
      </c>
      <c r="DX131" s="23">
        <v>84654192</v>
      </c>
      <c r="DY131" s="11">
        <v>29345406</v>
      </c>
      <c r="DZ131" s="26">
        <v>16285408</v>
      </c>
      <c r="EA131" s="25">
        <v>67434032</v>
      </c>
      <c r="EB131" s="26">
        <v>23230926</v>
      </c>
      <c r="EC131" s="25">
        <v>41150520</v>
      </c>
      <c r="ED131" s="25">
        <v>22194160</v>
      </c>
      <c r="EE131" s="26">
        <v>13156848</v>
      </c>
      <c r="EF131" s="27">
        <v>9780176</v>
      </c>
      <c r="EG131" s="12">
        <v>5936245</v>
      </c>
      <c r="EH131" s="12">
        <v>13084380</v>
      </c>
      <c r="EI131" s="12">
        <v>10741294</v>
      </c>
      <c r="EJ131" s="12">
        <v>3726875</v>
      </c>
      <c r="EK131" s="12">
        <v>3051817.75</v>
      </c>
      <c r="EL131" s="12">
        <v>178817.65599999999</v>
      </c>
      <c r="EM131" s="12">
        <v>3780381</v>
      </c>
      <c r="EN131" s="12">
        <v>14168181</v>
      </c>
      <c r="EO131" s="12">
        <v>3834235.5</v>
      </c>
      <c r="EP131" s="12">
        <v>800184</v>
      </c>
      <c r="EQ131" s="12">
        <v>5981108</v>
      </c>
      <c r="ER131" s="12">
        <v>3269508.75</v>
      </c>
      <c r="ES131" s="12">
        <v>2131853.25</v>
      </c>
      <c r="ET131" s="12">
        <v>3683916.5</v>
      </c>
      <c r="EU131" s="12">
        <v>2734886.5</v>
      </c>
      <c r="EV131" s="12">
        <v>1275370.75</v>
      </c>
      <c r="EW131" s="12">
        <v>4307484.5</v>
      </c>
      <c r="EX131" s="12">
        <v>10551052</v>
      </c>
      <c r="EY131" s="12">
        <v>12134494</v>
      </c>
      <c r="EZ131" s="12">
        <v>1598713.75</v>
      </c>
      <c r="FA131" s="12">
        <v>4625710.5</v>
      </c>
      <c r="FB131" s="12">
        <v>3086313.25</v>
      </c>
      <c r="FC131" s="12">
        <v>1142218.25</v>
      </c>
      <c r="FD131" s="12">
        <v>14134607</v>
      </c>
      <c r="FE131" s="12">
        <v>2091868.875</v>
      </c>
      <c r="FF131" s="12">
        <v>678111.43799999997</v>
      </c>
      <c r="FG131" s="12">
        <v>1226978</v>
      </c>
      <c r="FH131" s="12">
        <v>7180135</v>
      </c>
      <c r="FI131" s="12">
        <v>4276939.5</v>
      </c>
      <c r="FJ131" s="12">
        <v>9979264</v>
      </c>
      <c r="FK131" s="12">
        <v>1880604</v>
      </c>
      <c r="FL131" s="12">
        <v>11370335</v>
      </c>
      <c r="FM131" s="12">
        <v>730321.43799999997</v>
      </c>
      <c r="FN131" s="12">
        <v>2143500.25</v>
      </c>
      <c r="FO131" s="12">
        <v>6527473</v>
      </c>
      <c r="FP131" s="12">
        <v>609383</v>
      </c>
      <c r="FQ131" s="12">
        <v>112848.766</v>
      </c>
      <c r="FR131" s="12">
        <v>3322220.25</v>
      </c>
      <c r="FS131" s="12">
        <v>23632286</v>
      </c>
      <c r="FT131" s="12">
        <v>14937047</v>
      </c>
      <c r="FU131" s="12">
        <v>4675875</v>
      </c>
      <c r="FV131" s="12">
        <v>6382501</v>
      </c>
      <c r="FW131" s="12">
        <v>2156908</v>
      </c>
      <c r="FX131" s="12">
        <v>2313675.25</v>
      </c>
      <c r="FY131" s="12">
        <v>7854741</v>
      </c>
      <c r="FZ131" s="12">
        <v>192641.93799999999</v>
      </c>
      <c r="GA131" s="12">
        <v>12946048</v>
      </c>
      <c r="GB131" s="12">
        <v>3252318</v>
      </c>
      <c r="GC131" s="12">
        <v>3800404</v>
      </c>
      <c r="GD131" s="12">
        <v>995876.93799999997</v>
      </c>
      <c r="GE131" s="12">
        <v>5994877</v>
      </c>
      <c r="GF131" s="12">
        <v>3208955.75</v>
      </c>
      <c r="GG131" s="12">
        <v>7396040.5</v>
      </c>
      <c r="GH131" s="12">
        <v>895033.625</v>
      </c>
      <c r="GI131" s="12">
        <v>10491515</v>
      </c>
      <c r="GJ131" s="12">
        <v>6158220</v>
      </c>
      <c r="GK131" s="12">
        <v>1301331.75</v>
      </c>
      <c r="GL131" s="12">
        <v>979629.125</v>
      </c>
      <c r="GM131" s="12">
        <v>212748.46900000001</v>
      </c>
      <c r="GN131" s="12">
        <v>946563.625</v>
      </c>
      <c r="GO131" s="12">
        <v>10954046</v>
      </c>
      <c r="GP131" s="12">
        <v>5022574</v>
      </c>
      <c r="GQ131" s="12">
        <v>133098.891</v>
      </c>
      <c r="GR131" s="12">
        <v>1354040.625</v>
      </c>
      <c r="GS131" s="12">
        <v>1589463.75</v>
      </c>
      <c r="GT131" s="12">
        <v>1030591.062</v>
      </c>
      <c r="GU131" s="12">
        <v>779743.875</v>
      </c>
      <c r="GV131" s="12">
        <v>1398262.5</v>
      </c>
      <c r="GW131" s="12">
        <v>2364168.5</v>
      </c>
      <c r="GX131" s="12">
        <v>1149842.625</v>
      </c>
      <c r="GY131" s="12">
        <v>1725556.625</v>
      </c>
      <c r="GZ131" s="12">
        <v>13107135</v>
      </c>
      <c r="HA131" s="12">
        <v>592429.25</v>
      </c>
      <c r="HB131" s="12">
        <v>3242644.5</v>
      </c>
      <c r="HC131" s="12">
        <v>324781.65600000002</v>
      </c>
      <c r="HD131" s="12">
        <v>2387757.25</v>
      </c>
      <c r="HE131" s="12">
        <v>3183831</v>
      </c>
      <c r="HF131" s="12">
        <v>548365.56200000003</v>
      </c>
      <c r="HG131" s="12">
        <v>3733153.25</v>
      </c>
      <c r="HH131" s="12">
        <v>23530.287</v>
      </c>
      <c r="HI131" s="12">
        <v>5353500</v>
      </c>
      <c r="HJ131" s="12">
        <v>704740.56200000003</v>
      </c>
      <c r="HK131" s="12">
        <v>4006245.25</v>
      </c>
      <c r="HL131" s="12">
        <v>554817.31200000003</v>
      </c>
      <c r="HM131" s="12">
        <v>524871.81200000003</v>
      </c>
      <c r="HN131" s="12">
        <v>1822477.75</v>
      </c>
      <c r="HO131" s="12">
        <v>273369.31199999998</v>
      </c>
      <c r="HP131" s="12">
        <v>3786082</v>
      </c>
      <c r="HQ131" s="12">
        <v>699707.25</v>
      </c>
      <c r="HR131" s="12">
        <v>337435.875</v>
      </c>
      <c r="HS131" s="12">
        <v>2277731.75</v>
      </c>
      <c r="HT131" s="12">
        <v>3515158.5</v>
      </c>
      <c r="HU131" s="12">
        <v>1962308.625</v>
      </c>
      <c r="HV131" s="12">
        <v>1107571.125</v>
      </c>
      <c r="HW131" s="12">
        <v>427153.75</v>
      </c>
      <c r="HX131" s="12">
        <v>2648551.5</v>
      </c>
      <c r="HY131" s="12">
        <v>443180.5</v>
      </c>
      <c r="HZ131" s="12">
        <v>2246766.75</v>
      </c>
      <c r="IA131" s="12">
        <v>434261.875</v>
      </c>
      <c r="IB131" s="12">
        <v>746335.75</v>
      </c>
      <c r="IC131" s="12">
        <v>734157.43799999997</v>
      </c>
      <c r="ID131" s="13">
        <v>296902</v>
      </c>
      <c r="IE131" s="12">
        <v>941486.81200000003</v>
      </c>
      <c r="IF131" s="12">
        <v>1917977.875</v>
      </c>
      <c r="IG131" s="12">
        <v>1020910.75</v>
      </c>
      <c r="IH131" s="12">
        <v>606892.625</v>
      </c>
      <c r="II131" s="12">
        <v>986728.5</v>
      </c>
      <c r="IJ131" s="12">
        <v>3644303</v>
      </c>
      <c r="IK131" s="12">
        <v>4717583.5</v>
      </c>
      <c r="IL131" s="12">
        <v>137970.25</v>
      </c>
      <c r="IM131" s="12">
        <v>948223.25</v>
      </c>
      <c r="IN131" s="12">
        <v>363109.28100000002</v>
      </c>
      <c r="IO131" s="12">
        <v>1567720.25</v>
      </c>
      <c r="IP131" s="12">
        <v>381737.5</v>
      </c>
      <c r="IQ131" s="13">
        <v>315873.09399999998</v>
      </c>
      <c r="IR131" s="12">
        <v>84441.976999999999</v>
      </c>
      <c r="IS131" s="12">
        <v>451331</v>
      </c>
      <c r="IT131" s="12">
        <v>605228.43799999997</v>
      </c>
      <c r="IU131" s="12">
        <v>154881.96900000001</v>
      </c>
      <c r="IV131" s="14">
        <v>77442.202999999994</v>
      </c>
    </row>
    <row r="132" spans="1:256" x14ac:dyDescent="0.15">
      <c r="A132">
        <v>28075.473000000002</v>
      </c>
      <c r="B132">
        <v>512.07899999999995</v>
      </c>
      <c r="C132">
        <v>42342.171999999999</v>
      </c>
      <c r="D132">
        <v>134755.93799999999</v>
      </c>
      <c r="E132">
        <v>76299.593999999997</v>
      </c>
      <c r="F132">
        <v>755281.625</v>
      </c>
      <c r="G132">
        <v>639546.06200000003</v>
      </c>
      <c r="H132">
        <v>722042.93799999997</v>
      </c>
      <c r="I132">
        <v>4947190.5</v>
      </c>
      <c r="J132">
        <v>1346951</v>
      </c>
      <c r="K132">
        <v>5102080</v>
      </c>
      <c r="L132">
        <v>356629.78100000002</v>
      </c>
      <c r="M132">
        <v>943356.75</v>
      </c>
      <c r="N132">
        <v>354916.96899999998</v>
      </c>
      <c r="O132">
        <v>769227.375</v>
      </c>
      <c r="P132">
        <v>467669.75</v>
      </c>
      <c r="Q132">
        <v>892322.25</v>
      </c>
      <c r="R132">
        <v>2108096</v>
      </c>
      <c r="S132">
        <v>1247450</v>
      </c>
      <c r="T132">
        <v>2670337.25</v>
      </c>
      <c r="U132">
        <v>654785.375</v>
      </c>
      <c r="V132">
        <v>998735.25</v>
      </c>
      <c r="W132">
        <v>3933470.75</v>
      </c>
      <c r="X132">
        <v>2449083</v>
      </c>
      <c r="Y132">
        <v>2595610.5</v>
      </c>
      <c r="Z132">
        <v>1588676.375</v>
      </c>
      <c r="AA132">
        <v>947696.375</v>
      </c>
      <c r="AB132">
        <v>2121082.5</v>
      </c>
      <c r="AC132">
        <v>2558694.5</v>
      </c>
      <c r="AD132">
        <v>4073435.75</v>
      </c>
      <c r="AE132">
        <v>1571245.5</v>
      </c>
      <c r="AF132">
        <v>3342487.25</v>
      </c>
      <c r="AG132">
        <v>1080393.125</v>
      </c>
      <c r="AH132">
        <v>1637992.75</v>
      </c>
      <c r="AI132">
        <v>363990.43800000002</v>
      </c>
      <c r="AJ132">
        <v>2164413.5</v>
      </c>
      <c r="AK132">
        <v>2355188.5</v>
      </c>
      <c r="AL132">
        <v>5923331.5</v>
      </c>
      <c r="AM132">
        <v>444959.09399999998</v>
      </c>
      <c r="AN132">
        <v>2601888.75</v>
      </c>
      <c r="AO132">
        <v>2918982.5</v>
      </c>
      <c r="AP132">
        <v>752952.125</v>
      </c>
      <c r="AQ132">
        <v>5013409.5</v>
      </c>
      <c r="AR132">
        <v>1968641.25</v>
      </c>
      <c r="AS132">
        <v>15830083</v>
      </c>
      <c r="AT132">
        <v>2046328.125</v>
      </c>
      <c r="AU132">
        <v>358524.125</v>
      </c>
      <c r="AV132">
        <v>7796758.5</v>
      </c>
      <c r="AW132">
        <v>515312.65600000002</v>
      </c>
      <c r="AX132">
        <v>2149213.25</v>
      </c>
      <c r="AY132">
        <v>1362149.125</v>
      </c>
      <c r="AZ132">
        <v>391121.81199999998</v>
      </c>
      <c r="BA132">
        <v>599047.06200000003</v>
      </c>
      <c r="BB132">
        <v>209659.5</v>
      </c>
      <c r="BC132">
        <v>2736558.75</v>
      </c>
      <c r="BD132">
        <v>3705467.75</v>
      </c>
      <c r="BE132">
        <v>451706.56199999998</v>
      </c>
      <c r="BF132">
        <v>3825773.5</v>
      </c>
      <c r="BG132">
        <v>651563.25</v>
      </c>
      <c r="BH132">
        <v>2116527.75</v>
      </c>
      <c r="BI132">
        <v>578226.625</v>
      </c>
      <c r="BJ132">
        <v>2197742</v>
      </c>
      <c r="BK132">
        <v>3029239</v>
      </c>
      <c r="BL132">
        <v>2212872</v>
      </c>
      <c r="BM132">
        <v>2073859.375</v>
      </c>
      <c r="BN132">
        <v>6309833</v>
      </c>
      <c r="BO132">
        <v>4514765.5</v>
      </c>
      <c r="BP132">
        <v>2793527.5</v>
      </c>
      <c r="BQ132">
        <v>774044.5</v>
      </c>
      <c r="BR132">
        <v>522263.56199999998</v>
      </c>
      <c r="BS132">
        <v>164397.92199999999</v>
      </c>
      <c r="BT132">
        <v>3582532.25</v>
      </c>
      <c r="BU132">
        <v>91078.976999999999</v>
      </c>
      <c r="BV132">
        <v>62111.358999999997</v>
      </c>
      <c r="BW132">
        <v>7850517.5</v>
      </c>
      <c r="BX132">
        <v>1093269.125</v>
      </c>
      <c r="BY132">
        <v>4469810</v>
      </c>
      <c r="BZ132">
        <v>1513788.5</v>
      </c>
      <c r="CA132">
        <v>12203545</v>
      </c>
      <c r="CB132">
        <v>810081.43799999997</v>
      </c>
      <c r="CC132">
        <v>598041.06200000003</v>
      </c>
      <c r="CD132">
        <v>4214017.5</v>
      </c>
      <c r="CE132">
        <v>1797302.125</v>
      </c>
      <c r="CF132">
        <v>3713938.5</v>
      </c>
      <c r="CG132">
        <v>2194746.5</v>
      </c>
      <c r="CH132">
        <v>1594655.125</v>
      </c>
      <c r="CI132">
        <v>1248133.125</v>
      </c>
      <c r="CJ132">
        <v>3303562.75</v>
      </c>
      <c r="CK132">
        <v>2345387.5</v>
      </c>
      <c r="CL132">
        <v>432816.93800000002</v>
      </c>
      <c r="CM132">
        <v>5121408</v>
      </c>
      <c r="CN132">
        <v>3384475.25</v>
      </c>
      <c r="CO132">
        <v>412850.75</v>
      </c>
      <c r="CP132">
        <v>6760328</v>
      </c>
      <c r="CQ132">
        <v>1320950</v>
      </c>
      <c r="CR132">
        <v>65388.457000000002</v>
      </c>
      <c r="CS132">
        <v>1143948.5</v>
      </c>
      <c r="CT132">
        <v>902682.75</v>
      </c>
      <c r="CU132">
        <v>3775533.5</v>
      </c>
      <c r="CV132">
        <v>6002641.5</v>
      </c>
      <c r="CW132">
        <v>218146.57800000001</v>
      </c>
      <c r="CX132">
        <v>2834423.75</v>
      </c>
      <c r="CY132">
        <v>7496424.5</v>
      </c>
      <c r="CZ132">
        <v>8488653</v>
      </c>
      <c r="DA132">
        <v>174784.95300000001</v>
      </c>
      <c r="DB132">
        <v>9313236</v>
      </c>
      <c r="DC132">
        <v>11703870</v>
      </c>
      <c r="DD132">
        <v>5904059</v>
      </c>
      <c r="DE132">
        <v>18775880</v>
      </c>
      <c r="DF132">
        <v>3640188</v>
      </c>
      <c r="DG132">
        <v>10763783</v>
      </c>
      <c r="DH132">
        <v>4070260</v>
      </c>
      <c r="DI132">
        <v>3644903.5</v>
      </c>
      <c r="DJ132">
        <v>602537.31200000003</v>
      </c>
      <c r="DK132">
        <v>9405808</v>
      </c>
      <c r="DL132">
        <v>3238311.5</v>
      </c>
      <c r="DM132">
        <v>1040813.5</v>
      </c>
      <c r="DN132" s="2">
        <v>3519015</v>
      </c>
      <c r="DO132">
        <v>8307318</v>
      </c>
      <c r="DP132">
        <v>7540571.5</v>
      </c>
      <c r="DQ132">
        <v>272313.84399999998</v>
      </c>
      <c r="DR132" s="22">
        <v>2526428</v>
      </c>
      <c r="DS132" s="24">
        <v>5648718</v>
      </c>
      <c r="DT132" s="23">
        <v>7864045</v>
      </c>
      <c r="DU132" s="23">
        <v>5478839</v>
      </c>
      <c r="DV132" s="23">
        <v>11802223</v>
      </c>
      <c r="DW132" s="24">
        <v>13652196</v>
      </c>
      <c r="DX132" s="23">
        <v>49087324</v>
      </c>
      <c r="DY132" s="11">
        <v>69182088</v>
      </c>
      <c r="DZ132" s="25">
        <v>7826623.5</v>
      </c>
      <c r="EA132" s="25">
        <v>10600103</v>
      </c>
      <c r="EB132" s="25">
        <v>4617724.5</v>
      </c>
      <c r="EC132" s="25">
        <v>4721349.5</v>
      </c>
      <c r="ED132" s="25">
        <v>8966578</v>
      </c>
      <c r="EE132" s="25">
        <v>9695464</v>
      </c>
      <c r="EF132" s="27">
        <v>14467677</v>
      </c>
      <c r="EG132" s="12">
        <v>575781.31200000003</v>
      </c>
      <c r="EH132" s="12">
        <v>2681350.75</v>
      </c>
      <c r="EI132" s="12">
        <v>8760246</v>
      </c>
      <c r="EJ132" s="12">
        <v>831108.31200000003</v>
      </c>
      <c r="EK132" s="12">
        <v>7178821</v>
      </c>
      <c r="EL132" s="12">
        <v>4651875.5</v>
      </c>
      <c r="EM132" s="12">
        <v>1260253.75</v>
      </c>
      <c r="EN132" s="12">
        <v>185777.20300000001</v>
      </c>
      <c r="EO132" s="12">
        <v>2317810.5</v>
      </c>
      <c r="EP132" s="12">
        <v>4593763</v>
      </c>
      <c r="EQ132" s="12">
        <v>3586476.5</v>
      </c>
      <c r="ER132" s="12">
        <v>7007820</v>
      </c>
      <c r="ES132" s="12">
        <v>247565.5</v>
      </c>
      <c r="ET132" s="12">
        <v>9681015</v>
      </c>
      <c r="EU132" s="12">
        <v>684665.06200000003</v>
      </c>
      <c r="EV132" s="12">
        <v>2628282.5</v>
      </c>
      <c r="EW132" s="12">
        <v>841803.56200000003</v>
      </c>
      <c r="EX132" s="12">
        <v>2324897.25</v>
      </c>
      <c r="EY132" s="12">
        <v>2185838.25</v>
      </c>
      <c r="EZ132" s="12">
        <v>1208493.625</v>
      </c>
      <c r="FA132" s="12">
        <v>3612758</v>
      </c>
      <c r="FB132" s="12">
        <v>369789.56199999998</v>
      </c>
      <c r="FC132" s="12">
        <v>3725607</v>
      </c>
      <c r="FD132" s="12">
        <v>5597827.5</v>
      </c>
      <c r="FE132" s="12">
        <v>1253292.375</v>
      </c>
      <c r="FF132" s="12">
        <v>1901792.875</v>
      </c>
      <c r="FG132" s="12">
        <v>922663</v>
      </c>
      <c r="FH132" s="12">
        <v>2845392.5</v>
      </c>
      <c r="FI132" s="12">
        <v>6111431</v>
      </c>
      <c r="FJ132" s="12">
        <v>2375325.5</v>
      </c>
      <c r="FK132" s="12">
        <v>1973636.75</v>
      </c>
      <c r="FL132" s="12">
        <v>7649651</v>
      </c>
      <c r="FM132" s="12">
        <v>6636147.5</v>
      </c>
      <c r="FN132" s="12">
        <v>2862508</v>
      </c>
      <c r="FO132" s="12">
        <v>2713385.5</v>
      </c>
      <c r="FP132" s="12">
        <v>2198341.5</v>
      </c>
      <c r="FQ132" s="12">
        <v>6025101</v>
      </c>
      <c r="FR132" s="12">
        <v>2035901.5</v>
      </c>
      <c r="FS132" s="12">
        <v>2391620.25</v>
      </c>
      <c r="FT132" s="12">
        <v>1397232.625</v>
      </c>
      <c r="FU132" s="12">
        <v>3458107</v>
      </c>
      <c r="FV132" s="12">
        <v>6368180</v>
      </c>
      <c r="FW132" s="12">
        <v>868553.18799999997</v>
      </c>
      <c r="FX132" s="12">
        <v>5434580.5</v>
      </c>
      <c r="FY132" s="12">
        <v>363533.40600000002</v>
      </c>
      <c r="FZ132" s="12">
        <v>10065405</v>
      </c>
      <c r="GA132" s="12">
        <v>1414608.625</v>
      </c>
      <c r="GB132" s="12">
        <v>5745055</v>
      </c>
      <c r="GC132" s="12">
        <v>1512568</v>
      </c>
      <c r="GD132" s="12">
        <v>2368013</v>
      </c>
      <c r="GE132" s="12">
        <v>1412514.625</v>
      </c>
      <c r="GF132" s="12">
        <v>7021792</v>
      </c>
      <c r="GG132" s="12">
        <v>3481480.25</v>
      </c>
      <c r="GH132" s="12">
        <v>1333205.625</v>
      </c>
      <c r="GI132" s="12">
        <v>743853.375</v>
      </c>
      <c r="GJ132" s="12">
        <v>4191100</v>
      </c>
      <c r="GK132" s="12">
        <v>6118847</v>
      </c>
      <c r="GL132" s="12">
        <v>693519.5</v>
      </c>
      <c r="GM132" s="12">
        <v>2353576.25</v>
      </c>
      <c r="GN132" s="12">
        <v>1164734.75</v>
      </c>
      <c r="GO132" s="12">
        <v>236612.875</v>
      </c>
      <c r="GP132" s="12">
        <v>512811.65600000002</v>
      </c>
      <c r="GQ132" s="12">
        <v>3823799.75</v>
      </c>
      <c r="GR132" s="12">
        <v>9212932</v>
      </c>
      <c r="GS132" s="12">
        <v>4201486</v>
      </c>
      <c r="GT132" s="12">
        <v>4191718.75</v>
      </c>
      <c r="GU132" s="12">
        <v>3571937.75</v>
      </c>
      <c r="GV132" s="12">
        <v>2553636.5</v>
      </c>
      <c r="GW132" s="12">
        <v>2813600</v>
      </c>
      <c r="GX132" s="12">
        <v>2326815</v>
      </c>
      <c r="GY132" s="12">
        <v>2852116.5</v>
      </c>
      <c r="GZ132" s="12">
        <v>1596643.125</v>
      </c>
      <c r="HA132" s="12">
        <v>1852142.375</v>
      </c>
      <c r="HB132" s="12">
        <v>3083096.5</v>
      </c>
      <c r="HC132" s="12">
        <v>1108135.75</v>
      </c>
      <c r="HD132" s="12">
        <v>2558837.25</v>
      </c>
      <c r="HE132" s="12">
        <v>1032404.375</v>
      </c>
      <c r="HF132" s="12">
        <v>1003933.375</v>
      </c>
      <c r="HG132" s="12">
        <v>11619088</v>
      </c>
      <c r="HH132" s="12">
        <v>103432.516</v>
      </c>
      <c r="HI132" s="12">
        <v>1896085.375</v>
      </c>
      <c r="HJ132" s="12">
        <v>6406782</v>
      </c>
      <c r="HK132" s="12">
        <v>716476.81200000003</v>
      </c>
      <c r="HL132" s="12">
        <v>574182</v>
      </c>
      <c r="HM132" s="12">
        <v>2123481</v>
      </c>
      <c r="HN132" s="12">
        <v>443243.875</v>
      </c>
      <c r="HO132" s="12">
        <v>1699685.25</v>
      </c>
      <c r="HP132" s="12">
        <v>1068408.25</v>
      </c>
      <c r="HQ132" s="12">
        <v>337109.5</v>
      </c>
      <c r="HR132" s="12">
        <v>4532959</v>
      </c>
      <c r="HS132" s="12">
        <v>1208266.75</v>
      </c>
      <c r="HT132" s="12">
        <v>105939.367</v>
      </c>
      <c r="HU132" s="12">
        <v>176065.42199999999</v>
      </c>
      <c r="HV132" s="12">
        <v>174789.09400000001</v>
      </c>
      <c r="HW132" s="12">
        <v>6845199.5</v>
      </c>
      <c r="HX132" s="12">
        <v>7473754</v>
      </c>
      <c r="HY132" s="12">
        <v>3036935.25</v>
      </c>
      <c r="HZ132" s="12">
        <v>1475441.5</v>
      </c>
      <c r="IA132" s="12">
        <v>1264415.5</v>
      </c>
      <c r="IB132" s="12">
        <v>6497258</v>
      </c>
      <c r="IC132" s="13">
        <v>59205.031000000003</v>
      </c>
      <c r="ID132" s="12">
        <v>4922639</v>
      </c>
      <c r="IE132" s="12">
        <v>1527347.5</v>
      </c>
      <c r="IF132" s="12">
        <v>191851.92199999999</v>
      </c>
      <c r="IG132" s="12">
        <v>1206867.875</v>
      </c>
      <c r="IH132" s="13">
        <v>908479.125</v>
      </c>
      <c r="II132" s="12">
        <v>1187614.125</v>
      </c>
      <c r="IJ132" s="12">
        <v>179876.68799999999</v>
      </c>
      <c r="IK132" s="12">
        <v>1745662.5</v>
      </c>
      <c r="IL132" s="12">
        <v>414526.31199999998</v>
      </c>
      <c r="IM132" s="12">
        <v>470919.56199999998</v>
      </c>
      <c r="IN132" s="12">
        <v>262868.21899999998</v>
      </c>
      <c r="IO132" s="12">
        <v>221443.21900000001</v>
      </c>
      <c r="IP132" s="12">
        <v>1213112.5</v>
      </c>
      <c r="IQ132" s="12">
        <v>293007.75</v>
      </c>
      <c r="IR132" s="12">
        <v>423996.75</v>
      </c>
      <c r="IS132" s="12">
        <v>982429</v>
      </c>
      <c r="IT132" s="12">
        <v>76869.687999999995</v>
      </c>
      <c r="IU132" s="12">
        <v>77961.398000000001</v>
      </c>
      <c r="IV132" s="14">
        <v>35315.398000000001</v>
      </c>
    </row>
    <row r="133" spans="1:256" x14ac:dyDescent="0.15">
      <c r="A133">
        <v>1960.4939999999999</v>
      </c>
      <c r="B133">
        <v>7561.4769999999999</v>
      </c>
      <c r="C133">
        <v>1237.308</v>
      </c>
      <c r="D133">
        <v>105379.094</v>
      </c>
      <c r="E133">
        <v>95326.804999999993</v>
      </c>
      <c r="F133">
        <v>229244.109</v>
      </c>
      <c r="G133">
        <v>51657.745999999999</v>
      </c>
      <c r="H133">
        <v>350203.81199999998</v>
      </c>
      <c r="I133">
        <v>1861365.625</v>
      </c>
      <c r="J133">
        <v>1030077.25</v>
      </c>
      <c r="K133">
        <v>90323.375</v>
      </c>
      <c r="L133">
        <v>77975.531000000003</v>
      </c>
      <c r="M133">
        <v>2591048</v>
      </c>
      <c r="N133">
        <v>378022.78100000002</v>
      </c>
      <c r="O133">
        <v>1213502.375</v>
      </c>
      <c r="P133">
        <v>353012.90600000002</v>
      </c>
      <c r="Q133">
        <v>578584.31200000003</v>
      </c>
      <c r="R133">
        <v>154505.81200000001</v>
      </c>
      <c r="S133">
        <v>779846.06200000003</v>
      </c>
      <c r="T133">
        <v>317244.68800000002</v>
      </c>
      <c r="U133">
        <v>2062840.125</v>
      </c>
      <c r="V133">
        <v>1487306.75</v>
      </c>
      <c r="W133">
        <v>172304.96900000001</v>
      </c>
      <c r="X133">
        <v>258392.20300000001</v>
      </c>
      <c r="Y133">
        <v>47629.601999999999</v>
      </c>
      <c r="Z133">
        <v>9481294</v>
      </c>
      <c r="AA133">
        <v>1298829.375</v>
      </c>
      <c r="AB133">
        <v>1533462.75</v>
      </c>
      <c r="AC133">
        <v>3315450.5</v>
      </c>
      <c r="AD133">
        <v>1252328.375</v>
      </c>
      <c r="AE133">
        <v>109167.81200000001</v>
      </c>
      <c r="AF133">
        <v>324258.40600000002</v>
      </c>
      <c r="AG133">
        <v>1728660.25</v>
      </c>
      <c r="AH133">
        <v>1100421.5</v>
      </c>
      <c r="AI133">
        <v>440613.68800000002</v>
      </c>
      <c r="AJ133">
        <v>7644120.5</v>
      </c>
      <c r="AK133">
        <v>319760.93800000002</v>
      </c>
      <c r="AL133">
        <v>105890.07</v>
      </c>
      <c r="AM133">
        <v>2111040.5</v>
      </c>
      <c r="AN133">
        <v>10980.521000000001</v>
      </c>
      <c r="AO133">
        <v>2350163.75</v>
      </c>
      <c r="AP133">
        <v>1087389.625</v>
      </c>
      <c r="AQ133">
        <v>892737.125</v>
      </c>
      <c r="AR133">
        <v>2894771</v>
      </c>
      <c r="AS133">
        <v>3044439.5</v>
      </c>
      <c r="AT133">
        <v>235107.68799999999</v>
      </c>
      <c r="AU133">
        <v>5775456.5</v>
      </c>
      <c r="AV133">
        <v>24016.645</v>
      </c>
      <c r="AW133">
        <v>1684369</v>
      </c>
      <c r="AX133">
        <v>5925849.5</v>
      </c>
      <c r="AY133">
        <v>2560683.75</v>
      </c>
      <c r="AZ133">
        <v>4132143.5</v>
      </c>
      <c r="BA133">
        <v>942190.75</v>
      </c>
      <c r="BB133">
        <v>2457206.5</v>
      </c>
      <c r="BC133">
        <v>3336527.75</v>
      </c>
      <c r="BD133">
        <v>1050415.25</v>
      </c>
      <c r="BE133">
        <v>1906047</v>
      </c>
      <c r="BF133">
        <v>8446949</v>
      </c>
      <c r="BG133">
        <v>6474311.5</v>
      </c>
      <c r="BH133">
        <v>178283.43799999999</v>
      </c>
      <c r="BI133">
        <v>729143.125</v>
      </c>
      <c r="BJ133">
        <v>3746783.5</v>
      </c>
      <c r="BK133">
        <v>1366938.375</v>
      </c>
      <c r="BL133">
        <v>4389889.5</v>
      </c>
      <c r="BM133">
        <v>9895994</v>
      </c>
      <c r="BN133">
        <v>1159764.625</v>
      </c>
      <c r="BO133">
        <v>2390413.75</v>
      </c>
      <c r="BP133">
        <v>3026388.25</v>
      </c>
      <c r="BQ133">
        <v>4001400.75</v>
      </c>
      <c r="BR133">
        <v>1987282.125</v>
      </c>
      <c r="BS133">
        <v>14098.379000000001</v>
      </c>
      <c r="BT133">
        <v>1554285.125</v>
      </c>
      <c r="BU133">
        <v>742462.625</v>
      </c>
      <c r="BV133">
        <v>1223835.25</v>
      </c>
      <c r="BW133">
        <v>7528738</v>
      </c>
      <c r="BX133">
        <v>757902.125</v>
      </c>
      <c r="BY133">
        <v>1140501.125</v>
      </c>
      <c r="BZ133">
        <v>383984.68800000002</v>
      </c>
      <c r="CA133">
        <v>93341.702999999994</v>
      </c>
      <c r="CB133">
        <v>2557552</v>
      </c>
      <c r="CC133">
        <v>5256133.5</v>
      </c>
      <c r="CD133">
        <v>2661693.5</v>
      </c>
      <c r="CE133">
        <v>579631.5</v>
      </c>
      <c r="CF133">
        <v>1229668.75</v>
      </c>
      <c r="CG133">
        <v>2936099.75</v>
      </c>
      <c r="CH133">
        <v>9781142</v>
      </c>
      <c r="CI133">
        <v>8824866</v>
      </c>
      <c r="CJ133">
        <v>2050964.875</v>
      </c>
      <c r="CK133">
        <v>7000582</v>
      </c>
      <c r="CL133">
        <v>8406049</v>
      </c>
      <c r="CM133">
        <v>5025577</v>
      </c>
      <c r="CN133">
        <v>124657.211</v>
      </c>
      <c r="CO133">
        <v>1091133.625</v>
      </c>
      <c r="CP133">
        <v>625852.56200000003</v>
      </c>
      <c r="CQ133">
        <v>4108708.5</v>
      </c>
      <c r="CR133">
        <v>743380.75</v>
      </c>
      <c r="CS133">
        <v>439024.125</v>
      </c>
      <c r="CT133">
        <v>8130851</v>
      </c>
      <c r="CU133">
        <v>3053140</v>
      </c>
      <c r="CV133">
        <v>7698082.5</v>
      </c>
      <c r="CW133">
        <v>524575.18799999997</v>
      </c>
      <c r="CX133">
        <v>4853179.5</v>
      </c>
      <c r="CY133">
        <v>1182838</v>
      </c>
      <c r="CZ133">
        <v>1820906</v>
      </c>
      <c r="DA133">
        <v>1454425.5</v>
      </c>
      <c r="DB133">
        <v>15571059</v>
      </c>
      <c r="DC133">
        <v>16695465</v>
      </c>
      <c r="DD133">
        <v>1239490.875</v>
      </c>
      <c r="DE133">
        <v>1817612.125</v>
      </c>
      <c r="DF133">
        <v>10793454</v>
      </c>
      <c r="DG133">
        <v>1224634.5</v>
      </c>
      <c r="DH133">
        <v>1638228.125</v>
      </c>
      <c r="DI133">
        <v>6222953.5</v>
      </c>
      <c r="DJ133">
        <v>8414541</v>
      </c>
      <c r="DK133">
        <v>9655624</v>
      </c>
      <c r="DL133">
        <v>3468975.5</v>
      </c>
      <c r="DM133" s="2">
        <v>1344206.25</v>
      </c>
      <c r="DN133">
        <v>14878813</v>
      </c>
      <c r="DO133">
        <v>15041454</v>
      </c>
      <c r="DP133">
        <v>4770080.5</v>
      </c>
      <c r="DQ133">
        <v>3440302.75</v>
      </c>
      <c r="DR133" s="22">
        <v>18751252</v>
      </c>
      <c r="DS133" s="23">
        <v>21424898</v>
      </c>
      <c r="DT133" s="23">
        <v>2195011.75</v>
      </c>
      <c r="DU133" s="23">
        <v>1115032.875</v>
      </c>
      <c r="DV133" s="23">
        <v>7243894</v>
      </c>
      <c r="DW133" s="23">
        <v>30376626</v>
      </c>
      <c r="DX133" s="23">
        <v>5189887</v>
      </c>
      <c r="DY133" s="11">
        <v>31474744</v>
      </c>
      <c r="DZ133" s="25">
        <v>2905443.5</v>
      </c>
      <c r="EA133" s="25">
        <v>971100.31200000003</v>
      </c>
      <c r="EB133" s="25">
        <v>3259361</v>
      </c>
      <c r="EC133" s="25">
        <v>10245145</v>
      </c>
      <c r="ED133" s="25">
        <v>2390006.5</v>
      </c>
      <c r="EE133" s="25">
        <v>16777240</v>
      </c>
      <c r="EF133" s="27">
        <v>10605454</v>
      </c>
      <c r="EG133" s="12">
        <v>775994.31200000003</v>
      </c>
      <c r="EH133" s="12">
        <v>6445800.5</v>
      </c>
      <c r="EI133" s="12">
        <v>3871976.75</v>
      </c>
      <c r="EJ133" s="12">
        <v>779274</v>
      </c>
      <c r="EK133" s="12">
        <v>7272755.5</v>
      </c>
      <c r="EL133" s="12">
        <v>7244874</v>
      </c>
      <c r="EM133" s="12">
        <v>193628.93799999999</v>
      </c>
      <c r="EN133" s="12">
        <v>4173087</v>
      </c>
      <c r="EO133" s="12">
        <v>2434133.5</v>
      </c>
      <c r="EP133" s="12">
        <v>2042992.5</v>
      </c>
      <c r="EQ133" s="12">
        <v>2425938.5</v>
      </c>
      <c r="ER133" s="12">
        <v>1115233.625</v>
      </c>
      <c r="ES133" s="13">
        <v>7612774</v>
      </c>
      <c r="ET133" s="13">
        <v>5151563</v>
      </c>
      <c r="EU133" s="12">
        <v>1194231.625</v>
      </c>
      <c r="EV133" s="12">
        <v>17329772</v>
      </c>
      <c r="EW133" s="12">
        <v>2145494</v>
      </c>
      <c r="EX133" s="12">
        <v>2786378.5</v>
      </c>
      <c r="EY133" s="12">
        <v>2944814.5</v>
      </c>
      <c r="EZ133" s="12">
        <v>690624.125</v>
      </c>
      <c r="FA133" s="12">
        <v>2063656.5</v>
      </c>
      <c r="FB133" s="12">
        <v>11229224</v>
      </c>
      <c r="FC133" s="12">
        <v>4507741.5</v>
      </c>
      <c r="FD133" s="12">
        <v>6887161</v>
      </c>
      <c r="FE133" s="12">
        <v>8108424.5</v>
      </c>
      <c r="FF133" s="12">
        <v>2197880.25</v>
      </c>
      <c r="FG133" s="12">
        <v>6831544</v>
      </c>
      <c r="FH133" s="12">
        <v>1176133.5</v>
      </c>
      <c r="FI133" s="12">
        <v>1220705.625</v>
      </c>
      <c r="FJ133" s="12">
        <v>300983.06199999998</v>
      </c>
      <c r="FK133" s="12">
        <v>851380.06200000003</v>
      </c>
      <c r="FL133" s="12">
        <v>1164593</v>
      </c>
      <c r="FM133" s="12">
        <v>2406438</v>
      </c>
      <c r="FN133" s="12">
        <v>8993118</v>
      </c>
      <c r="FO133" s="12">
        <v>3294169.25</v>
      </c>
      <c r="FP133" s="12">
        <v>2916877</v>
      </c>
      <c r="FQ133" s="12">
        <v>200653.43799999999</v>
      </c>
      <c r="FR133" s="12">
        <v>4200107.5</v>
      </c>
      <c r="FS133" s="12">
        <v>1796943.25</v>
      </c>
      <c r="FT133" s="12">
        <v>8668620</v>
      </c>
      <c r="FU133" s="12">
        <v>2300559</v>
      </c>
      <c r="FV133" s="12">
        <v>6180648</v>
      </c>
      <c r="FW133" s="12">
        <v>480472.21899999998</v>
      </c>
      <c r="FX133" s="12">
        <v>3369142.25</v>
      </c>
      <c r="FY133" s="12">
        <v>2106722.25</v>
      </c>
      <c r="FZ133" s="12">
        <v>499134.78100000002</v>
      </c>
      <c r="GA133" s="12">
        <v>195123.96900000001</v>
      </c>
      <c r="GB133" s="12">
        <v>1860954</v>
      </c>
      <c r="GC133" s="12">
        <v>1874178.75</v>
      </c>
      <c r="GD133" s="12">
        <v>49313.332000000002</v>
      </c>
      <c r="GE133" s="12">
        <v>2872715</v>
      </c>
      <c r="GF133" s="12">
        <v>7274269</v>
      </c>
      <c r="GG133" s="12">
        <v>761576.875</v>
      </c>
      <c r="GH133" s="12">
        <v>5953730.5</v>
      </c>
      <c r="GI133" s="12">
        <v>611089.375</v>
      </c>
      <c r="GJ133" s="12">
        <v>343502.56199999998</v>
      </c>
      <c r="GK133" s="12">
        <v>1011236.812</v>
      </c>
      <c r="GL133" s="12">
        <v>2163241</v>
      </c>
      <c r="GM133" s="12">
        <v>7019926.5</v>
      </c>
      <c r="GN133" s="12">
        <v>37129.945</v>
      </c>
      <c r="GO133" s="12">
        <v>1446046.75</v>
      </c>
      <c r="GP133" s="12">
        <v>2133866.25</v>
      </c>
      <c r="GQ133" s="12">
        <v>3747337.75</v>
      </c>
      <c r="GR133" s="12">
        <v>1480900.5</v>
      </c>
      <c r="GS133" s="12">
        <v>946089.75</v>
      </c>
      <c r="GT133" s="12">
        <v>924706.06200000003</v>
      </c>
      <c r="GU133" s="12">
        <v>4215482.5</v>
      </c>
      <c r="GV133" s="12">
        <v>9432500</v>
      </c>
      <c r="GW133" s="12">
        <v>2458829</v>
      </c>
      <c r="GX133" s="12">
        <v>2892581</v>
      </c>
      <c r="GY133" s="12">
        <v>3754962</v>
      </c>
      <c r="GZ133" s="12">
        <v>888313.81200000003</v>
      </c>
      <c r="HA133" s="12">
        <v>2040923.125</v>
      </c>
      <c r="HB133" s="12">
        <v>277225.96899999998</v>
      </c>
      <c r="HC133" s="12">
        <v>7767661.5</v>
      </c>
      <c r="HD133" s="12">
        <v>4571262.5</v>
      </c>
      <c r="HE133" s="12">
        <v>868694.875</v>
      </c>
      <c r="HF133" s="12">
        <v>711700.43799999997</v>
      </c>
      <c r="HG133" s="12">
        <v>1373943.25</v>
      </c>
      <c r="HH133" s="12">
        <v>8443793</v>
      </c>
      <c r="HI133" s="12">
        <v>1466653.75</v>
      </c>
      <c r="HJ133" s="12">
        <v>724821.25</v>
      </c>
      <c r="HK133" s="12">
        <v>357545.53100000002</v>
      </c>
      <c r="HL133" s="12">
        <v>683201.375</v>
      </c>
      <c r="HM133" s="12">
        <v>6813413</v>
      </c>
      <c r="HN133" s="12">
        <v>1931399.875</v>
      </c>
      <c r="HO133" s="12">
        <v>5533748.5</v>
      </c>
      <c r="HP133" s="12">
        <v>2234360</v>
      </c>
      <c r="HQ133" s="12">
        <v>1683881.25</v>
      </c>
      <c r="HR133" s="12">
        <v>2154950.5</v>
      </c>
      <c r="HS133" s="12">
        <v>1143137.5</v>
      </c>
      <c r="HT133" s="12">
        <v>1075766.25</v>
      </c>
      <c r="HU133" s="12">
        <v>2300090</v>
      </c>
      <c r="HV133" s="12">
        <v>515562.375</v>
      </c>
      <c r="HW133" s="12">
        <v>2168486.75</v>
      </c>
      <c r="HX133" s="12">
        <v>2656699.5</v>
      </c>
      <c r="HY133" s="12">
        <v>80708.891000000003</v>
      </c>
      <c r="HZ133" s="12">
        <v>808536.5</v>
      </c>
      <c r="IA133" s="12">
        <v>258281.78099999999</v>
      </c>
      <c r="IB133" s="12">
        <v>594662.875</v>
      </c>
      <c r="IC133" s="12">
        <v>679270.56200000003</v>
      </c>
      <c r="ID133" s="12">
        <v>1705471</v>
      </c>
      <c r="IE133" s="12">
        <v>221377.18799999999</v>
      </c>
      <c r="IF133" s="12">
        <v>3467979</v>
      </c>
      <c r="IG133" s="12">
        <v>315220.53100000002</v>
      </c>
      <c r="IH133" s="12">
        <v>945790.125</v>
      </c>
      <c r="II133" s="12">
        <v>84496.891000000003</v>
      </c>
      <c r="IJ133" s="12">
        <v>3681447.5</v>
      </c>
      <c r="IK133" s="12">
        <v>1098863.25</v>
      </c>
      <c r="IL133" s="12">
        <v>1111706.5</v>
      </c>
      <c r="IM133" s="12">
        <v>1610872.5</v>
      </c>
      <c r="IN133" s="13">
        <v>4198554.5</v>
      </c>
      <c r="IO133" s="12">
        <v>3672263.25</v>
      </c>
      <c r="IP133" s="12">
        <v>333172.53100000002</v>
      </c>
      <c r="IQ133" s="12">
        <v>1054254.625</v>
      </c>
      <c r="IR133" s="12">
        <v>25650.1</v>
      </c>
      <c r="IS133" s="12">
        <v>607770.625</v>
      </c>
      <c r="IT133" s="12">
        <v>3703.4540000000002</v>
      </c>
      <c r="IU133" s="12">
        <v>23633.238000000001</v>
      </c>
      <c r="IV133" s="14">
        <v>645.548</v>
      </c>
    </row>
    <row r="134" spans="1:256" x14ac:dyDescent="0.15">
      <c r="A134">
        <v>81058.508000000002</v>
      </c>
      <c r="B134">
        <v>86055.523000000001</v>
      </c>
      <c r="C134">
        <v>10235.004000000001</v>
      </c>
      <c r="D134">
        <v>133864.42199999999</v>
      </c>
      <c r="E134">
        <v>297998.93800000002</v>
      </c>
      <c r="F134">
        <v>524153.375</v>
      </c>
      <c r="G134">
        <v>93223.718999999997</v>
      </c>
      <c r="H134">
        <v>402210.5</v>
      </c>
      <c r="I134">
        <v>2435750.75</v>
      </c>
      <c r="J134">
        <v>132581.859</v>
      </c>
      <c r="K134">
        <v>7453.335</v>
      </c>
      <c r="L134">
        <v>594844.625</v>
      </c>
      <c r="M134">
        <v>3043508.5</v>
      </c>
      <c r="N134">
        <v>229046.859</v>
      </c>
      <c r="O134">
        <v>3863794.25</v>
      </c>
      <c r="P134">
        <v>959735.875</v>
      </c>
      <c r="Q134">
        <v>2347154</v>
      </c>
      <c r="R134">
        <v>1004084.25</v>
      </c>
      <c r="S134">
        <v>2835486</v>
      </c>
      <c r="T134">
        <v>804325.93799999997</v>
      </c>
      <c r="U134">
        <v>793780.06200000003</v>
      </c>
      <c r="V134">
        <v>1931873.5</v>
      </c>
      <c r="W134">
        <v>660716.25</v>
      </c>
      <c r="X134">
        <v>3449153.5</v>
      </c>
      <c r="Y134">
        <v>390794.90600000002</v>
      </c>
      <c r="Z134">
        <v>431086.43800000002</v>
      </c>
      <c r="AA134">
        <v>574271.25</v>
      </c>
      <c r="AB134">
        <v>2809098</v>
      </c>
      <c r="AC134">
        <v>363952.18800000002</v>
      </c>
      <c r="AD134">
        <v>1187979.375</v>
      </c>
      <c r="AE134">
        <v>1512156.5</v>
      </c>
      <c r="AF134">
        <v>492122.5</v>
      </c>
      <c r="AG134">
        <v>2268073.5</v>
      </c>
      <c r="AH134">
        <v>522274.5</v>
      </c>
      <c r="AI134">
        <v>2064400.125</v>
      </c>
      <c r="AJ134">
        <v>124835.18</v>
      </c>
      <c r="AK134">
        <v>1930123.375</v>
      </c>
      <c r="AL134">
        <v>1963904</v>
      </c>
      <c r="AM134">
        <v>3437450</v>
      </c>
      <c r="AN134">
        <v>1329189.25</v>
      </c>
      <c r="AO134">
        <v>2757380</v>
      </c>
      <c r="AP134">
        <v>1879828.375</v>
      </c>
      <c r="AQ134">
        <v>131758.82800000001</v>
      </c>
      <c r="AR134">
        <v>2878182</v>
      </c>
      <c r="AS134">
        <v>6122635</v>
      </c>
      <c r="AT134">
        <v>698653.56200000003</v>
      </c>
      <c r="AU134">
        <v>691481.93799999997</v>
      </c>
      <c r="AV134">
        <v>778872.93799999997</v>
      </c>
      <c r="AW134">
        <v>3969873.25</v>
      </c>
      <c r="AX134">
        <v>556036.875</v>
      </c>
      <c r="AY134">
        <v>2295173.5</v>
      </c>
      <c r="AZ134">
        <v>1888475.75</v>
      </c>
      <c r="BA134">
        <v>997826.56200000003</v>
      </c>
      <c r="BB134">
        <v>2811785.75</v>
      </c>
      <c r="BC134">
        <v>6550704.5</v>
      </c>
      <c r="BD134">
        <v>2509693.75</v>
      </c>
      <c r="BE134">
        <v>664580.125</v>
      </c>
      <c r="BF134">
        <v>33443.629000000001</v>
      </c>
      <c r="BG134">
        <v>1025136.188</v>
      </c>
      <c r="BH134">
        <v>1967828</v>
      </c>
      <c r="BI134">
        <v>2675557.75</v>
      </c>
      <c r="BJ134">
        <v>3501403.25</v>
      </c>
      <c r="BK134">
        <v>1480123.625</v>
      </c>
      <c r="BL134">
        <v>62284.082000000002</v>
      </c>
      <c r="BM134">
        <v>1519000.25</v>
      </c>
      <c r="BN134">
        <v>223170.70300000001</v>
      </c>
      <c r="BO134">
        <v>3254901</v>
      </c>
      <c r="BP134">
        <v>1037132.125</v>
      </c>
      <c r="BQ134">
        <v>2664654.75</v>
      </c>
      <c r="BR134">
        <v>3326825</v>
      </c>
      <c r="BS134">
        <v>1397664.25</v>
      </c>
      <c r="BT134">
        <v>1105649.625</v>
      </c>
      <c r="BU134">
        <v>394494</v>
      </c>
      <c r="BV134">
        <v>164837.96900000001</v>
      </c>
      <c r="BW134">
        <v>698147.75</v>
      </c>
      <c r="BX134">
        <v>1254709.25</v>
      </c>
      <c r="BY134">
        <v>2057862.125</v>
      </c>
      <c r="BZ134">
        <v>2178324.5</v>
      </c>
      <c r="CA134">
        <v>3842408.75</v>
      </c>
      <c r="CB134">
        <v>610982.93799999997</v>
      </c>
      <c r="CC134">
        <v>9164821</v>
      </c>
      <c r="CD134">
        <v>153192.71900000001</v>
      </c>
      <c r="CE134">
        <v>2763391.75</v>
      </c>
      <c r="CF134">
        <v>700089.93799999997</v>
      </c>
      <c r="CG134">
        <v>471585.31199999998</v>
      </c>
      <c r="CH134">
        <v>144001.65599999999</v>
      </c>
      <c r="CI134">
        <v>3400633.5</v>
      </c>
      <c r="CJ134">
        <v>9034244</v>
      </c>
      <c r="CK134">
        <v>5992396</v>
      </c>
      <c r="CL134">
        <v>14469866</v>
      </c>
      <c r="CM134">
        <v>531016.06200000003</v>
      </c>
      <c r="CN134">
        <v>291946</v>
      </c>
      <c r="CO134">
        <v>3369248.25</v>
      </c>
      <c r="CP134">
        <v>6327329</v>
      </c>
      <c r="CQ134">
        <v>2054245.375</v>
      </c>
      <c r="CR134">
        <v>9654151</v>
      </c>
      <c r="CS134">
        <v>6260709</v>
      </c>
      <c r="CT134">
        <v>1580821.875</v>
      </c>
      <c r="CU134">
        <v>3646297.5</v>
      </c>
      <c r="CV134">
        <v>5188756</v>
      </c>
      <c r="CW134">
        <v>4847928.5</v>
      </c>
      <c r="CX134">
        <v>6191050</v>
      </c>
      <c r="CY134">
        <v>8076933</v>
      </c>
      <c r="CZ134">
        <v>5844063</v>
      </c>
      <c r="DA134">
        <v>841127.75</v>
      </c>
      <c r="DB134">
        <v>10029404</v>
      </c>
      <c r="DC134">
        <v>2113861.5</v>
      </c>
      <c r="DD134">
        <v>1562368.5</v>
      </c>
      <c r="DE134">
        <v>4444540</v>
      </c>
      <c r="DF134">
        <v>380827.65600000002</v>
      </c>
      <c r="DG134">
        <v>15925322</v>
      </c>
      <c r="DH134">
        <v>1687681.625</v>
      </c>
      <c r="DI134">
        <v>616935.75</v>
      </c>
      <c r="DJ134">
        <v>3428776.5</v>
      </c>
      <c r="DK134">
        <v>129425.55499999999</v>
      </c>
      <c r="DL134">
        <v>2589800.25</v>
      </c>
      <c r="DM134">
        <v>2483954</v>
      </c>
      <c r="DN134">
        <v>2031149.25</v>
      </c>
      <c r="DO134">
        <v>1980828.25</v>
      </c>
      <c r="DP134">
        <v>483123.40600000002</v>
      </c>
      <c r="DQ134">
        <v>8505534</v>
      </c>
      <c r="DR134" s="22">
        <v>1814527.375</v>
      </c>
      <c r="DS134" s="23">
        <v>2963976.25</v>
      </c>
      <c r="DT134" s="23">
        <v>5616598.5</v>
      </c>
      <c r="DU134" s="23">
        <v>12005150</v>
      </c>
      <c r="DV134" s="23">
        <v>3235044.5</v>
      </c>
      <c r="DW134" s="24">
        <v>16981338</v>
      </c>
      <c r="DX134" s="23">
        <v>1204680.875</v>
      </c>
      <c r="DY134" s="11">
        <v>6207360.5</v>
      </c>
      <c r="DZ134" s="25">
        <v>4333701.5</v>
      </c>
      <c r="EA134" s="25">
        <v>17159332</v>
      </c>
      <c r="EB134" s="25">
        <v>29995950</v>
      </c>
      <c r="EC134" s="25">
        <v>7350483</v>
      </c>
      <c r="ED134" s="25">
        <v>4570025</v>
      </c>
      <c r="EE134" s="25">
        <v>6862721.5</v>
      </c>
      <c r="EF134" s="27">
        <v>7106657.5</v>
      </c>
      <c r="EG134" s="12">
        <v>4584130.5</v>
      </c>
      <c r="EH134" s="12">
        <v>1407041</v>
      </c>
      <c r="EI134" s="12">
        <v>6804612</v>
      </c>
      <c r="EJ134" s="12">
        <v>1956915</v>
      </c>
      <c r="EK134" s="12">
        <v>837159.25</v>
      </c>
      <c r="EL134" s="12">
        <v>91566.273000000001</v>
      </c>
      <c r="EM134" s="12">
        <v>318601.40600000002</v>
      </c>
      <c r="EN134" s="12">
        <v>1778336.375</v>
      </c>
      <c r="EO134" s="12">
        <v>3672936.25</v>
      </c>
      <c r="EP134" s="12">
        <v>6436029.5</v>
      </c>
      <c r="EQ134" s="12">
        <v>7305356.5</v>
      </c>
      <c r="ER134" s="12">
        <v>12707977</v>
      </c>
      <c r="ES134" s="12">
        <v>1576601.75</v>
      </c>
      <c r="ET134" s="12">
        <v>18122036</v>
      </c>
      <c r="EU134" s="12">
        <v>512234.78100000002</v>
      </c>
      <c r="EV134" s="12">
        <v>631578.125</v>
      </c>
      <c r="EW134" s="12">
        <v>1880789.5</v>
      </c>
      <c r="EX134" s="12">
        <v>1204598.875</v>
      </c>
      <c r="EY134" s="12">
        <v>4773543</v>
      </c>
      <c r="EZ134" s="12">
        <v>2756419</v>
      </c>
      <c r="FA134" s="12">
        <v>8132691.5</v>
      </c>
      <c r="FB134" s="12">
        <v>14255678</v>
      </c>
      <c r="FC134" s="12">
        <v>1628048.5</v>
      </c>
      <c r="FD134" s="12">
        <v>9405513</v>
      </c>
      <c r="FE134" s="12">
        <v>186160.766</v>
      </c>
      <c r="FF134" s="12">
        <v>3904017.75</v>
      </c>
      <c r="FG134" s="12">
        <v>1019749.375</v>
      </c>
      <c r="FH134" s="12">
        <v>18011592</v>
      </c>
      <c r="FI134" s="12">
        <v>1036700.125</v>
      </c>
      <c r="FJ134" s="12">
        <v>1305759.625</v>
      </c>
      <c r="FK134" s="12">
        <v>1504137.125</v>
      </c>
      <c r="FL134" s="12">
        <v>4755696</v>
      </c>
      <c r="FM134" s="12">
        <v>1308820</v>
      </c>
      <c r="FN134" s="12">
        <v>7827919</v>
      </c>
      <c r="FO134" s="12">
        <v>4627730</v>
      </c>
      <c r="FP134" s="12">
        <v>1184479.875</v>
      </c>
      <c r="FQ134" s="12">
        <v>1340976.625</v>
      </c>
      <c r="FR134" s="12">
        <v>2203907.75</v>
      </c>
      <c r="FS134" s="12">
        <v>1831965.25</v>
      </c>
      <c r="FT134" s="12">
        <v>1895238.375</v>
      </c>
      <c r="FU134" s="12">
        <v>1072562.375</v>
      </c>
      <c r="FV134" s="12">
        <v>6768143</v>
      </c>
      <c r="FW134" s="12">
        <v>3202239.5</v>
      </c>
      <c r="FX134" s="12">
        <v>13570066</v>
      </c>
      <c r="FY134" s="12">
        <v>481371.84399999998</v>
      </c>
      <c r="FZ134" s="12">
        <v>1421102.75</v>
      </c>
      <c r="GA134" s="12">
        <v>7443197</v>
      </c>
      <c r="GB134" s="12">
        <v>332267.125</v>
      </c>
      <c r="GC134" s="12">
        <v>1988525.25</v>
      </c>
      <c r="GD134" s="12">
        <v>2338772.5</v>
      </c>
      <c r="GE134" s="12">
        <v>432654.875</v>
      </c>
      <c r="GF134" s="12">
        <v>1212416</v>
      </c>
      <c r="GG134" s="12">
        <v>415016.43800000002</v>
      </c>
      <c r="GH134" s="12">
        <v>4844499.5</v>
      </c>
      <c r="GI134" s="12">
        <v>5067243.5</v>
      </c>
      <c r="GJ134" s="12">
        <v>2068104</v>
      </c>
      <c r="GK134" s="12">
        <v>2566131.5</v>
      </c>
      <c r="GL134" s="12">
        <v>3411275.5</v>
      </c>
      <c r="GM134" s="12">
        <v>1554181.25</v>
      </c>
      <c r="GN134" s="12">
        <v>2605554</v>
      </c>
      <c r="GO134" s="12">
        <v>1651354.875</v>
      </c>
      <c r="GP134" s="12">
        <v>2143467.5</v>
      </c>
      <c r="GQ134" s="12">
        <v>3598730</v>
      </c>
      <c r="GR134" s="12">
        <v>234288.21900000001</v>
      </c>
      <c r="GS134" s="12">
        <v>324351.59399999998</v>
      </c>
      <c r="GT134" s="12">
        <v>757434.93799999997</v>
      </c>
      <c r="GU134" s="12">
        <v>2272628.25</v>
      </c>
      <c r="GV134" s="12">
        <v>539214.375</v>
      </c>
      <c r="GW134" s="12">
        <v>2475591</v>
      </c>
      <c r="GX134" s="12">
        <v>3405384.75</v>
      </c>
      <c r="GY134" s="12">
        <v>2289195</v>
      </c>
      <c r="GZ134" s="12">
        <v>1461417.625</v>
      </c>
      <c r="HA134" s="12">
        <v>2088783.25</v>
      </c>
      <c r="HB134" s="12">
        <v>5576574.5</v>
      </c>
      <c r="HC134" s="12">
        <v>2691438.5</v>
      </c>
      <c r="HD134" s="12">
        <v>1684376.5</v>
      </c>
      <c r="HE134" s="12">
        <v>548306.75</v>
      </c>
      <c r="HF134" s="12">
        <v>714051</v>
      </c>
      <c r="HG134" s="12">
        <v>1704017.875</v>
      </c>
      <c r="HH134" s="12">
        <v>1161142</v>
      </c>
      <c r="HI134" s="12">
        <v>1104299.5</v>
      </c>
      <c r="HJ134" s="12">
        <v>123422.42200000001</v>
      </c>
      <c r="HK134" s="12">
        <v>4249734.5</v>
      </c>
      <c r="HL134" s="12">
        <v>1217377.125</v>
      </c>
      <c r="HM134" s="12">
        <v>401101.46899999998</v>
      </c>
      <c r="HN134" s="12">
        <v>108234.977</v>
      </c>
      <c r="HO134" s="12">
        <v>680530.625</v>
      </c>
      <c r="HP134" s="12">
        <v>431129.15600000002</v>
      </c>
      <c r="HQ134" s="12">
        <v>860908.93799999997</v>
      </c>
      <c r="HR134" s="12">
        <v>1138841</v>
      </c>
      <c r="HS134" s="12">
        <v>1369043.75</v>
      </c>
      <c r="HT134" s="12">
        <v>1065838</v>
      </c>
      <c r="HU134" s="12">
        <v>288201.21899999998</v>
      </c>
      <c r="HV134" s="12">
        <v>910930.25</v>
      </c>
      <c r="HW134" s="12">
        <v>3031041.5</v>
      </c>
      <c r="HX134" s="12">
        <v>998246.125</v>
      </c>
      <c r="HY134" s="12">
        <v>1150449.75</v>
      </c>
      <c r="HZ134" s="12">
        <v>273006.81199999998</v>
      </c>
      <c r="IA134" s="12">
        <v>3461129.75</v>
      </c>
      <c r="IB134" s="12">
        <v>2005147.875</v>
      </c>
      <c r="IC134" s="12">
        <v>3053758.5</v>
      </c>
      <c r="ID134" s="12">
        <v>645361.5</v>
      </c>
      <c r="IE134" s="12">
        <v>4090247.5</v>
      </c>
      <c r="IF134" s="12">
        <v>3030210.75</v>
      </c>
      <c r="IG134" s="12">
        <v>401422.90600000002</v>
      </c>
      <c r="IH134" s="12">
        <v>4323985</v>
      </c>
      <c r="II134" s="12">
        <v>661737.31200000003</v>
      </c>
      <c r="IJ134" s="12">
        <v>261552.93799999999</v>
      </c>
      <c r="IK134" s="12">
        <v>618142.875</v>
      </c>
      <c r="IL134" s="12">
        <v>639167</v>
      </c>
      <c r="IM134" s="12">
        <v>581931.18799999997</v>
      </c>
      <c r="IN134" s="12">
        <v>179279.56200000001</v>
      </c>
      <c r="IO134" s="12">
        <v>4385.4809999999998</v>
      </c>
      <c r="IP134" s="12">
        <v>257560.46900000001</v>
      </c>
      <c r="IQ134" s="12">
        <v>372137.75</v>
      </c>
      <c r="IR134" s="12">
        <v>599467.75</v>
      </c>
      <c r="IS134" s="12">
        <v>64268.906000000003</v>
      </c>
      <c r="IT134" s="12">
        <v>49558.695</v>
      </c>
      <c r="IU134" s="12">
        <v>28272.403999999999</v>
      </c>
      <c r="IV134" s="14">
        <v>48385.504000000001</v>
      </c>
    </row>
    <row r="135" spans="1:256" x14ac:dyDescent="0.15">
      <c r="A135">
        <v>16002.674000000001</v>
      </c>
      <c r="B135">
        <v>8078.1869999999999</v>
      </c>
      <c r="C135">
        <v>15066.501</v>
      </c>
      <c r="D135">
        <v>1516.9269999999999</v>
      </c>
      <c r="E135">
        <v>66983.483999999997</v>
      </c>
      <c r="F135">
        <v>131926.78099999999</v>
      </c>
      <c r="G135">
        <v>274159.75</v>
      </c>
      <c r="H135">
        <v>22716.303</v>
      </c>
      <c r="I135">
        <v>219947.59400000001</v>
      </c>
      <c r="J135">
        <v>163317.09400000001</v>
      </c>
      <c r="K135">
        <v>719437.25</v>
      </c>
      <c r="L135">
        <v>367512.53100000002</v>
      </c>
      <c r="M135">
        <v>24111.458999999999</v>
      </c>
      <c r="N135">
        <v>1057801.625</v>
      </c>
      <c r="O135">
        <v>887278.06200000003</v>
      </c>
      <c r="P135">
        <v>3156376.75</v>
      </c>
      <c r="Q135">
        <v>1622662.25</v>
      </c>
      <c r="R135">
        <v>2541799.25</v>
      </c>
      <c r="S135">
        <v>1434323</v>
      </c>
      <c r="T135">
        <v>1137749.125</v>
      </c>
      <c r="U135">
        <v>482726.59399999998</v>
      </c>
      <c r="V135">
        <v>2115374.25</v>
      </c>
      <c r="W135">
        <v>149356.70300000001</v>
      </c>
      <c r="X135">
        <v>930972.75</v>
      </c>
      <c r="Y135">
        <v>623940.625</v>
      </c>
      <c r="Z135">
        <v>1113983.5</v>
      </c>
      <c r="AA135">
        <v>121457.32</v>
      </c>
      <c r="AB135">
        <v>28626.789000000001</v>
      </c>
      <c r="AC135">
        <v>2356443.25</v>
      </c>
      <c r="AD135">
        <v>4286952.5</v>
      </c>
      <c r="AE135">
        <v>1533144.625</v>
      </c>
      <c r="AF135">
        <v>328369.81199999998</v>
      </c>
      <c r="AG135">
        <v>721132.31200000003</v>
      </c>
      <c r="AH135">
        <v>1492022.5</v>
      </c>
      <c r="AI135">
        <v>5185306.5</v>
      </c>
      <c r="AJ135">
        <v>2417190.25</v>
      </c>
      <c r="AK135">
        <v>849915.25</v>
      </c>
      <c r="AL135">
        <v>341206.125</v>
      </c>
      <c r="AM135">
        <v>374673.28100000002</v>
      </c>
      <c r="AN135">
        <v>21939.205000000002</v>
      </c>
      <c r="AO135">
        <v>478923.46899999998</v>
      </c>
      <c r="AP135">
        <v>471130.65600000002</v>
      </c>
      <c r="AQ135">
        <v>1793685.75</v>
      </c>
      <c r="AR135">
        <v>3635735</v>
      </c>
      <c r="AS135">
        <v>290317.21899999998</v>
      </c>
      <c r="AT135">
        <v>1515177.125</v>
      </c>
      <c r="AU135">
        <v>474966.43800000002</v>
      </c>
      <c r="AV135">
        <v>3709686</v>
      </c>
      <c r="AW135">
        <v>780724.5</v>
      </c>
      <c r="AX135">
        <v>1810355.25</v>
      </c>
      <c r="AY135">
        <v>702471.18799999997</v>
      </c>
      <c r="AZ135">
        <v>66502.835999999996</v>
      </c>
      <c r="BA135">
        <v>4277640</v>
      </c>
      <c r="BB135">
        <v>2687865.5</v>
      </c>
      <c r="BC135">
        <v>148262.95300000001</v>
      </c>
      <c r="BD135">
        <v>1481063</v>
      </c>
      <c r="BE135">
        <v>1446571.875</v>
      </c>
      <c r="BF135">
        <v>457501.28100000002</v>
      </c>
      <c r="BG135">
        <v>5134850</v>
      </c>
      <c r="BH135">
        <v>1826121</v>
      </c>
      <c r="BI135">
        <v>3486843.25</v>
      </c>
      <c r="BJ135">
        <v>454329.375</v>
      </c>
      <c r="BK135">
        <v>1989153.625</v>
      </c>
      <c r="BL135">
        <v>2920401</v>
      </c>
      <c r="BM135">
        <v>1458205</v>
      </c>
      <c r="BN135">
        <v>8813480</v>
      </c>
      <c r="BO135">
        <v>508739.375</v>
      </c>
      <c r="BP135">
        <v>2260461.25</v>
      </c>
      <c r="BQ135">
        <v>1879412.5</v>
      </c>
      <c r="BR135">
        <v>3474614</v>
      </c>
      <c r="BS135">
        <v>1246559.125</v>
      </c>
      <c r="BT135">
        <v>1798198.125</v>
      </c>
      <c r="BU135">
        <v>2333637.75</v>
      </c>
      <c r="BV135">
        <v>260379.125</v>
      </c>
      <c r="BW135">
        <v>5733534</v>
      </c>
      <c r="BX135">
        <v>1343850.875</v>
      </c>
      <c r="BY135">
        <v>6560514</v>
      </c>
      <c r="BZ135">
        <v>5791209.5</v>
      </c>
      <c r="CA135">
        <v>2557743</v>
      </c>
      <c r="CB135">
        <v>2944509.5</v>
      </c>
      <c r="CC135">
        <v>6848389.5</v>
      </c>
      <c r="CD135">
        <v>4972927</v>
      </c>
      <c r="CE135">
        <v>68448.187999999995</v>
      </c>
      <c r="CF135">
        <v>6051638.5</v>
      </c>
      <c r="CG135">
        <v>19020494</v>
      </c>
      <c r="CH135">
        <v>1050270.25</v>
      </c>
      <c r="CI135">
        <v>4232073</v>
      </c>
      <c r="CJ135">
        <v>17381424</v>
      </c>
      <c r="CK135">
        <v>10786618</v>
      </c>
      <c r="CL135">
        <v>875197.875</v>
      </c>
      <c r="CM135">
        <v>1977477.25</v>
      </c>
      <c r="CN135">
        <v>2052595.5</v>
      </c>
      <c r="CO135">
        <v>4853453</v>
      </c>
      <c r="CP135">
        <v>414693.375</v>
      </c>
      <c r="CQ135">
        <v>1483097.5</v>
      </c>
      <c r="CR135">
        <v>405582.875</v>
      </c>
      <c r="CS135">
        <v>10655924</v>
      </c>
      <c r="CT135">
        <v>1447224.375</v>
      </c>
      <c r="CU135">
        <v>111096.633</v>
      </c>
      <c r="CV135">
        <v>556996.81200000003</v>
      </c>
      <c r="CW135">
        <v>8600257</v>
      </c>
      <c r="CX135">
        <v>1212094.875</v>
      </c>
      <c r="CY135">
        <v>4385427</v>
      </c>
      <c r="CZ135">
        <v>4024795</v>
      </c>
      <c r="DA135">
        <v>5778811.5</v>
      </c>
      <c r="DB135">
        <v>1019422</v>
      </c>
      <c r="DC135">
        <v>251086.46900000001</v>
      </c>
      <c r="DD135">
        <v>708454.31200000003</v>
      </c>
      <c r="DE135">
        <v>703210.125</v>
      </c>
      <c r="DF135">
        <v>72193.983999999997</v>
      </c>
      <c r="DG135">
        <v>255024.17199999999</v>
      </c>
      <c r="DH135">
        <v>1750094.5</v>
      </c>
      <c r="DI135">
        <v>1683240.625</v>
      </c>
      <c r="DJ135">
        <v>766182.5</v>
      </c>
      <c r="DK135">
        <v>3416350.25</v>
      </c>
      <c r="DL135">
        <v>8139510</v>
      </c>
      <c r="DM135">
        <v>4813097</v>
      </c>
      <c r="DN135">
        <v>4902259</v>
      </c>
      <c r="DO135">
        <v>21811724</v>
      </c>
      <c r="DP135">
        <v>15074925</v>
      </c>
      <c r="DQ135">
        <v>6772798</v>
      </c>
      <c r="DR135" s="28">
        <v>723311.875</v>
      </c>
      <c r="DS135" s="23">
        <v>4446298.5</v>
      </c>
      <c r="DT135" s="23">
        <v>549521.06200000003</v>
      </c>
      <c r="DU135" s="23">
        <v>3100092.5</v>
      </c>
      <c r="DV135" s="23">
        <v>11255228</v>
      </c>
      <c r="DW135" s="23">
        <v>20788986</v>
      </c>
      <c r="DX135" s="23">
        <v>4781206</v>
      </c>
      <c r="DY135" s="11">
        <v>3923799</v>
      </c>
      <c r="DZ135" s="25">
        <v>26763380</v>
      </c>
      <c r="EA135" s="25">
        <v>19746642</v>
      </c>
      <c r="EB135" s="25">
        <v>1572738.375</v>
      </c>
      <c r="EC135" s="25">
        <v>6064355.5</v>
      </c>
      <c r="ED135" s="25">
        <v>564188.25</v>
      </c>
      <c r="EE135" s="25">
        <v>18175816</v>
      </c>
      <c r="EF135" s="27">
        <v>16717476</v>
      </c>
      <c r="EG135" s="12">
        <v>117636.17200000001</v>
      </c>
      <c r="EH135" s="12">
        <v>1090686</v>
      </c>
      <c r="EI135" s="12">
        <v>14562609</v>
      </c>
      <c r="EJ135" s="12">
        <v>6249855.5</v>
      </c>
      <c r="EK135" s="12">
        <v>20802902</v>
      </c>
      <c r="EL135" s="12">
        <v>4518609</v>
      </c>
      <c r="EM135" s="12">
        <v>2312581.75</v>
      </c>
      <c r="EN135" s="12">
        <v>1003948.812</v>
      </c>
      <c r="EO135" s="12">
        <v>6920855</v>
      </c>
      <c r="EP135" s="12">
        <v>3309115.5</v>
      </c>
      <c r="EQ135" s="12">
        <v>7885426</v>
      </c>
      <c r="ER135" s="12">
        <v>1737758.25</v>
      </c>
      <c r="ES135" s="12">
        <v>1366570</v>
      </c>
      <c r="ET135" s="12">
        <v>2216147.25</v>
      </c>
      <c r="EU135" s="12">
        <v>1915567.875</v>
      </c>
      <c r="EV135" s="12">
        <v>3063662.5</v>
      </c>
      <c r="EW135" s="12">
        <v>2075383</v>
      </c>
      <c r="EX135" s="12">
        <v>3385099</v>
      </c>
      <c r="EY135" s="12">
        <v>69193.633000000002</v>
      </c>
      <c r="EZ135" s="12">
        <v>427312.40600000002</v>
      </c>
      <c r="FA135" s="12">
        <v>184992.516</v>
      </c>
      <c r="FB135" s="12">
        <v>3324402.25</v>
      </c>
      <c r="FC135" s="12">
        <v>24364.934000000001</v>
      </c>
      <c r="FD135" s="12">
        <v>1941067.625</v>
      </c>
      <c r="FE135" s="12">
        <v>1213268.625</v>
      </c>
      <c r="FF135" s="12">
        <v>1071520</v>
      </c>
      <c r="FG135" s="12">
        <v>5103029</v>
      </c>
      <c r="FH135" s="12">
        <v>3174768.25</v>
      </c>
      <c r="FI135" s="12">
        <v>4417302</v>
      </c>
      <c r="FJ135" s="12">
        <v>3070916.25</v>
      </c>
      <c r="FK135" s="12">
        <v>73162.843999999997</v>
      </c>
      <c r="FL135" s="12">
        <v>2930989</v>
      </c>
      <c r="FM135" s="12">
        <v>1934948.75</v>
      </c>
      <c r="FN135" s="12">
        <v>6416529.5</v>
      </c>
      <c r="FO135" s="12">
        <v>11090378</v>
      </c>
      <c r="FP135" s="12">
        <v>3233467.5</v>
      </c>
      <c r="FQ135" s="12">
        <v>3076510.25</v>
      </c>
      <c r="FR135" s="12">
        <v>5081046</v>
      </c>
      <c r="FS135" s="12">
        <v>8109968.5</v>
      </c>
      <c r="FT135" s="12">
        <v>6669081.5</v>
      </c>
      <c r="FU135" s="12">
        <v>880446.875</v>
      </c>
      <c r="FV135" s="12">
        <v>4432643.5</v>
      </c>
      <c r="FW135" s="12">
        <v>2823469.75</v>
      </c>
      <c r="FX135" s="12">
        <v>1979615.125</v>
      </c>
      <c r="FY135" s="12">
        <v>1347976.5</v>
      </c>
      <c r="FZ135" s="12">
        <v>3640870</v>
      </c>
      <c r="GA135" s="12">
        <v>2725558.75</v>
      </c>
      <c r="GB135" s="12">
        <v>3349810.5</v>
      </c>
      <c r="GC135" s="12">
        <v>14028044</v>
      </c>
      <c r="GD135" s="12">
        <v>3003364.75</v>
      </c>
      <c r="GE135" s="12">
        <v>1270311</v>
      </c>
      <c r="GF135" s="12">
        <v>7470476</v>
      </c>
      <c r="GG135" s="12">
        <v>2796470.25</v>
      </c>
      <c r="GH135" s="12">
        <v>3190108.5</v>
      </c>
      <c r="GI135" s="12">
        <v>1014196.625</v>
      </c>
      <c r="GJ135" s="12">
        <v>921035.06200000003</v>
      </c>
      <c r="GK135" s="12">
        <v>137693.84400000001</v>
      </c>
      <c r="GL135" s="12">
        <v>2146965.75</v>
      </c>
      <c r="GM135" s="12">
        <v>498223.93800000002</v>
      </c>
      <c r="GN135" s="12">
        <v>3128252</v>
      </c>
      <c r="GO135" s="12">
        <v>3421064</v>
      </c>
      <c r="GP135" s="12">
        <v>297540.75</v>
      </c>
      <c r="GQ135" s="12">
        <v>70939.866999999998</v>
      </c>
      <c r="GR135" s="12">
        <v>1304241.25</v>
      </c>
      <c r="GS135" s="12">
        <v>6832132.5</v>
      </c>
      <c r="GT135" s="12">
        <v>3008452.25</v>
      </c>
      <c r="GU135" s="12">
        <v>137013.141</v>
      </c>
      <c r="GV135" s="12">
        <v>2605135.5</v>
      </c>
      <c r="GW135" s="12">
        <v>5470496.5</v>
      </c>
      <c r="GX135" s="12">
        <v>4195838.5</v>
      </c>
      <c r="GY135" s="12">
        <v>3313358.5</v>
      </c>
      <c r="GZ135" s="12">
        <v>1700975.5</v>
      </c>
      <c r="HA135" s="12">
        <v>831855.75</v>
      </c>
      <c r="HB135" s="12">
        <v>1261267.375</v>
      </c>
      <c r="HC135" s="12">
        <v>117137.81200000001</v>
      </c>
      <c r="HD135" s="12">
        <v>1573354.25</v>
      </c>
      <c r="HE135" s="12">
        <v>2255084.75</v>
      </c>
      <c r="HF135" s="12">
        <v>1903012.625</v>
      </c>
      <c r="HG135" s="12">
        <v>959956.68799999997</v>
      </c>
      <c r="HH135" s="12">
        <v>1170817.5</v>
      </c>
      <c r="HI135" s="12">
        <v>5274322.5</v>
      </c>
      <c r="HJ135" s="12">
        <v>1262327.75</v>
      </c>
      <c r="HK135" s="12">
        <v>3102047.5</v>
      </c>
      <c r="HL135" s="12">
        <v>1304582</v>
      </c>
      <c r="HM135" s="12">
        <v>964579</v>
      </c>
      <c r="HN135" s="12">
        <v>130519.531</v>
      </c>
      <c r="HO135" s="12">
        <v>1658461.75</v>
      </c>
      <c r="HP135" s="12">
        <v>508212.78100000002</v>
      </c>
      <c r="HQ135" s="12">
        <v>325972.75</v>
      </c>
      <c r="HR135" s="12">
        <v>2849132.75</v>
      </c>
      <c r="HS135" s="12">
        <v>963084.875</v>
      </c>
      <c r="HT135" s="12">
        <v>110224.641</v>
      </c>
      <c r="HU135" s="12">
        <v>1114179.75</v>
      </c>
      <c r="HV135" s="12">
        <v>2907917.5</v>
      </c>
      <c r="HW135" s="12">
        <v>3011463</v>
      </c>
      <c r="HX135" s="12">
        <v>2839574.25</v>
      </c>
      <c r="HY135" s="12">
        <v>243608.90599999999</v>
      </c>
      <c r="HZ135" s="12">
        <v>489761.68800000002</v>
      </c>
      <c r="IA135" s="12">
        <v>18273.289000000001</v>
      </c>
      <c r="IB135" s="12">
        <v>2499592.5</v>
      </c>
      <c r="IC135" s="12">
        <v>1576979.75</v>
      </c>
      <c r="ID135" s="12">
        <v>2470140</v>
      </c>
      <c r="IE135" s="12">
        <v>2732199.25</v>
      </c>
      <c r="IF135" s="12">
        <v>508553.875</v>
      </c>
      <c r="IG135" s="13">
        <v>1912237.75</v>
      </c>
      <c r="IH135" s="12">
        <v>1665133</v>
      </c>
      <c r="II135" s="12">
        <v>47692.811999999998</v>
      </c>
      <c r="IJ135" s="12">
        <v>315716.25</v>
      </c>
      <c r="IK135" s="12">
        <v>364113.81199999998</v>
      </c>
      <c r="IL135" s="12">
        <v>1598496.25</v>
      </c>
      <c r="IM135" s="12">
        <v>578764.93799999997</v>
      </c>
      <c r="IN135" s="12">
        <v>837500.56200000003</v>
      </c>
      <c r="IO135" s="12">
        <v>6825967</v>
      </c>
      <c r="IP135" s="12">
        <v>304963.5</v>
      </c>
      <c r="IQ135" s="12">
        <v>427557.56199999998</v>
      </c>
      <c r="IR135" s="12">
        <v>801426.93799999997</v>
      </c>
      <c r="IS135" s="12">
        <v>157835.54699999999</v>
      </c>
      <c r="IT135" s="12">
        <v>44487.25</v>
      </c>
      <c r="IU135" s="12">
        <v>17650.830000000002</v>
      </c>
      <c r="IV135" s="14">
        <v>57918.358999999997</v>
      </c>
    </row>
    <row r="136" spans="1:256" ht="14.25" thickBot="1" x14ac:dyDescent="0.2">
      <c r="A136">
        <v>40963.938000000002</v>
      </c>
      <c r="B136">
        <v>39850.641000000003</v>
      </c>
      <c r="C136">
        <v>80959.070000000007</v>
      </c>
      <c r="D136">
        <v>188870.5</v>
      </c>
      <c r="E136">
        <v>121359.281</v>
      </c>
      <c r="F136">
        <v>19927.368999999999</v>
      </c>
      <c r="G136">
        <v>85930.468999999997</v>
      </c>
      <c r="H136">
        <v>490349.18800000002</v>
      </c>
      <c r="I136">
        <v>98337.835999999996</v>
      </c>
      <c r="J136">
        <v>195090.04699999999</v>
      </c>
      <c r="K136">
        <v>846030.625</v>
      </c>
      <c r="L136">
        <v>147136.34400000001</v>
      </c>
      <c r="M136">
        <v>38806.023000000001</v>
      </c>
      <c r="N136">
        <v>1579307</v>
      </c>
      <c r="O136">
        <v>144084.34400000001</v>
      </c>
      <c r="P136">
        <v>884336</v>
      </c>
      <c r="Q136">
        <v>1328567.625</v>
      </c>
      <c r="R136">
        <v>1619688.25</v>
      </c>
      <c r="S136">
        <v>980419.25</v>
      </c>
      <c r="T136">
        <v>427993.875</v>
      </c>
      <c r="U136">
        <v>612510.06200000003</v>
      </c>
      <c r="V136">
        <v>2096317.5</v>
      </c>
      <c r="W136">
        <v>1054303.875</v>
      </c>
      <c r="X136">
        <v>1033131.938</v>
      </c>
      <c r="Y136">
        <v>656435.5</v>
      </c>
      <c r="Z136">
        <v>419446.25</v>
      </c>
      <c r="AA136">
        <v>60659.684000000001</v>
      </c>
      <c r="AB136">
        <v>2713608.75</v>
      </c>
      <c r="AC136">
        <v>1737381.75</v>
      </c>
      <c r="AD136">
        <v>3611408.25</v>
      </c>
      <c r="AE136">
        <v>5106571.5</v>
      </c>
      <c r="AF136">
        <v>3167788.75</v>
      </c>
      <c r="AG136">
        <v>581737</v>
      </c>
      <c r="AH136">
        <v>6019207</v>
      </c>
      <c r="AI136">
        <v>415181.375</v>
      </c>
      <c r="AJ136">
        <v>1313413.625</v>
      </c>
      <c r="AK136">
        <v>459357.5</v>
      </c>
      <c r="AL136">
        <v>886228.5</v>
      </c>
      <c r="AM136">
        <v>424899.78100000002</v>
      </c>
      <c r="AN136">
        <v>1282538.25</v>
      </c>
      <c r="AO136">
        <v>1994802.75</v>
      </c>
      <c r="AP136">
        <v>1285113.5</v>
      </c>
      <c r="AQ136">
        <v>2775954.25</v>
      </c>
      <c r="AR136">
        <v>23345.812000000002</v>
      </c>
      <c r="AS136">
        <v>1155494.25</v>
      </c>
      <c r="AT136">
        <v>991282.875</v>
      </c>
      <c r="AU136">
        <v>2540400.75</v>
      </c>
      <c r="AV136">
        <v>397994.125</v>
      </c>
      <c r="AW136">
        <v>212007.09400000001</v>
      </c>
      <c r="AX136">
        <v>3853636.5</v>
      </c>
      <c r="AY136">
        <v>970464.875</v>
      </c>
      <c r="AZ136">
        <v>40804.336000000003</v>
      </c>
      <c r="BA136">
        <v>1978617.875</v>
      </c>
      <c r="BB136">
        <v>776111.25</v>
      </c>
      <c r="BC136">
        <v>981754.18799999997</v>
      </c>
      <c r="BD136">
        <v>516496.68800000002</v>
      </c>
      <c r="BE136">
        <v>7513735.5</v>
      </c>
      <c r="BF136">
        <v>2895971.25</v>
      </c>
      <c r="BG136">
        <v>528805.31200000003</v>
      </c>
      <c r="BH136">
        <v>5194220.5</v>
      </c>
      <c r="BI136">
        <v>3844307</v>
      </c>
      <c r="BJ136">
        <v>4284588</v>
      </c>
      <c r="BK136">
        <v>1847980.25</v>
      </c>
      <c r="BL136">
        <v>382629.21899999998</v>
      </c>
      <c r="BM136">
        <v>689663.5</v>
      </c>
      <c r="BN136">
        <v>1147265</v>
      </c>
      <c r="BO136">
        <v>1180173</v>
      </c>
      <c r="BP136">
        <v>1481312</v>
      </c>
      <c r="BQ136">
        <v>1128947</v>
      </c>
      <c r="BR136">
        <v>1697181.5</v>
      </c>
      <c r="BS136">
        <v>2064658.875</v>
      </c>
      <c r="BT136">
        <v>847400.25</v>
      </c>
      <c r="BU136">
        <v>401418.18800000002</v>
      </c>
      <c r="BV136">
        <v>1694836.25</v>
      </c>
      <c r="BW136">
        <v>2089815.75</v>
      </c>
      <c r="BX136">
        <v>2761696.5</v>
      </c>
      <c r="BY136">
        <v>663452.75</v>
      </c>
      <c r="BZ136">
        <v>2979693</v>
      </c>
      <c r="CA136">
        <v>4009449.75</v>
      </c>
      <c r="CB136">
        <v>3127073</v>
      </c>
      <c r="CC136">
        <v>187398.84400000001</v>
      </c>
      <c r="CD136">
        <v>3819757.5</v>
      </c>
      <c r="CE136">
        <v>3843235</v>
      </c>
      <c r="CF136">
        <v>3699953.5</v>
      </c>
      <c r="CG136">
        <v>1861530</v>
      </c>
      <c r="CH136">
        <v>579367.5</v>
      </c>
      <c r="CI136">
        <v>3291984</v>
      </c>
      <c r="CJ136">
        <v>2837306</v>
      </c>
      <c r="CK136">
        <v>3188023</v>
      </c>
      <c r="CL136">
        <v>2094975</v>
      </c>
      <c r="CM136">
        <v>11058107</v>
      </c>
      <c r="CN136">
        <v>282791.96899999998</v>
      </c>
      <c r="CO136">
        <v>4408133</v>
      </c>
      <c r="CP136">
        <v>6945265.5</v>
      </c>
      <c r="CQ136">
        <v>18581980</v>
      </c>
      <c r="CR136">
        <v>4845917.5</v>
      </c>
      <c r="CS136">
        <v>2573454.75</v>
      </c>
      <c r="CT136">
        <v>17153996</v>
      </c>
      <c r="CU136">
        <v>2379421.25</v>
      </c>
      <c r="CV136">
        <v>3212782.25</v>
      </c>
      <c r="CW136">
        <v>8591137</v>
      </c>
      <c r="CX136">
        <v>786522.81200000003</v>
      </c>
      <c r="CY136">
        <v>3814318</v>
      </c>
      <c r="CZ136">
        <v>7341717</v>
      </c>
      <c r="DA136">
        <v>5122827</v>
      </c>
      <c r="DB136">
        <v>926641.75</v>
      </c>
      <c r="DC136">
        <v>11859222</v>
      </c>
      <c r="DD136">
        <v>6425449</v>
      </c>
      <c r="DE136">
        <v>6605554</v>
      </c>
      <c r="DF136" s="2">
        <v>1524281.375</v>
      </c>
      <c r="DG136">
        <v>8441995</v>
      </c>
      <c r="DH136">
        <v>2653527.75</v>
      </c>
      <c r="DI136">
        <v>7147013.5</v>
      </c>
      <c r="DJ136" s="2">
        <v>5615649</v>
      </c>
      <c r="DK136">
        <v>8337007</v>
      </c>
      <c r="DL136">
        <v>7160300</v>
      </c>
      <c r="DM136">
        <v>2150036</v>
      </c>
      <c r="DN136" s="2">
        <v>5040142.5</v>
      </c>
      <c r="DO136">
        <v>443185.18800000002</v>
      </c>
      <c r="DP136">
        <v>10045305</v>
      </c>
      <c r="DQ136">
        <v>4311576</v>
      </c>
      <c r="DR136" s="22">
        <v>229461.15599999999</v>
      </c>
      <c r="DS136" s="23">
        <v>3028273.5</v>
      </c>
      <c r="DT136" s="23">
        <v>17796420</v>
      </c>
      <c r="DU136" s="23">
        <v>390000.09399999998</v>
      </c>
      <c r="DV136" s="23">
        <v>8535316</v>
      </c>
      <c r="DW136" s="23">
        <v>10061984</v>
      </c>
      <c r="DX136" s="23">
        <v>4970292.5</v>
      </c>
      <c r="DY136" s="29">
        <v>2343925</v>
      </c>
      <c r="DZ136" s="30">
        <v>9701408</v>
      </c>
      <c r="EA136" s="30">
        <v>17237882</v>
      </c>
      <c r="EB136" s="30">
        <v>13419394</v>
      </c>
      <c r="EC136" s="30">
        <v>4647619.5</v>
      </c>
      <c r="ED136" s="30">
        <v>2592841.5</v>
      </c>
      <c r="EE136" s="30">
        <v>2166596.5</v>
      </c>
      <c r="EF136" s="31">
        <v>803766.31200000003</v>
      </c>
      <c r="EG136" s="32">
        <v>11111893</v>
      </c>
      <c r="EH136" s="32">
        <v>2538600.25</v>
      </c>
      <c r="EI136" s="32">
        <v>11985134</v>
      </c>
      <c r="EJ136" s="32">
        <v>4706895.5</v>
      </c>
      <c r="EK136" s="32">
        <v>4629646</v>
      </c>
      <c r="EL136" s="32">
        <v>835355.56200000003</v>
      </c>
      <c r="EM136" s="32">
        <v>6113366.5</v>
      </c>
      <c r="EN136" s="32">
        <v>5844967.5</v>
      </c>
      <c r="EO136" s="32">
        <v>2084503.5</v>
      </c>
      <c r="EP136" s="32">
        <v>428692.65600000002</v>
      </c>
      <c r="EQ136" s="32">
        <v>974647.18799999997</v>
      </c>
      <c r="ER136" s="32">
        <v>2627535.75</v>
      </c>
      <c r="ES136" s="32">
        <v>3566105.75</v>
      </c>
      <c r="ET136" s="32">
        <v>2919473.25</v>
      </c>
      <c r="EU136" s="32">
        <v>2536601.25</v>
      </c>
      <c r="EV136" s="32">
        <v>3629307.25</v>
      </c>
      <c r="EW136" s="32">
        <v>2885909.75</v>
      </c>
      <c r="EX136" s="32">
        <v>2841130.75</v>
      </c>
      <c r="EY136" s="32">
        <v>90536.57</v>
      </c>
      <c r="EZ136" s="32">
        <v>1178421.75</v>
      </c>
      <c r="FA136" s="32">
        <v>95266.718999999997</v>
      </c>
      <c r="FB136" s="32">
        <v>217651.266</v>
      </c>
      <c r="FC136" s="32">
        <v>4776447</v>
      </c>
      <c r="FD136" s="32">
        <v>2826063.25</v>
      </c>
      <c r="FE136" s="32">
        <v>4159230.25</v>
      </c>
      <c r="FF136" s="32">
        <v>10254664</v>
      </c>
      <c r="FG136" s="32">
        <v>2361032.25</v>
      </c>
      <c r="FH136" s="32">
        <v>878383.125</v>
      </c>
      <c r="FI136" s="32">
        <v>3990499</v>
      </c>
      <c r="FJ136" s="32">
        <v>816576.125</v>
      </c>
      <c r="FK136" s="32">
        <v>2997722.5</v>
      </c>
      <c r="FL136" s="32">
        <v>2709979.5</v>
      </c>
      <c r="FM136" s="32">
        <v>1540257.25</v>
      </c>
      <c r="FN136" s="32">
        <v>4870411.5</v>
      </c>
      <c r="FO136" s="32">
        <v>1046251.812</v>
      </c>
      <c r="FP136" s="32">
        <v>3333131.5</v>
      </c>
      <c r="FQ136" s="32">
        <v>24364088</v>
      </c>
      <c r="FR136" s="32">
        <v>4243601</v>
      </c>
      <c r="FS136" s="32">
        <v>751227.81200000003</v>
      </c>
      <c r="FT136" s="32">
        <v>2150303.25</v>
      </c>
      <c r="FU136" s="32">
        <v>3529061.75</v>
      </c>
      <c r="FV136" s="32">
        <v>2788225.75</v>
      </c>
      <c r="FW136" s="32">
        <v>2028519.625</v>
      </c>
      <c r="FX136" s="32">
        <v>1524422.5</v>
      </c>
      <c r="FY136" s="32">
        <v>4584019</v>
      </c>
      <c r="FZ136" s="32">
        <v>7199773</v>
      </c>
      <c r="GA136" s="32">
        <v>263749.75</v>
      </c>
      <c r="GB136" s="32">
        <v>1521540.125</v>
      </c>
      <c r="GC136" s="32">
        <v>5294368.5</v>
      </c>
      <c r="GD136" s="32">
        <v>2127959</v>
      </c>
      <c r="GE136" s="32">
        <v>323691.875</v>
      </c>
      <c r="GF136" s="32">
        <v>565099.93799999997</v>
      </c>
      <c r="GG136" s="32">
        <v>3074239.5</v>
      </c>
      <c r="GH136" s="32">
        <v>6662740</v>
      </c>
      <c r="GI136" s="32">
        <v>237797.43799999999</v>
      </c>
      <c r="GJ136" s="32">
        <v>753124.5</v>
      </c>
      <c r="GK136" s="32">
        <v>382181.06199999998</v>
      </c>
      <c r="GL136" s="32">
        <v>1341830.25</v>
      </c>
      <c r="GM136" s="32">
        <v>4523991</v>
      </c>
      <c r="GN136" s="32">
        <v>3698859</v>
      </c>
      <c r="GO136" s="32">
        <v>1815815.25</v>
      </c>
      <c r="GP136" s="32">
        <v>1062335.25</v>
      </c>
      <c r="GQ136" s="32">
        <v>2876131.5</v>
      </c>
      <c r="GR136" s="32">
        <v>1442491.375</v>
      </c>
      <c r="GS136" s="32">
        <v>954432.125</v>
      </c>
      <c r="GT136" s="32">
        <v>1725187.25</v>
      </c>
      <c r="GU136" s="32">
        <v>2328782.75</v>
      </c>
      <c r="GV136" s="32">
        <v>541905.81200000003</v>
      </c>
      <c r="GW136" s="32">
        <v>376949.375</v>
      </c>
      <c r="GX136" s="32">
        <v>3560437.5</v>
      </c>
      <c r="GY136" s="32">
        <v>654066.06200000003</v>
      </c>
      <c r="GZ136" s="32">
        <v>1287483.25</v>
      </c>
      <c r="HA136" s="32">
        <v>4122429.75</v>
      </c>
      <c r="HB136" s="32">
        <v>6509625.5</v>
      </c>
      <c r="HC136" s="32">
        <v>5464807</v>
      </c>
      <c r="HD136" s="32">
        <v>254653.07800000001</v>
      </c>
      <c r="HE136" s="32">
        <v>1482370.125</v>
      </c>
      <c r="HF136" s="32">
        <v>176408.875</v>
      </c>
      <c r="HG136" s="32">
        <v>3514809.25</v>
      </c>
      <c r="HH136" s="32">
        <v>3245574</v>
      </c>
      <c r="HI136" s="32">
        <v>2352239</v>
      </c>
      <c r="HJ136" s="32">
        <v>2752076.25</v>
      </c>
      <c r="HK136" s="32">
        <v>1073897.875</v>
      </c>
      <c r="HL136" s="32">
        <v>51816.586000000003</v>
      </c>
      <c r="HM136" s="32">
        <v>4289947.5</v>
      </c>
      <c r="HN136" s="32">
        <v>4379917</v>
      </c>
      <c r="HO136" s="32">
        <v>709243.06200000003</v>
      </c>
      <c r="HP136" s="32">
        <v>1154687.5</v>
      </c>
      <c r="HQ136" s="32">
        <v>208964.92199999999</v>
      </c>
      <c r="HR136" s="32">
        <v>4153544.75</v>
      </c>
      <c r="HS136" s="32">
        <v>731165.125</v>
      </c>
      <c r="HT136" s="32">
        <v>616110.375</v>
      </c>
      <c r="HU136" s="33">
        <v>913407</v>
      </c>
      <c r="HV136" s="32">
        <v>1342188.25</v>
      </c>
      <c r="HW136" s="32">
        <v>1241289</v>
      </c>
      <c r="HX136" s="32">
        <v>269088.34399999998</v>
      </c>
      <c r="HY136" s="32">
        <v>1365833.75</v>
      </c>
      <c r="HZ136" s="32">
        <v>591297.125</v>
      </c>
      <c r="IA136" s="32">
        <v>398753.15600000002</v>
      </c>
      <c r="IB136" s="32">
        <v>473538.25</v>
      </c>
      <c r="IC136" s="33">
        <v>1545959</v>
      </c>
      <c r="ID136" s="32">
        <v>234956.07800000001</v>
      </c>
      <c r="IE136" s="32">
        <v>704727.5</v>
      </c>
      <c r="IF136" s="32">
        <v>891300.93799999997</v>
      </c>
      <c r="IG136" s="32">
        <v>4054312.75</v>
      </c>
      <c r="IH136" s="32">
        <v>106576.516</v>
      </c>
      <c r="II136" s="32">
        <v>1238798.625</v>
      </c>
      <c r="IJ136" s="32">
        <v>313496.28100000002</v>
      </c>
      <c r="IK136" s="32">
        <v>56705.593999999997</v>
      </c>
      <c r="IL136" s="32">
        <v>489843.78100000002</v>
      </c>
      <c r="IM136" s="32">
        <v>1275128.375</v>
      </c>
      <c r="IN136" s="32">
        <v>1055998.875</v>
      </c>
      <c r="IO136" s="32">
        <v>369316.28100000002</v>
      </c>
      <c r="IP136" s="32">
        <v>1232678.25</v>
      </c>
      <c r="IQ136" s="32">
        <v>195750.06200000001</v>
      </c>
      <c r="IR136" s="32">
        <v>550629.75</v>
      </c>
      <c r="IS136" s="32">
        <v>11315.111000000001</v>
      </c>
      <c r="IT136" s="32">
        <v>113046.156</v>
      </c>
      <c r="IU136" s="32">
        <v>29117.91</v>
      </c>
      <c r="IV136" s="34">
        <v>32566.366999999998</v>
      </c>
    </row>
    <row r="137" spans="1:256" ht="14.25" thickTop="1" x14ac:dyDescent="0.15">
      <c r="A137">
        <v>16037.865</v>
      </c>
      <c r="B137">
        <v>18978.697</v>
      </c>
      <c r="C137">
        <v>58152.913999999997</v>
      </c>
      <c r="D137">
        <v>19900.666000000001</v>
      </c>
      <c r="E137">
        <v>120715.891</v>
      </c>
      <c r="F137">
        <v>128161.359</v>
      </c>
      <c r="G137">
        <v>363335.59399999998</v>
      </c>
      <c r="H137">
        <v>361665.15600000002</v>
      </c>
      <c r="I137">
        <v>31489.116999999998</v>
      </c>
      <c r="J137">
        <v>1982261.5</v>
      </c>
      <c r="K137">
        <v>191137.84400000001</v>
      </c>
      <c r="L137">
        <v>668155.125</v>
      </c>
      <c r="M137">
        <v>542473.75</v>
      </c>
      <c r="N137">
        <v>3359339</v>
      </c>
      <c r="O137">
        <v>490982.43800000002</v>
      </c>
      <c r="P137">
        <v>207166.109</v>
      </c>
      <c r="Q137">
        <v>382576.75</v>
      </c>
      <c r="R137">
        <v>699672</v>
      </c>
      <c r="S137">
        <v>1469997.875</v>
      </c>
      <c r="T137">
        <v>775625.43799999997</v>
      </c>
      <c r="U137">
        <v>870005.06200000003</v>
      </c>
      <c r="V137">
        <v>739797</v>
      </c>
      <c r="W137">
        <v>612363.68799999997</v>
      </c>
      <c r="X137">
        <v>744024.125</v>
      </c>
      <c r="Y137">
        <v>1130878.875</v>
      </c>
      <c r="Z137">
        <v>1027786.75</v>
      </c>
      <c r="AA137">
        <v>680252.125</v>
      </c>
      <c r="AB137">
        <v>9785229</v>
      </c>
      <c r="AC137">
        <v>1998209</v>
      </c>
      <c r="AD137">
        <v>3196431.25</v>
      </c>
      <c r="AE137">
        <v>1378192.5</v>
      </c>
      <c r="AF137">
        <v>163340.81200000001</v>
      </c>
      <c r="AG137">
        <v>5989.2820000000002</v>
      </c>
      <c r="AH137">
        <v>3882960.5</v>
      </c>
      <c r="AI137">
        <v>949067.81200000003</v>
      </c>
      <c r="AJ137">
        <v>256654.34400000001</v>
      </c>
      <c r="AK137">
        <v>3403381.5</v>
      </c>
      <c r="AL137">
        <v>1629744</v>
      </c>
      <c r="AM137">
        <v>3632538.75</v>
      </c>
      <c r="AN137">
        <v>1841359.75</v>
      </c>
      <c r="AO137">
        <v>2793583</v>
      </c>
      <c r="AP137">
        <v>400180.93800000002</v>
      </c>
      <c r="AQ137">
        <v>166849.625</v>
      </c>
      <c r="AR137">
        <v>3880318.25</v>
      </c>
      <c r="AS137">
        <v>776398.625</v>
      </c>
      <c r="AT137">
        <v>1374329.375</v>
      </c>
      <c r="AU137">
        <v>1256399.375</v>
      </c>
      <c r="AV137">
        <v>1724587</v>
      </c>
      <c r="AW137">
        <v>1628214.25</v>
      </c>
      <c r="AX137">
        <v>10224.266</v>
      </c>
      <c r="AY137">
        <v>657474.625</v>
      </c>
      <c r="AZ137">
        <v>1443018</v>
      </c>
      <c r="BA137">
        <v>1203521.375</v>
      </c>
      <c r="BB137">
        <v>2689788.5</v>
      </c>
      <c r="BC137">
        <v>4227911.5</v>
      </c>
      <c r="BD137">
        <v>3579471.75</v>
      </c>
      <c r="BE137">
        <v>1108584.125</v>
      </c>
      <c r="BF137">
        <v>3159358.5</v>
      </c>
      <c r="BG137">
        <v>10598253</v>
      </c>
      <c r="BH137">
        <v>1072085</v>
      </c>
      <c r="BI137">
        <v>7045102</v>
      </c>
      <c r="BJ137">
        <v>869701.25</v>
      </c>
      <c r="BK137">
        <v>1034551.688</v>
      </c>
      <c r="BL137">
        <v>508801.59399999998</v>
      </c>
      <c r="BM137">
        <v>1979617.125</v>
      </c>
      <c r="BN137">
        <v>2353.7370000000001</v>
      </c>
      <c r="BO137">
        <v>1459987.25</v>
      </c>
      <c r="BP137">
        <v>8652095</v>
      </c>
      <c r="BQ137">
        <v>1455926.75</v>
      </c>
      <c r="BR137">
        <v>3353504.25</v>
      </c>
      <c r="BS137">
        <v>358524.21899999998</v>
      </c>
      <c r="BT137">
        <v>359247.21899999998</v>
      </c>
      <c r="BU137">
        <v>630640.5</v>
      </c>
      <c r="BV137">
        <v>551584.25</v>
      </c>
      <c r="BW137">
        <v>2080676.5</v>
      </c>
      <c r="BX137">
        <v>1224096</v>
      </c>
      <c r="BY137">
        <v>1144677.625</v>
      </c>
      <c r="BZ137">
        <v>3236429.5</v>
      </c>
      <c r="CA137">
        <v>2324643.75</v>
      </c>
      <c r="CB137">
        <v>282006.90600000002</v>
      </c>
      <c r="CC137">
        <v>2430665.75</v>
      </c>
      <c r="CD137">
        <v>2800370.5</v>
      </c>
      <c r="CE137">
        <v>12289790</v>
      </c>
      <c r="CF137">
        <v>7249277</v>
      </c>
      <c r="CG137">
        <v>1753621</v>
      </c>
      <c r="CH137">
        <v>3303598.5</v>
      </c>
      <c r="CI137">
        <v>4493832</v>
      </c>
      <c r="CJ137">
        <v>3074802.75</v>
      </c>
      <c r="CK137">
        <v>1573175.625</v>
      </c>
      <c r="CL137">
        <v>4997022</v>
      </c>
      <c r="CM137">
        <v>2952200.25</v>
      </c>
      <c r="CN137">
        <v>1023490.125</v>
      </c>
      <c r="CO137">
        <v>10917081</v>
      </c>
      <c r="CP137">
        <v>2479095</v>
      </c>
      <c r="CQ137">
        <v>2067464.25</v>
      </c>
      <c r="CR137">
        <v>2258183</v>
      </c>
      <c r="CS137">
        <v>1456007</v>
      </c>
      <c r="CT137">
        <v>4893946</v>
      </c>
      <c r="CU137">
        <v>718776.5</v>
      </c>
      <c r="CV137">
        <v>2176902</v>
      </c>
      <c r="CW137">
        <v>8602145</v>
      </c>
      <c r="CX137">
        <v>15283454</v>
      </c>
      <c r="CY137">
        <v>5049011</v>
      </c>
      <c r="CZ137">
        <v>2222117</v>
      </c>
      <c r="DA137">
        <v>645828.5</v>
      </c>
      <c r="DB137" s="2">
        <v>2057493.25</v>
      </c>
      <c r="DC137">
        <v>2663346</v>
      </c>
      <c r="DD137">
        <v>6911554</v>
      </c>
      <c r="DE137">
        <v>4347701.5</v>
      </c>
      <c r="DF137">
        <v>1246287.5</v>
      </c>
      <c r="DG137">
        <v>9111182</v>
      </c>
      <c r="DH137">
        <v>10021114</v>
      </c>
      <c r="DI137">
        <v>6092197</v>
      </c>
      <c r="DJ137">
        <v>1179626.375</v>
      </c>
      <c r="DK137">
        <v>8903206</v>
      </c>
      <c r="DL137">
        <v>470444.53100000002</v>
      </c>
      <c r="DM137">
        <v>11169911</v>
      </c>
      <c r="DN137">
        <v>9998339</v>
      </c>
      <c r="DO137" s="2">
        <v>705297.375</v>
      </c>
      <c r="DP137">
        <v>3349387.5</v>
      </c>
      <c r="DQ137">
        <v>4216882</v>
      </c>
      <c r="DR137" s="22">
        <v>4995381</v>
      </c>
      <c r="DS137" s="23">
        <v>3380934.5</v>
      </c>
      <c r="DT137" s="23">
        <v>4395625.5</v>
      </c>
      <c r="DU137" s="23">
        <v>6843557.5</v>
      </c>
      <c r="DV137" s="23">
        <v>6582478</v>
      </c>
      <c r="DW137" s="23">
        <v>6299937</v>
      </c>
      <c r="DX137" s="23">
        <v>318333.93800000002</v>
      </c>
      <c r="DY137" s="3">
        <v>2273899</v>
      </c>
      <c r="DZ137" s="23">
        <v>16659874</v>
      </c>
      <c r="EA137" s="23">
        <v>4266464</v>
      </c>
      <c r="EB137" s="23">
        <v>2495733</v>
      </c>
      <c r="EC137" s="24">
        <v>20202818</v>
      </c>
      <c r="ED137" s="23">
        <v>7071861.5</v>
      </c>
      <c r="EE137" s="23">
        <v>1733366.625</v>
      </c>
      <c r="EF137" s="35">
        <v>1643704.5</v>
      </c>
      <c r="EG137">
        <v>797894.5</v>
      </c>
      <c r="EH137">
        <v>10478429</v>
      </c>
      <c r="EI137">
        <v>1114649</v>
      </c>
      <c r="EJ137">
        <v>12448173</v>
      </c>
      <c r="EK137">
        <v>1146265.875</v>
      </c>
      <c r="EL137">
        <v>32537852</v>
      </c>
      <c r="EM137">
        <v>54870.148000000001</v>
      </c>
      <c r="EN137">
        <v>4524772</v>
      </c>
      <c r="EO137">
        <v>5953880</v>
      </c>
      <c r="EP137">
        <v>2799697.75</v>
      </c>
      <c r="EQ137">
        <v>4478462</v>
      </c>
      <c r="ER137">
        <v>186652.109</v>
      </c>
      <c r="ES137">
        <v>1360598</v>
      </c>
      <c r="ET137">
        <v>7490403</v>
      </c>
      <c r="EU137">
        <v>12500874</v>
      </c>
      <c r="EV137">
        <v>3782780.75</v>
      </c>
      <c r="EW137">
        <v>6197768.5</v>
      </c>
      <c r="EX137">
        <v>639870.5</v>
      </c>
      <c r="EY137">
        <v>9834722</v>
      </c>
      <c r="EZ137">
        <v>7960898.5</v>
      </c>
      <c r="FA137">
        <v>3324899</v>
      </c>
      <c r="FB137">
        <v>2667921.5</v>
      </c>
      <c r="FC137">
        <v>4785831</v>
      </c>
      <c r="FD137">
        <v>3083381.5</v>
      </c>
      <c r="FE137">
        <v>2545242.75</v>
      </c>
      <c r="FF137">
        <v>2581572.25</v>
      </c>
      <c r="FG137">
        <v>4564355.5</v>
      </c>
      <c r="FH137">
        <v>4607707</v>
      </c>
      <c r="FI137">
        <v>3312330.5</v>
      </c>
      <c r="FJ137">
        <v>1812567.625</v>
      </c>
      <c r="FK137">
        <v>1557536</v>
      </c>
      <c r="FL137">
        <v>3489998</v>
      </c>
      <c r="FM137">
        <v>1713903.25</v>
      </c>
      <c r="FN137">
        <v>2733871.25</v>
      </c>
      <c r="FO137">
        <v>5253585</v>
      </c>
      <c r="FP137">
        <v>1794587.875</v>
      </c>
      <c r="FQ137">
        <v>3106559.25</v>
      </c>
      <c r="FR137">
        <v>6627803</v>
      </c>
      <c r="FS137">
        <v>3896850.5</v>
      </c>
      <c r="FT137">
        <v>779633.93799999997</v>
      </c>
      <c r="FU137">
        <v>250911.06200000001</v>
      </c>
      <c r="FV137">
        <v>720783.375</v>
      </c>
      <c r="FW137">
        <v>205610.46900000001</v>
      </c>
      <c r="FX137">
        <v>1712765.875</v>
      </c>
      <c r="FY137">
        <v>5722219</v>
      </c>
      <c r="FZ137">
        <v>1054407.5</v>
      </c>
      <c r="GA137">
        <v>2140954</v>
      </c>
      <c r="GB137">
        <v>1791950.25</v>
      </c>
      <c r="GC137">
        <v>8035176</v>
      </c>
      <c r="GD137">
        <v>2072543.75</v>
      </c>
      <c r="GE137">
        <v>3051157.75</v>
      </c>
      <c r="GF137">
        <v>2213881.25</v>
      </c>
      <c r="GG137">
        <v>2439078</v>
      </c>
      <c r="GH137">
        <v>9388967</v>
      </c>
      <c r="GI137">
        <v>3067687.75</v>
      </c>
      <c r="GJ137">
        <v>47594.171999999999</v>
      </c>
      <c r="GK137">
        <v>361951.93800000002</v>
      </c>
      <c r="GL137">
        <v>256250.82800000001</v>
      </c>
      <c r="GM137">
        <v>768947.625</v>
      </c>
      <c r="GN137">
        <v>144221.484</v>
      </c>
      <c r="GO137">
        <v>466182.625</v>
      </c>
      <c r="GP137">
        <v>2069280.875</v>
      </c>
      <c r="GQ137">
        <v>1331439.5</v>
      </c>
      <c r="GR137">
        <v>5455040</v>
      </c>
      <c r="GS137">
        <v>1377794.25</v>
      </c>
      <c r="GT137">
        <v>784210.68799999997</v>
      </c>
      <c r="GU137">
        <v>2503046</v>
      </c>
      <c r="GV137">
        <v>1646224.625</v>
      </c>
      <c r="GW137">
        <v>902003.31200000003</v>
      </c>
      <c r="GX137">
        <v>2130289.75</v>
      </c>
      <c r="GY137">
        <v>9321133</v>
      </c>
      <c r="GZ137">
        <v>1366871.25</v>
      </c>
      <c r="HA137">
        <v>2500257.5</v>
      </c>
      <c r="HB137">
        <v>147487.59400000001</v>
      </c>
      <c r="HC137">
        <v>512190.78100000002</v>
      </c>
      <c r="HD137">
        <v>3457572.5</v>
      </c>
      <c r="HE137">
        <v>951722.68799999997</v>
      </c>
      <c r="HF137">
        <v>364378.71899999998</v>
      </c>
      <c r="HG137">
        <v>5729339</v>
      </c>
      <c r="HH137">
        <v>1794399.625</v>
      </c>
      <c r="HI137">
        <v>370029.65600000002</v>
      </c>
      <c r="HJ137">
        <v>715059.125</v>
      </c>
      <c r="HK137">
        <v>5603002</v>
      </c>
      <c r="HL137">
        <v>1670264.5</v>
      </c>
      <c r="HM137">
        <v>2904948</v>
      </c>
      <c r="HN137">
        <v>1086300.125</v>
      </c>
      <c r="HO137">
        <v>3056347.75</v>
      </c>
      <c r="HP137">
        <v>4340425.5</v>
      </c>
      <c r="HQ137">
        <v>236102.53099999999</v>
      </c>
      <c r="HR137">
        <v>546208.125</v>
      </c>
      <c r="HS137">
        <v>1464061.5</v>
      </c>
      <c r="HT137">
        <v>1051393.625</v>
      </c>
      <c r="HU137">
        <v>3599548.5</v>
      </c>
      <c r="HV137">
        <v>965177.875</v>
      </c>
      <c r="HW137">
        <v>421260.25</v>
      </c>
      <c r="HX137">
        <v>505326.15600000002</v>
      </c>
      <c r="HY137">
        <v>285102.06199999998</v>
      </c>
      <c r="HZ137">
        <v>2339317</v>
      </c>
      <c r="IA137">
        <v>4307378.5</v>
      </c>
      <c r="IB137">
        <v>144551.78099999999</v>
      </c>
      <c r="IC137">
        <v>1734145.75</v>
      </c>
      <c r="ID137" s="2">
        <v>2201381.75</v>
      </c>
      <c r="IE137">
        <v>2782961.25</v>
      </c>
      <c r="IF137">
        <v>120276.45299999999</v>
      </c>
      <c r="IG137">
        <v>1379619.25</v>
      </c>
      <c r="IH137">
        <v>3422959.75</v>
      </c>
      <c r="II137">
        <v>48238.188000000002</v>
      </c>
      <c r="IJ137">
        <v>771183</v>
      </c>
      <c r="IK137">
        <v>1288249.75</v>
      </c>
      <c r="IL137">
        <v>65846.258000000002</v>
      </c>
      <c r="IM137">
        <v>1133518.875</v>
      </c>
      <c r="IN137">
        <v>2535230.75</v>
      </c>
      <c r="IO137">
        <v>995158.75</v>
      </c>
      <c r="IP137">
        <v>299748.93800000002</v>
      </c>
      <c r="IQ137">
        <v>352390.71899999998</v>
      </c>
      <c r="IR137">
        <v>570208.31200000003</v>
      </c>
      <c r="IS137">
        <v>212721.90599999999</v>
      </c>
      <c r="IT137">
        <v>42324.824000000001</v>
      </c>
      <c r="IU137">
        <v>3098.2310000000002</v>
      </c>
      <c r="IV137">
        <v>17099.353999999999</v>
      </c>
    </row>
    <row r="138" spans="1:256" x14ac:dyDescent="0.15">
      <c r="A138">
        <v>24836.234</v>
      </c>
      <c r="B138">
        <v>43970.788999999997</v>
      </c>
      <c r="C138">
        <v>11913.832</v>
      </c>
      <c r="D138">
        <v>215133.78099999999</v>
      </c>
      <c r="E138">
        <v>56256.938000000002</v>
      </c>
      <c r="F138">
        <v>78512.875</v>
      </c>
      <c r="G138">
        <v>41284.616999999998</v>
      </c>
      <c r="H138">
        <v>66427.983999999997</v>
      </c>
      <c r="I138">
        <v>1324301.75</v>
      </c>
      <c r="J138">
        <v>561535.18799999997</v>
      </c>
      <c r="K138">
        <v>11517.49</v>
      </c>
      <c r="L138">
        <v>197628</v>
      </c>
      <c r="M138">
        <v>1732103.875</v>
      </c>
      <c r="N138">
        <v>713087.93799999997</v>
      </c>
      <c r="O138">
        <v>633309.25</v>
      </c>
      <c r="P138">
        <v>192764.391</v>
      </c>
      <c r="Q138">
        <v>621513.875</v>
      </c>
      <c r="R138">
        <v>1571316</v>
      </c>
      <c r="S138">
        <v>1468217</v>
      </c>
      <c r="T138">
        <v>29144.162</v>
      </c>
      <c r="U138">
        <v>574787</v>
      </c>
      <c r="V138">
        <v>434012.71899999998</v>
      </c>
      <c r="W138">
        <v>595372.43799999997</v>
      </c>
      <c r="X138">
        <v>296285.25</v>
      </c>
      <c r="Y138">
        <v>317158.875</v>
      </c>
      <c r="Z138">
        <v>1470815.625</v>
      </c>
      <c r="AA138">
        <v>1089202.5</v>
      </c>
      <c r="AB138">
        <v>3503677</v>
      </c>
      <c r="AC138">
        <v>618519.5</v>
      </c>
      <c r="AD138">
        <v>402685.25</v>
      </c>
      <c r="AE138">
        <v>302371.56199999998</v>
      </c>
      <c r="AF138">
        <v>1120630.125</v>
      </c>
      <c r="AG138">
        <v>2665469.5</v>
      </c>
      <c r="AH138">
        <v>1502818.75</v>
      </c>
      <c r="AI138">
        <v>621585.625</v>
      </c>
      <c r="AJ138">
        <v>2683825.75</v>
      </c>
      <c r="AK138">
        <v>5249244</v>
      </c>
      <c r="AL138">
        <v>614271</v>
      </c>
      <c r="AM138">
        <v>2367749</v>
      </c>
      <c r="AN138">
        <v>4697551.5</v>
      </c>
      <c r="AO138">
        <v>1207673.5</v>
      </c>
      <c r="AP138">
        <v>5076398.5</v>
      </c>
      <c r="AQ138">
        <v>1235523.25</v>
      </c>
      <c r="AR138">
        <v>913149.625</v>
      </c>
      <c r="AS138">
        <v>354616</v>
      </c>
      <c r="AT138">
        <v>1912842.5</v>
      </c>
      <c r="AU138">
        <v>634339.125</v>
      </c>
      <c r="AV138">
        <v>1337660.75</v>
      </c>
      <c r="AW138">
        <v>2864544.5</v>
      </c>
      <c r="AX138">
        <v>379092.43800000002</v>
      </c>
      <c r="AY138">
        <v>8131353</v>
      </c>
      <c r="AZ138">
        <v>1343545</v>
      </c>
      <c r="BA138">
        <v>5835554</v>
      </c>
      <c r="BB138">
        <v>2411272.25</v>
      </c>
      <c r="BC138">
        <v>3990738.25</v>
      </c>
      <c r="BD138">
        <v>2401420.5</v>
      </c>
      <c r="BE138">
        <v>2017796.875</v>
      </c>
      <c r="BF138">
        <v>561422.5</v>
      </c>
      <c r="BG138">
        <v>5075566.5</v>
      </c>
      <c r="BH138">
        <v>206912.484</v>
      </c>
      <c r="BI138">
        <v>5384679.5</v>
      </c>
      <c r="BJ138">
        <v>32471.592000000001</v>
      </c>
      <c r="BK138">
        <v>3531574.5</v>
      </c>
      <c r="BL138">
        <v>1454440.375</v>
      </c>
      <c r="BM138">
        <v>39065.811999999998</v>
      </c>
      <c r="BN138">
        <v>2741405.75</v>
      </c>
      <c r="BO138">
        <v>1517327.5</v>
      </c>
      <c r="BP138">
        <v>29307.094000000001</v>
      </c>
      <c r="BQ138">
        <v>2524187.25</v>
      </c>
      <c r="BR138">
        <v>756598.18799999997</v>
      </c>
      <c r="BS138">
        <v>3502602</v>
      </c>
      <c r="BT138">
        <v>2754239.5</v>
      </c>
      <c r="BU138">
        <v>106748.984</v>
      </c>
      <c r="BV138">
        <v>919383.25</v>
      </c>
      <c r="BW138">
        <v>2130686.75</v>
      </c>
      <c r="BX138">
        <v>4333954</v>
      </c>
      <c r="BY138">
        <v>3090496.5</v>
      </c>
      <c r="BZ138">
        <v>7215070</v>
      </c>
      <c r="CA138">
        <v>8506885</v>
      </c>
      <c r="CB138">
        <v>2307034.75</v>
      </c>
      <c r="CC138">
        <v>11121031</v>
      </c>
      <c r="CD138">
        <v>5623669.5</v>
      </c>
      <c r="CE138">
        <v>1531978</v>
      </c>
      <c r="CF138">
        <v>48900.262000000002</v>
      </c>
      <c r="CG138">
        <v>192949.625</v>
      </c>
      <c r="CH138">
        <v>2024184.125</v>
      </c>
      <c r="CI138">
        <v>1286414.75</v>
      </c>
      <c r="CJ138">
        <v>9620519</v>
      </c>
      <c r="CK138">
        <v>3689775.5</v>
      </c>
      <c r="CL138">
        <v>1314781.5</v>
      </c>
      <c r="CM138">
        <v>1960567.625</v>
      </c>
      <c r="CN138">
        <v>10756172</v>
      </c>
      <c r="CO138">
        <v>2829605</v>
      </c>
      <c r="CP138">
        <v>1333468.625</v>
      </c>
      <c r="CQ138">
        <v>7333356</v>
      </c>
      <c r="CR138">
        <v>985608.68799999997</v>
      </c>
      <c r="CS138">
        <v>2227106.75</v>
      </c>
      <c r="CT138">
        <v>255109.09400000001</v>
      </c>
      <c r="CU138">
        <v>1795945</v>
      </c>
      <c r="CV138">
        <v>1900145.75</v>
      </c>
      <c r="CW138">
        <v>1869308.5</v>
      </c>
      <c r="CX138">
        <v>567290.31200000003</v>
      </c>
      <c r="CY138">
        <v>1868136.5</v>
      </c>
      <c r="CZ138">
        <v>392775.875</v>
      </c>
      <c r="DA138">
        <v>1133008.75</v>
      </c>
      <c r="DB138">
        <v>9033933</v>
      </c>
      <c r="DC138">
        <v>6171824</v>
      </c>
      <c r="DD138">
        <v>11640997</v>
      </c>
      <c r="DE138">
        <v>7064519</v>
      </c>
      <c r="DF138">
        <v>5890744.5</v>
      </c>
      <c r="DG138">
        <v>1317991</v>
      </c>
      <c r="DH138">
        <v>1425928</v>
      </c>
      <c r="DI138">
        <v>4239648.5</v>
      </c>
      <c r="DJ138">
        <v>1983504.25</v>
      </c>
      <c r="DK138">
        <v>5546590</v>
      </c>
      <c r="DL138">
        <v>2259998.5</v>
      </c>
      <c r="DM138">
        <v>56657.832000000002</v>
      </c>
      <c r="DN138" s="2">
        <v>1128716.25</v>
      </c>
      <c r="DO138">
        <v>5726657</v>
      </c>
      <c r="DP138">
        <v>11807251</v>
      </c>
      <c r="DQ138">
        <v>6047526</v>
      </c>
      <c r="DR138" s="22">
        <v>2932120.25</v>
      </c>
      <c r="DS138" s="23">
        <v>18957414</v>
      </c>
      <c r="DT138" s="23">
        <v>1750375.5</v>
      </c>
      <c r="DU138" s="23">
        <v>4284970.5</v>
      </c>
      <c r="DV138" s="24">
        <v>2580514.5</v>
      </c>
      <c r="DW138" s="23">
        <v>509354.75</v>
      </c>
      <c r="DX138" s="23">
        <v>2516214.5</v>
      </c>
      <c r="DY138" s="3">
        <v>2046090.75</v>
      </c>
      <c r="DZ138" s="23">
        <v>4460020</v>
      </c>
      <c r="EA138" s="23">
        <v>4698853.5</v>
      </c>
      <c r="EB138" s="23">
        <v>3722355</v>
      </c>
      <c r="EC138" s="23">
        <v>5506547.5</v>
      </c>
      <c r="ED138" s="23">
        <v>428217.5</v>
      </c>
      <c r="EE138" s="23">
        <v>1813174.75</v>
      </c>
      <c r="EF138" s="35">
        <v>1946843.125</v>
      </c>
      <c r="EG138">
        <v>1671102.625</v>
      </c>
      <c r="EH138">
        <v>4367426</v>
      </c>
      <c r="EI138">
        <v>4979214</v>
      </c>
      <c r="EJ138">
        <v>7391163</v>
      </c>
      <c r="EK138">
        <v>6976506</v>
      </c>
      <c r="EL138">
        <v>579769.75</v>
      </c>
      <c r="EM138">
        <v>1207152.5</v>
      </c>
      <c r="EN138">
        <v>9062394</v>
      </c>
      <c r="EO138">
        <v>1948204.875</v>
      </c>
      <c r="EP138">
        <v>3648163.25</v>
      </c>
      <c r="EQ138">
        <v>2307016.5</v>
      </c>
      <c r="ER138">
        <v>2218008.5</v>
      </c>
      <c r="ES138">
        <v>688061.875</v>
      </c>
      <c r="ET138">
        <v>802905.25</v>
      </c>
      <c r="EU138">
        <v>251167.82800000001</v>
      </c>
      <c r="EV138">
        <v>2201946.5</v>
      </c>
      <c r="EW138">
        <v>2763224.25</v>
      </c>
      <c r="EX138">
        <v>1374399.25</v>
      </c>
      <c r="EY138">
        <v>1308503.25</v>
      </c>
      <c r="EZ138">
        <v>7127513</v>
      </c>
      <c r="FA138" s="2">
        <v>3204249</v>
      </c>
      <c r="FB138">
        <v>10181382</v>
      </c>
      <c r="FC138">
        <v>4738655.5</v>
      </c>
      <c r="FD138">
        <v>2285575.75</v>
      </c>
      <c r="FE138">
        <v>1893447</v>
      </c>
      <c r="FF138">
        <v>2806276</v>
      </c>
      <c r="FG138">
        <v>4751150</v>
      </c>
      <c r="FH138">
        <v>2859532.75</v>
      </c>
      <c r="FI138">
        <v>1675075.25</v>
      </c>
      <c r="FJ138">
        <v>792320.25</v>
      </c>
      <c r="FK138">
        <v>1934798.25</v>
      </c>
      <c r="FL138">
        <v>579066.375</v>
      </c>
      <c r="FM138">
        <v>5111551</v>
      </c>
      <c r="FN138">
        <v>52018.004000000001</v>
      </c>
      <c r="FO138">
        <v>5904059.5</v>
      </c>
      <c r="FP138">
        <v>2777859.5</v>
      </c>
      <c r="FQ138">
        <v>432956.25</v>
      </c>
      <c r="FR138">
        <v>18959368</v>
      </c>
      <c r="FS138">
        <v>2080066.75</v>
      </c>
      <c r="FT138">
        <v>3630553.5</v>
      </c>
      <c r="FU138">
        <v>3213834</v>
      </c>
      <c r="FV138">
        <v>3827448</v>
      </c>
      <c r="FW138">
        <v>294568.28100000002</v>
      </c>
      <c r="FX138">
        <v>2641172.25</v>
      </c>
      <c r="FY138">
        <v>3472579</v>
      </c>
      <c r="FZ138">
        <v>86824.133000000002</v>
      </c>
      <c r="GA138">
        <v>7894928</v>
      </c>
      <c r="GB138">
        <v>1181647.375</v>
      </c>
      <c r="GC138">
        <v>177488.57800000001</v>
      </c>
      <c r="GD138">
        <v>16892.849999999999</v>
      </c>
      <c r="GE138">
        <v>1497116.5</v>
      </c>
      <c r="GF138">
        <v>3066709.75</v>
      </c>
      <c r="GG138">
        <v>2171115</v>
      </c>
      <c r="GH138">
        <v>6360143.5</v>
      </c>
      <c r="GI138">
        <v>8294160</v>
      </c>
      <c r="GJ138">
        <v>1995949.25</v>
      </c>
      <c r="GK138">
        <v>305719.21899999998</v>
      </c>
      <c r="GL138">
        <v>917025.75</v>
      </c>
      <c r="GM138">
        <v>2153440.75</v>
      </c>
      <c r="GN138">
        <v>1079645.125</v>
      </c>
      <c r="GO138">
        <v>529693.25</v>
      </c>
      <c r="GP138">
        <v>5433109.5</v>
      </c>
      <c r="GQ138">
        <v>2228331.75</v>
      </c>
      <c r="GR138">
        <v>865552.75</v>
      </c>
      <c r="GS138">
        <v>1446618.125</v>
      </c>
      <c r="GT138">
        <v>318319.31199999998</v>
      </c>
      <c r="GU138">
        <v>1879163.25</v>
      </c>
      <c r="GV138">
        <v>3387540.5</v>
      </c>
      <c r="GW138">
        <v>4884301.5</v>
      </c>
      <c r="GX138">
        <v>1513551.25</v>
      </c>
      <c r="GY138">
        <v>3520122.25</v>
      </c>
      <c r="GZ138">
        <v>3689244</v>
      </c>
      <c r="HA138">
        <v>3662375.25</v>
      </c>
      <c r="HB138">
        <v>6502728</v>
      </c>
      <c r="HC138">
        <v>10546336</v>
      </c>
      <c r="HD138">
        <v>1569456.375</v>
      </c>
      <c r="HE138">
        <v>3076698</v>
      </c>
      <c r="HF138">
        <v>2802632</v>
      </c>
      <c r="HG138">
        <v>4144927</v>
      </c>
      <c r="HH138">
        <v>1827001.375</v>
      </c>
      <c r="HI138">
        <v>2525970.25</v>
      </c>
      <c r="HJ138">
        <v>893084.18799999997</v>
      </c>
      <c r="HK138">
        <v>3934147.25</v>
      </c>
      <c r="HL138">
        <v>3339642.75</v>
      </c>
      <c r="HM138">
        <v>2639141.75</v>
      </c>
      <c r="HN138">
        <v>133456.96900000001</v>
      </c>
      <c r="HO138">
        <v>2003617.25</v>
      </c>
      <c r="HP138">
        <v>3383791</v>
      </c>
      <c r="HQ138">
        <v>188685.96900000001</v>
      </c>
      <c r="HR138">
        <v>2435952.5</v>
      </c>
      <c r="HS138">
        <v>1542943.625</v>
      </c>
      <c r="HT138">
        <v>1039996.062</v>
      </c>
      <c r="HU138">
        <v>2054289.5</v>
      </c>
      <c r="HV138">
        <v>468998.28100000002</v>
      </c>
      <c r="HW138">
        <v>820349.125</v>
      </c>
      <c r="HX138">
        <v>648991.31200000003</v>
      </c>
      <c r="HY138">
        <v>1598160.25</v>
      </c>
      <c r="HZ138">
        <v>12940415</v>
      </c>
      <c r="IA138">
        <v>1451621</v>
      </c>
      <c r="IB138">
        <v>1103942.875</v>
      </c>
      <c r="IC138">
        <v>1245816.125</v>
      </c>
      <c r="ID138">
        <v>473512.46899999998</v>
      </c>
      <c r="IE138">
        <v>1918968.125</v>
      </c>
      <c r="IF138">
        <v>1447678</v>
      </c>
      <c r="IG138">
        <v>1369515.5</v>
      </c>
      <c r="IH138">
        <v>3050596.5</v>
      </c>
      <c r="II138">
        <v>160943.766</v>
      </c>
      <c r="IJ138">
        <v>2909557.75</v>
      </c>
      <c r="IK138" s="2">
        <v>118582.531</v>
      </c>
      <c r="IL138">
        <v>3100364.75</v>
      </c>
      <c r="IM138">
        <v>2223035.75</v>
      </c>
      <c r="IN138" s="2">
        <v>3402572</v>
      </c>
      <c r="IO138">
        <v>630235.625</v>
      </c>
      <c r="IP138">
        <v>332104.875</v>
      </c>
      <c r="IQ138">
        <v>168157.28099999999</v>
      </c>
      <c r="IR138">
        <v>670706.31200000003</v>
      </c>
      <c r="IS138">
        <v>401226.125</v>
      </c>
      <c r="IT138">
        <v>51133.887000000002</v>
      </c>
      <c r="IU138">
        <v>36377.413999999997</v>
      </c>
      <c r="IV138">
        <v>3175.7809999999999</v>
      </c>
    </row>
    <row r="139" spans="1:256" x14ac:dyDescent="0.15">
      <c r="A139">
        <v>46207.023000000001</v>
      </c>
      <c r="B139">
        <v>58227.652000000002</v>
      </c>
      <c r="C139">
        <v>72470.093999999997</v>
      </c>
      <c r="D139">
        <v>169595.84400000001</v>
      </c>
      <c r="E139">
        <v>95185.391000000003</v>
      </c>
      <c r="F139">
        <v>434004</v>
      </c>
      <c r="G139">
        <v>1470450.875</v>
      </c>
      <c r="H139">
        <v>134839.359</v>
      </c>
      <c r="I139">
        <v>102604.68799999999</v>
      </c>
      <c r="J139">
        <v>165366.609</v>
      </c>
      <c r="K139">
        <v>803522.68799999997</v>
      </c>
      <c r="L139">
        <v>981613.93799999997</v>
      </c>
      <c r="M139">
        <v>1033552.875</v>
      </c>
      <c r="N139">
        <v>181696.391</v>
      </c>
      <c r="O139">
        <v>412515.18800000002</v>
      </c>
      <c r="P139">
        <v>78327.241999999998</v>
      </c>
      <c r="Q139">
        <v>2375698.75</v>
      </c>
      <c r="R139">
        <v>4195952</v>
      </c>
      <c r="S139">
        <v>2271372.75</v>
      </c>
      <c r="T139">
        <v>520368</v>
      </c>
      <c r="U139">
        <v>313095.53100000002</v>
      </c>
      <c r="V139">
        <v>2943060.5</v>
      </c>
      <c r="W139">
        <v>632977.31200000003</v>
      </c>
      <c r="X139">
        <v>2515337.75</v>
      </c>
      <c r="Y139">
        <v>1278345.5</v>
      </c>
      <c r="Z139">
        <v>5327866</v>
      </c>
      <c r="AA139">
        <v>54175.733999999997</v>
      </c>
      <c r="AB139">
        <v>1335594.75</v>
      </c>
      <c r="AC139">
        <v>442456.625</v>
      </c>
      <c r="AD139">
        <v>936516.18799999997</v>
      </c>
      <c r="AE139">
        <v>1704043.75</v>
      </c>
      <c r="AF139">
        <v>6014479</v>
      </c>
      <c r="AG139">
        <v>51093.241999999998</v>
      </c>
      <c r="AH139">
        <v>924548.18799999997</v>
      </c>
      <c r="AI139">
        <v>34610.269999999997</v>
      </c>
      <c r="AJ139">
        <v>8311642.5</v>
      </c>
      <c r="AK139">
        <v>3324846</v>
      </c>
      <c r="AL139">
        <v>5472552</v>
      </c>
      <c r="AM139">
        <v>1072653.25</v>
      </c>
      <c r="AN139">
        <v>968251.31200000003</v>
      </c>
      <c r="AO139">
        <v>789923.68799999997</v>
      </c>
      <c r="AP139">
        <v>1011418.25</v>
      </c>
      <c r="AQ139">
        <v>1206942</v>
      </c>
      <c r="AR139">
        <v>169162.375</v>
      </c>
      <c r="AS139">
        <v>1375441.75</v>
      </c>
      <c r="AT139">
        <v>2494295</v>
      </c>
      <c r="AU139">
        <v>1191652.75</v>
      </c>
      <c r="AV139">
        <v>1099179</v>
      </c>
      <c r="AW139">
        <v>1319834.375</v>
      </c>
      <c r="AX139">
        <v>1547407.625</v>
      </c>
      <c r="AY139">
        <v>33452.887000000002</v>
      </c>
      <c r="AZ139">
        <v>3339230.25</v>
      </c>
      <c r="BA139">
        <v>1138078.25</v>
      </c>
      <c r="BB139">
        <v>5596193</v>
      </c>
      <c r="BC139">
        <v>306274.71899999998</v>
      </c>
      <c r="BD139">
        <v>524337.25</v>
      </c>
      <c r="BE139">
        <v>688123.75</v>
      </c>
      <c r="BF139">
        <v>3732094.25</v>
      </c>
      <c r="BG139">
        <v>2797772</v>
      </c>
      <c r="BH139">
        <v>1657804.25</v>
      </c>
      <c r="BI139">
        <v>2555726.75</v>
      </c>
      <c r="BJ139">
        <v>1985416.25</v>
      </c>
      <c r="BK139">
        <v>5534248</v>
      </c>
      <c r="BL139">
        <v>1631437.5</v>
      </c>
      <c r="BM139">
        <v>2180909.75</v>
      </c>
      <c r="BN139">
        <v>2327206.25</v>
      </c>
      <c r="BO139">
        <v>58912.34</v>
      </c>
      <c r="BP139">
        <v>829121.375</v>
      </c>
      <c r="BQ139">
        <v>382665.46899999998</v>
      </c>
      <c r="BR139">
        <v>41343.531000000003</v>
      </c>
      <c r="BS139">
        <v>2609691.5</v>
      </c>
      <c r="BT139">
        <v>748465.875</v>
      </c>
      <c r="BU139">
        <v>3962005.5</v>
      </c>
      <c r="BV139">
        <v>3278417</v>
      </c>
      <c r="BW139">
        <v>940632.625</v>
      </c>
      <c r="BX139">
        <v>463725.28100000002</v>
      </c>
      <c r="BY139">
        <v>1456655.75</v>
      </c>
      <c r="BZ139">
        <v>8427279</v>
      </c>
      <c r="CA139">
        <v>1996037.625</v>
      </c>
      <c r="CB139">
        <v>571154.125</v>
      </c>
      <c r="CC139">
        <v>2439604</v>
      </c>
      <c r="CD139">
        <v>5408899</v>
      </c>
      <c r="CE139">
        <v>486665</v>
      </c>
      <c r="CF139">
        <v>535730.25</v>
      </c>
      <c r="CG139">
        <v>159520.141</v>
      </c>
      <c r="CH139">
        <v>2061792.75</v>
      </c>
      <c r="CI139">
        <v>11783896</v>
      </c>
      <c r="CJ139">
        <v>563641.81200000003</v>
      </c>
      <c r="CK139">
        <v>6880.8620000000001</v>
      </c>
      <c r="CL139">
        <v>12839046</v>
      </c>
      <c r="CM139">
        <v>10192886</v>
      </c>
      <c r="CN139">
        <v>1924602.125</v>
      </c>
      <c r="CO139">
        <v>1771933.5</v>
      </c>
      <c r="CP139">
        <v>3225564</v>
      </c>
      <c r="CQ139">
        <v>5413559.5</v>
      </c>
      <c r="CR139">
        <v>783868.625</v>
      </c>
      <c r="CS139">
        <v>2661273.25</v>
      </c>
      <c r="CT139">
        <v>3232895.5</v>
      </c>
      <c r="CU139">
        <v>13520226</v>
      </c>
      <c r="CV139">
        <v>11298190</v>
      </c>
      <c r="CW139">
        <v>3886448</v>
      </c>
      <c r="CX139">
        <v>3646351.25</v>
      </c>
      <c r="CY139">
        <v>6770571</v>
      </c>
      <c r="CZ139">
        <v>6341523</v>
      </c>
      <c r="DA139">
        <v>5302423.5</v>
      </c>
      <c r="DB139">
        <v>516298.06199999998</v>
      </c>
      <c r="DC139">
        <v>12660808</v>
      </c>
      <c r="DD139">
        <v>1038355.562</v>
      </c>
      <c r="DE139">
        <v>16937704</v>
      </c>
      <c r="DF139">
        <v>57069.366999999998</v>
      </c>
      <c r="DG139">
        <v>944806.81200000003</v>
      </c>
      <c r="DH139">
        <v>619007.625</v>
      </c>
      <c r="DI139">
        <v>6509348.5</v>
      </c>
      <c r="DJ139">
        <v>3942261.25</v>
      </c>
      <c r="DK139">
        <v>218494.609</v>
      </c>
      <c r="DL139">
        <v>6869294.5</v>
      </c>
      <c r="DM139">
        <v>6020928</v>
      </c>
      <c r="DN139">
        <v>134345.42199999999</v>
      </c>
      <c r="DO139">
        <v>2408438.25</v>
      </c>
      <c r="DP139">
        <v>3324287.25</v>
      </c>
      <c r="DQ139">
        <v>1575023.125</v>
      </c>
      <c r="DR139" s="22">
        <v>2368118.5</v>
      </c>
      <c r="DS139" s="23">
        <v>16693937</v>
      </c>
      <c r="DT139" s="23">
        <v>5482410.5</v>
      </c>
      <c r="DU139" s="23">
        <v>5202607</v>
      </c>
      <c r="DV139" s="24">
        <v>915888</v>
      </c>
      <c r="DW139" s="23">
        <v>5045944</v>
      </c>
      <c r="DX139" s="23">
        <v>13116065</v>
      </c>
      <c r="DY139" s="3">
        <v>4064390.75</v>
      </c>
      <c r="DZ139" s="23">
        <v>5549964</v>
      </c>
      <c r="EA139" s="23">
        <v>2169584.75</v>
      </c>
      <c r="EB139" s="23">
        <v>4625835.5</v>
      </c>
      <c r="EC139" s="23">
        <v>24146438</v>
      </c>
      <c r="ED139" s="23">
        <v>7517529</v>
      </c>
      <c r="EE139" s="23">
        <v>1398214.125</v>
      </c>
      <c r="EF139" s="35">
        <v>3908297.25</v>
      </c>
      <c r="EG139">
        <v>1949708</v>
      </c>
      <c r="EH139">
        <v>1144041.125</v>
      </c>
      <c r="EI139">
        <v>6145104.5</v>
      </c>
      <c r="EJ139">
        <v>8215065</v>
      </c>
      <c r="EK139">
        <v>320156.90600000002</v>
      </c>
      <c r="EL139">
        <v>3226615.75</v>
      </c>
      <c r="EM139">
        <v>4048573</v>
      </c>
      <c r="EN139">
        <v>4082006.5</v>
      </c>
      <c r="EO139">
        <v>4541652</v>
      </c>
      <c r="EP139">
        <v>10853654</v>
      </c>
      <c r="EQ139">
        <v>8449973</v>
      </c>
      <c r="ER139">
        <v>650567.25</v>
      </c>
      <c r="ES139">
        <v>2583617.5</v>
      </c>
      <c r="ET139">
        <v>5119891.5</v>
      </c>
      <c r="EU139">
        <v>449545.59399999998</v>
      </c>
      <c r="EV139">
        <v>979861.06200000003</v>
      </c>
      <c r="EW139">
        <v>624974.81200000003</v>
      </c>
      <c r="EX139">
        <v>4827467.5</v>
      </c>
      <c r="EY139">
        <v>428412.81199999998</v>
      </c>
      <c r="EZ139">
        <v>2822625.5</v>
      </c>
      <c r="FA139">
        <v>1242999</v>
      </c>
      <c r="FB139">
        <v>10420979</v>
      </c>
      <c r="FC139">
        <v>1109978.375</v>
      </c>
      <c r="FD139">
        <v>1396766.625</v>
      </c>
      <c r="FE139">
        <v>2313179.5</v>
      </c>
      <c r="FF139">
        <v>1522600.5</v>
      </c>
      <c r="FG139">
        <v>5145793.5</v>
      </c>
      <c r="FH139">
        <v>3172102.75</v>
      </c>
      <c r="FI139">
        <v>3267601.75</v>
      </c>
      <c r="FJ139">
        <v>4812776.5</v>
      </c>
      <c r="FK139">
        <v>3224588.75</v>
      </c>
      <c r="FL139">
        <v>762581.18799999997</v>
      </c>
      <c r="FM139">
        <v>12102059</v>
      </c>
      <c r="FN139">
        <v>1896632.5</v>
      </c>
      <c r="FO139">
        <v>7215488</v>
      </c>
      <c r="FP139">
        <v>9061747</v>
      </c>
      <c r="FQ139">
        <v>1767803.75</v>
      </c>
      <c r="FR139">
        <v>2672681</v>
      </c>
      <c r="FS139">
        <v>2544059.5</v>
      </c>
      <c r="FT139">
        <v>2059192.25</v>
      </c>
      <c r="FU139">
        <v>2533363.5</v>
      </c>
      <c r="FV139">
        <v>1179453.5</v>
      </c>
      <c r="FW139">
        <v>4087794.5</v>
      </c>
      <c r="FX139">
        <v>1211899.75</v>
      </c>
      <c r="FY139">
        <v>1307149.625</v>
      </c>
      <c r="FZ139">
        <v>2572224.5</v>
      </c>
      <c r="GA139">
        <v>1921436.125</v>
      </c>
      <c r="GB139">
        <v>837584.18799999997</v>
      </c>
      <c r="GC139">
        <v>1853674.25</v>
      </c>
      <c r="GD139">
        <v>853831.125</v>
      </c>
      <c r="GE139">
        <v>14150340</v>
      </c>
      <c r="GF139">
        <v>1968304.875</v>
      </c>
      <c r="GG139">
        <v>1893153.625</v>
      </c>
      <c r="GH139">
        <v>5630127.5</v>
      </c>
      <c r="GI139">
        <v>2941530.5</v>
      </c>
      <c r="GJ139">
        <v>1153484.125</v>
      </c>
      <c r="GK139">
        <v>3544694.5</v>
      </c>
      <c r="GL139">
        <v>1191465.875</v>
      </c>
      <c r="GM139">
        <v>8126227</v>
      </c>
      <c r="GN139">
        <v>911483.06200000003</v>
      </c>
      <c r="GO139">
        <v>1569155.5</v>
      </c>
      <c r="GP139">
        <v>3165470.25</v>
      </c>
      <c r="GQ139">
        <v>187036.18799999999</v>
      </c>
      <c r="GR139">
        <v>701866.43799999997</v>
      </c>
      <c r="GS139">
        <v>1514243</v>
      </c>
      <c r="GT139">
        <v>194820.96900000001</v>
      </c>
      <c r="GU139">
        <v>164685.75</v>
      </c>
      <c r="GV139">
        <v>193274.67199999999</v>
      </c>
      <c r="GW139">
        <v>62480.538999999997</v>
      </c>
      <c r="GX139">
        <v>8371816.5</v>
      </c>
      <c r="GY139">
        <v>2161973</v>
      </c>
      <c r="GZ139">
        <v>4950782</v>
      </c>
      <c r="HA139">
        <v>150268.28099999999</v>
      </c>
      <c r="HB139">
        <v>2835827</v>
      </c>
      <c r="HC139">
        <v>39524.601999999999</v>
      </c>
      <c r="HD139">
        <v>4532915.5</v>
      </c>
      <c r="HE139">
        <v>522245.875</v>
      </c>
      <c r="HF139">
        <v>475160.59399999998</v>
      </c>
      <c r="HG139">
        <v>841157.56200000003</v>
      </c>
      <c r="HH139">
        <v>4509461</v>
      </c>
      <c r="HI139">
        <v>4635202.5</v>
      </c>
      <c r="HJ139">
        <v>114551.75</v>
      </c>
      <c r="HK139">
        <v>1156431.375</v>
      </c>
      <c r="HL139">
        <v>759469.18799999997</v>
      </c>
      <c r="HM139">
        <v>2156841.5</v>
      </c>
      <c r="HN139">
        <v>661901.56200000003</v>
      </c>
      <c r="HO139">
        <v>1316066.25</v>
      </c>
      <c r="HP139">
        <v>241752.21900000001</v>
      </c>
      <c r="HQ139">
        <v>391984.15600000002</v>
      </c>
      <c r="HR139">
        <v>79054.085999999996</v>
      </c>
      <c r="HS139">
        <v>852763.125</v>
      </c>
      <c r="HT139">
        <v>3576139.75</v>
      </c>
      <c r="HU139">
        <v>51401.391000000003</v>
      </c>
      <c r="HV139">
        <v>1328738.375</v>
      </c>
      <c r="HW139">
        <v>833358.375</v>
      </c>
      <c r="HX139">
        <v>884477.5</v>
      </c>
      <c r="HY139">
        <v>154227.766</v>
      </c>
      <c r="HZ139">
        <v>245631.03099999999</v>
      </c>
      <c r="IA139">
        <v>272206.75</v>
      </c>
      <c r="IB139">
        <v>2859399.75</v>
      </c>
      <c r="IC139">
        <v>1179774.625</v>
      </c>
      <c r="ID139">
        <v>1757081.5</v>
      </c>
      <c r="IE139">
        <v>5890.9260000000004</v>
      </c>
      <c r="IF139">
        <v>110761.109</v>
      </c>
      <c r="IG139">
        <v>394780.34399999998</v>
      </c>
      <c r="IH139">
        <v>1272698.875</v>
      </c>
      <c r="II139">
        <v>930308.625</v>
      </c>
      <c r="IJ139">
        <v>1231596</v>
      </c>
      <c r="IK139">
        <v>163727.70300000001</v>
      </c>
      <c r="IL139">
        <v>566111.68799999997</v>
      </c>
      <c r="IM139">
        <v>1437589</v>
      </c>
      <c r="IN139">
        <v>785092.06200000003</v>
      </c>
      <c r="IO139">
        <v>1003737</v>
      </c>
      <c r="IP139">
        <v>43578.203000000001</v>
      </c>
      <c r="IQ139">
        <v>401501</v>
      </c>
      <c r="IR139">
        <v>143216.75</v>
      </c>
      <c r="IS139">
        <v>245280.266</v>
      </c>
      <c r="IT139">
        <v>5784.1629999999996</v>
      </c>
      <c r="IU139">
        <v>119865.69500000001</v>
      </c>
      <c r="IV139">
        <v>41158.93</v>
      </c>
    </row>
    <row r="140" spans="1:256" x14ac:dyDescent="0.15">
      <c r="A140">
        <v>123082.5</v>
      </c>
      <c r="B140">
        <v>25635.690999999999</v>
      </c>
      <c r="C140">
        <v>155862.71900000001</v>
      </c>
      <c r="D140">
        <v>51955.059000000001</v>
      </c>
      <c r="E140">
        <v>69094.960999999996</v>
      </c>
      <c r="F140">
        <v>20771.467000000001</v>
      </c>
      <c r="G140">
        <v>255565.07800000001</v>
      </c>
      <c r="H140">
        <v>585382.43799999997</v>
      </c>
      <c r="I140">
        <v>214528.56200000001</v>
      </c>
      <c r="J140">
        <v>1592620.125</v>
      </c>
      <c r="K140">
        <v>59492.620999999999</v>
      </c>
      <c r="L140">
        <v>376790.65600000002</v>
      </c>
      <c r="M140">
        <v>304202.03100000002</v>
      </c>
      <c r="N140">
        <v>1667503.25</v>
      </c>
      <c r="O140">
        <v>1321133.125</v>
      </c>
      <c r="P140">
        <v>226937.81200000001</v>
      </c>
      <c r="Q140">
        <v>614630.81200000003</v>
      </c>
      <c r="R140">
        <v>893739.125</v>
      </c>
      <c r="S140">
        <v>859269.375</v>
      </c>
      <c r="T140">
        <v>444987</v>
      </c>
      <c r="U140">
        <v>315884.375</v>
      </c>
      <c r="V140">
        <v>1028561.062</v>
      </c>
      <c r="W140">
        <v>522295.56199999998</v>
      </c>
      <c r="X140">
        <v>392609.09399999998</v>
      </c>
      <c r="Y140">
        <v>278368.40600000002</v>
      </c>
      <c r="Z140">
        <v>453741.06199999998</v>
      </c>
      <c r="AA140">
        <v>244327.43799999999</v>
      </c>
      <c r="AB140">
        <v>5952972</v>
      </c>
      <c r="AC140">
        <v>666855.75</v>
      </c>
      <c r="AD140">
        <v>189679.45300000001</v>
      </c>
      <c r="AE140">
        <v>758976.93799999997</v>
      </c>
      <c r="AF140">
        <v>870560.625</v>
      </c>
      <c r="AG140">
        <v>4626738.5</v>
      </c>
      <c r="AH140">
        <v>3501331.25</v>
      </c>
      <c r="AI140">
        <v>1307488.875</v>
      </c>
      <c r="AJ140">
        <v>1700237.75</v>
      </c>
      <c r="AK140">
        <v>3671578.5</v>
      </c>
      <c r="AL140">
        <v>2311842.75</v>
      </c>
      <c r="AM140">
        <v>663473.125</v>
      </c>
      <c r="AN140">
        <v>2151280.75</v>
      </c>
      <c r="AO140">
        <v>3101582</v>
      </c>
      <c r="AP140">
        <v>4522003</v>
      </c>
      <c r="AQ140">
        <v>3975836</v>
      </c>
      <c r="AR140">
        <v>10152857</v>
      </c>
      <c r="AS140">
        <v>4010363.25</v>
      </c>
      <c r="AT140">
        <v>1482471.5</v>
      </c>
      <c r="AU140">
        <v>212453.20300000001</v>
      </c>
      <c r="AV140">
        <v>2296619.5</v>
      </c>
      <c r="AW140">
        <v>891514.68799999997</v>
      </c>
      <c r="AX140">
        <v>1345226.25</v>
      </c>
      <c r="AY140">
        <v>88164.202999999994</v>
      </c>
      <c r="AZ140">
        <v>1319721.125</v>
      </c>
      <c r="BA140">
        <v>2326398</v>
      </c>
      <c r="BB140">
        <v>2116054.75</v>
      </c>
      <c r="BC140">
        <v>1429425.5</v>
      </c>
      <c r="BD140">
        <v>9167048</v>
      </c>
      <c r="BE140">
        <v>2413369.5</v>
      </c>
      <c r="BF140">
        <v>412451.56199999998</v>
      </c>
      <c r="BG140">
        <v>2095373.125</v>
      </c>
      <c r="BH140">
        <v>326965.875</v>
      </c>
      <c r="BI140">
        <v>1259256.875</v>
      </c>
      <c r="BJ140">
        <v>4402761</v>
      </c>
      <c r="BK140">
        <v>4196063.5</v>
      </c>
      <c r="BL140">
        <v>5775153.5</v>
      </c>
      <c r="BM140">
        <v>1084518.25</v>
      </c>
      <c r="BN140">
        <v>1208399.5</v>
      </c>
      <c r="BO140">
        <v>1557943.25</v>
      </c>
      <c r="BP140">
        <v>608069.875</v>
      </c>
      <c r="BQ140">
        <v>4959333</v>
      </c>
      <c r="BR140">
        <v>5821082.5</v>
      </c>
      <c r="BS140">
        <v>957580.81200000003</v>
      </c>
      <c r="BT140">
        <v>3592786.25</v>
      </c>
      <c r="BU140">
        <v>1515009.625</v>
      </c>
      <c r="BV140">
        <v>83844.047000000006</v>
      </c>
      <c r="BW140">
        <v>1146026.875</v>
      </c>
      <c r="BX140">
        <v>1149441.75</v>
      </c>
      <c r="BY140">
        <v>232726.09400000001</v>
      </c>
      <c r="BZ140">
        <v>575500.25</v>
      </c>
      <c r="CA140">
        <v>3878432.5</v>
      </c>
      <c r="CB140">
        <v>1292018.875</v>
      </c>
      <c r="CC140">
        <v>2939608.5</v>
      </c>
      <c r="CD140">
        <v>2973598.75</v>
      </c>
      <c r="CE140">
        <v>4368999.5</v>
      </c>
      <c r="CF140">
        <v>174093.57800000001</v>
      </c>
      <c r="CG140">
        <v>9530537</v>
      </c>
      <c r="CH140">
        <v>91162.023000000001</v>
      </c>
      <c r="CI140">
        <v>1229918.125</v>
      </c>
      <c r="CJ140">
        <v>12225042</v>
      </c>
      <c r="CK140">
        <v>459972.06199999998</v>
      </c>
      <c r="CL140">
        <v>9511374</v>
      </c>
      <c r="CM140">
        <v>5156267</v>
      </c>
      <c r="CN140">
        <v>11302908</v>
      </c>
      <c r="CO140">
        <v>938806.375</v>
      </c>
      <c r="CP140">
        <v>685948.75</v>
      </c>
      <c r="CQ140">
        <v>2623911.5</v>
      </c>
      <c r="CR140" s="2">
        <v>1926471</v>
      </c>
      <c r="CS140">
        <v>2232039.25</v>
      </c>
      <c r="CT140">
        <v>89414.633000000002</v>
      </c>
      <c r="CU140">
        <v>2010594.5</v>
      </c>
      <c r="CV140">
        <v>2524598.25</v>
      </c>
      <c r="CW140">
        <v>995379.375</v>
      </c>
      <c r="CX140">
        <v>6788606.5</v>
      </c>
      <c r="CY140">
        <v>625430.18799999997</v>
      </c>
      <c r="CZ140">
        <v>7583216</v>
      </c>
      <c r="DA140">
        <v>3619585</v>
      </c>
      <c r="DB140">
        <v>6499756</v>
      </c>
      <c r="DC140">
        <v>1524414.125</v>
      </c>
      <c r="DD140" s="2">
        <v>1727719.5</v>
      </c>
      <c r="DE140">
        <v>134612.29699999999</v>
      </c>
      <c r="DF140">
        <v>2154123.75</v>
      </c>
      <c r="DG140">
        <v>1169870</v>
      </c>
      <c r="DH140">
        <v>10135710</v>
      </c>
      <c r="DI140">
        <v>1490838.375</v>
      </c>
      <c r="DJ140">
        <v>1099914.625</v>
      </c>
      <c r="DK140">
        <v>9328666</v>
      </c>
      <c r="DL140">
        <v>3011425.75</v>
      </c>
      <c r="DM140">
        <v>2591552</v>
      </c>
      <c r="DN140">
        <v>6468697.5</v>
      </c>
      <c r="DO140">
        <v>1862734.25</v>
      </c>
      <c r="DP140">
        <v>395429.56199999998</v>
      </c>
      <c r="DQ140">
        <v>5227357.5</v>
      </c>
      <c r="DR140" s="22">
        <v>6767765.5</v>
      </c>
      <c r="DS140" s="23">
        <v>6262311.5</v>
      </c>
      <c r="DT140" s="23">
        <v>2171292.25</v>
      </c>
      <c r="DU140" s="23">
        <v>20450298</v>
      </c>
      <c r="DV140" s="23">
        <v>3791750</v>
      </c>
      <c r="DW140" s="23">
        <v>8824311</v>
      </c>
      <c r="DX140" s="23">
        <v>899650.68799999997</v>
      </c>
      <c r="DY140" s="1">
        <v>3146673</v>
      </c>
      <c r="DZ140" s="23">
        <v>10023998</v>
      </c>
      <c r="EA140" s="23">
        <v>1075231.875</v>
      </c>
      <c r="EB140" s="23">
        <v>437890.71899999998</v>
      </c>
      <c r="EC140" s="23">
        <v>26282546</v>
      </c>
      <c r="ED140" s="23">
        <v>4466718.5</v>
      </c>
      <c r="EE140" s="23">
        <v>1561734.25</v>
      </c>
      <c r="EF140" s="35">
        <v>7575634.5</v>
      </c>
      <c r="EG140">
        <v>10219456</v>
      </c>
      <c r="EH140">
        <v>13224754</v>
      </c>
      <c r="EI140">
        <v>5882434.5</v>
      </c>
      <c r="EJ140">
        <v>3474821.5</v>
      </c>
      <c r="EK140" s="2">
        <v>1369739.75</v>
      </c>
      <c r="EL140">
        <v>8190671</v>
      </c>
      <c r="EM140">
        <v>1215500.875</v>
      </c>
      <c r="EN140">
        <v>679420.875</v>
      </c>
      <c r="EO140">
        <v>12791520</v>
      </c>
      <c r="EP140">
        <v>845613.25</v>
      </c>
      <c r="EQ140">
        <v>8114999.5</v>
      </c>
      <c r="ER140">
        <v>815884.875</v>
      </c>
      <c r="ES140">
        <v>814622</v>
      </c>
      <c r="ET140">
        <v>3608104.75</v>
      </c>
      <c r="EU140">
        <v>10471134</v>
      </c>
      <c r="EV140">
        <v>9807824</v>
      </c>
      <c r="EW140">
        <v>8932839</v>
      </c>
      <c r="EX140">
        <v>5468839</v>
      </c>
      <c r="EY140">
        <v>843807.75</v>
      </c>
      <c r="EZ140">
        <v>1997425.25</v>
      </c>
      <c r="FA140">
        <v>4988263</v>
      </c>
      <c r="FB140">
        <v>118018.766</v>
      </c>
      <c r="FC140">
        <v>2238839.5</v>
      </c>
      <c r="FD140">
        <v>10595384</v>
      </c>
      <c r="FE140">
        <v>608971.25</v>
      </c>
      <c r="FF140">
        <v>2126219</v>
      </c>
      <c r="FG140">
        <v>1681652.5</v>
      </c>
      <c r="FH140">
        <v>7485490</v>
      </c>
      <c r="FI140">
        <v>892387.5</v>
      </c>
      <c r="FJ140">
        <v>2816268.25</v>
      </c>
      <c r="FK140">
        <v>2842143</v>
      </c>
      <c r="FL140">
        <v>2383620.25</v>
      </c>
      <c r="FM140">
        <v>249109.93799999999</v>
      </c>
      <c r="FN140">
        <v>1092209.25</v>
      </c>
      <c r="FO140">
        <v>345135.75</v>
      </c>
      <c r="FP140">
        <v>325008.34399999998</v>
      </c>
      <c r="FQ140">
        <v>6767034</v>
      </c>
      <c r="FR140">
        <v>5303840.5</v>
      </c>
      <c r="FS140">
        <v>3449787.75</v>
      </c>
      <c r="FT140">
        <v>717035.25</v>
      </c>
      <c r="FU140">
        <v>3906183.5</v>
      </c>
      <c r="FV140">
        <v>11400287</v>
      </c>
      <c r="FW140">
        <v>20798234</v>
      </c>
      <c r="FX140">
        <v>924716.5</v>
      </c>
      <c r="FY140">
        <v>781825.93799999997</v>
      </c>
      <c r="FZ140">
        <v>1350680</v>
      </c>
      <c r="GA140">
        <v>3695627.75</v>
      </c>
      <c r="GB140">
        <v>6007383.5</v>
      </c>
      <c r="GC140">
        <v>13117298</v>
      </c>
      <c r="GD140">
        <v>282763.56199999998</v>
      </c>
      <c r="GE140">
        <v>7183464</v>
      </c>
      <c r="GF140">
        <v>369051.81199999998</v>
      </c>
      <c r="GG140">
        <v>2241287.25</v>
      </c>
      <c r="GH140">
        <v>3373183.5</v>
      </c>
      <c r="GI140">
        <v>3340706.5</v>
      </c>
      <c r="GJ140">
        <v>5707775</v>
      </c>
      <c r="GK140">
        <v>2579456</v>
      </c>
      <c r="GL140">
        <v>4637659.5</v>
      </c>
      <c r="GM140">
        <v>696315.93799999997</v>
      </c>
      <c r="GN140">
        <v>3372448.25</v>
      </c>
      <c r="GO140">
        <v>722417.625</v>
      </c>
      <c r="GP140">
        <v>4128364</v>
      </c>
      <c r="GQ140">
        <v>2098873</v>
      </c>
      <c r="GR140">
        <v>694179.5</v>
      </c>
      <c r="GS140">
        <v>174896.78099999999</v>
      </c>
      <c r="GT140">
        <v>1589501.875</v>
      </c>
      <c r="GU140">
        <v>910113.18799999997</v>
      </c>
      <c r="GV140">
        <v>820738.5</v>
      </c>
      <c r="GW140">
        <v>2720438.5</v>
      </c>
      <c r="GX140">
        <v>699325.18799999997</v>
      </c>
      <c r="GY140">
        <v>2393932</v>
      </c>
      <c r="GZ140">
        <v>2317003.75</v>
      </c>
      <c r="HA140">
        <v>3599113.25</v>
      </c>
      <c r="HB140">
        <v>3253759</v>
      </c>
      <c r="HC140">
        <v>862586.375</v>
      </c>
      <c r="HD140">
        <v>1717915</v>
      </c>
      <c r="HE140">
        <v>2976880.25</v>
      </c>
      <c r="HF140">
        <v>545505.81200000003</v>
      </c>
      <c r="HG140">
        <v>2629357.5</v>
      </c>
      <c r="HH140">
        <v>1520404.625</v>
      </c>
      <c r="HI140">
        <v>3436327.75</v>
      </c>
      <c r="HJ140">
        <v>2888063</v>
      </c>
      <c r="HK140">
        <v>1406455.25</v>
      </c>
      <c r="HL140">
        <v>809313.18799999997</v>
      </c>
      <c r="HM140">
        <v>709805.56200000003</v>
      </c>
      <c r="HN140">
        <v>3681822</v>
      </c>
      <c r="HO140">
        <v>475835.53100000002</v>
      </c>
      <c r="HP140">
        <v>1330129.125</v>
      </c>
      <c r="HQ140">
        <v>1648040.5</v>
      </c>
      <c r="HR140">
        <v>921885.25</v>
      </c>
      <c r="HS140">
        <v>1863616.375</v>
      </c>
      <c r="HT140">
        <v>71723.835999999996</v>
      </c>
      <c r="HU140">
        <v>984434.18799999997</v>
      </c>
      <c r="HV140">
        <v>1921877</v>
      </c>
      <c r="HW140">
        <v>3712992.75</v>
      </c>
      <c r="HX140">
        <v>1819682.125</v>
      </c>
      <c r="HY140">
        <v>1239753.875</v>
      </c>
      <c r="HZ140">
        <v>1324089.25</v>
      </c>
      <c r="IA140">
        <v>2008407.625</v>
      </c>
      <c r="IB140">
        <v>1108861.5</v>
      </c>
      <c r="IC140">
        <v>493787.81199999998</v>
      </c>
      <c r="ID140">
        <v>1156979</v>
      </c>
      <c r="IE140">
        <v>1053552.125</v>
      </c>
      <c r="IF140">
        <v>291662.875</v>
      </c>
      <c r="IG140">
        <v>832137.25</v>
      </c>
      <c r="IH140">
        <v>1924421.25</v>
      </c>
      <c r="II140">
        <v>18340.34</v>
      </c>
      <c r="IJ140">
        <v>612908.625</v>
      </c>
      <c r="IK140">
        <v>1046106.562</v>
      </c>
      <c r="IL140">
        <v>694617.75</v>
      </c>
      <c r="IM140">
        <v>679926.06200000003</v>
      </c>
      <c r="IN140">
        <v>134318.141</v>
      </c>
      <c r="IO140">
        <v>1429852.5</v>
      </c>
      <c r="IP140">
        <v>149284.04699999999</v>
      </c>
      <c r="IQ140">
        <v>180244.70300000001</v>
      </c>
      <c r="IR140">
        <v>133305.28099999999</v>
      </c>
      <c r="IS140">
        <v>53542.188000000002</v>
      </c>
      <c r="IT140">
        <v>32072.171999999999</v>
      </c>
      <c r="IU140">
        <v>79518.108999999997</v>
      </c>
      <c r="IV140">
        <v>32557.275000000001</v>
      </c>
    </row>
    <row r="141" spans="1:256" x14ac:dyDescent="0.15">
      <c r="A141">
        <v>11045.171</v>
      </c>
      <c r="B141">
        <v>18699.169999999998</v>
      </c>
      <c r="C141">
        <v>35386.660000000003</v>
      </c>
      <c r="D141">
        <v>36621.987999999998</v>
      </c>
      <c r="E141">
        <v>165852.56200000001</v>
      </c>
      <c r="F141">
        <v>555601.93799999997</v>
      </c>
      <c r="G141">
        <v>818782.81200000003</v>
      </c>
      <c r="H141">
        <v>6499.6009999999997</v>
      </c>
      <c r="I141">
        <v>3494539</v>
      </c>
      <c r="J141">
        <v>150429.03099999999</v>
      </c>
      <c r="K141">
        <v>1939094.75</v>
      </c>
      <c r="L141">
        <v>127717.891</v>
      </c>
      <c r="M141">
        <v>290827.125</v>
      </c>
      <c r="N141">
        <v>123692.469</v>
      </c>
      <c r="O141">
        <v>762273.375</v>
      </c>
      <c r="P141">
        <v>1234904.125</v>
      </c>
      <c r="Q141">
        <v>3418267.5</v>
      </c>
      <c r="R141">
        <v>621780.5</v>
      </c>
      <c r="S141">
        <v>675648.06200000003</v>
      </c>
      <c r="T141">
        <v>382428.84399999998</v>
      </c>
      <c r="U141">
        <v>139764.96900000001</v>
      </c>
      <c r="V141">
        <v>727147.125</v>
      </c>
      <c r="W141">
        <v>1889446.5</v>
      </c>
      <c r="X141">
        <v>80861.047000000006</v>
      </c>
      <c r="Y141">
        <v>598506.68799999997</v>
      </c>
      <c r="Z141">
        <v>246354.79699999999</v>
      </c>
      <c r="AA141">
        <v>2117417.25</v>
      </c>
      <c r="AB141">
        <v>1829456.625</v>
      </c>
      <c r="AC141">
        <v>962240.625</v>
      </c>
      <c r="AD141">
        <v>167692.34400000001</v>
      </c>
      <c r="AE141">
        <v>1873999.125</v>
      </c>
      <c r="AF141">
        <v>88273.18</v>
      </c>
      <c r="AG141">
        <v>3095559.5</v>
      </c>
      <c r="AH141">
        <v>2035358.125</v>
      </c>
      <c r="AI141">
        <v>1332495.5</v>
      </c>
      <c r="AJ141">
        <v>2217048</v>
      </c>
      <c r="AK141">
        <v>811269.75</v>
      </c>
      <c r="AL141">
        <v>2614541.25</v>
      </c>
      <c r="AM141">
        <v>3220177.5</v>
      </c>
      <c r="AN141">
        <v>3289157.5</v>
      </c>
      <c r="AO141">
        <v>225958.57800000001</v>
      </c>
      <c r="AP141">
        <v>2923793</v>
      </c>
      <c r="AQ141">
        <v>1354241.75</v>
      </c>
      <c r="AR141">
        <v>393989.21899999998</v>
      </c>
      <c r="AS141">
        <v>611158.875</v>
      </c>
      <c r="AT141">
        <v>4786571.5</v>
      </c>
      <c r="AU141">
        <v>264992.25</v>
      </c>
      <c r="AV141">
        <v>2627371.5</v>
      </c>
      <c r="AW141">
        <v>312760.81199999998</v>
      </c>
      <c r="AX141">
        <v>255162.516</v>
      </c>
      <c r="AY141">
        <v>698929.125</v>
      </c>
      <c r="AZ141">
        <v>674016.81200000003</v>
      </c>
      <c r="BA141">
        <v>1372774.25</v>
      </c>
      <c r="BB141">
        <v>6814570</v>
      </c>
      <c r="BC141">
        <v>414864.96899999998</v>
      </c>
      <c r="BD141">
        <v>3443446</v>
      </c>
      <c r="BE141">
        <v>3438690</v>
      </c>
      <c r="BF141">
        <v>901919.875</v>
      </c>
      <c r="BG141">
        <v>922311.31200000003</v>
      </c>
      <c r="BH141">
        <v>2555253</v>
      </c>
      <c r="BI141">
        <v>1260681.125</v>
      </c>
      <c r="BJ141">
        <v>4080350.5</v>
      </c>
      <c r="BK141">
        <v>3376187</v>
      </c>
      <c r="BL141">
        <v>2867790</v>
      </c>
      <c r="BM141">
        <v>184846.90599999999</v>
      </c>
      <c r="BN141">
        <v>2838985.5</v>
      </c>
      <c r="BO141">
        <v>2142313.5</v>
      </c>
      <c r="BP141">
        <v>889284.375</v>
      </c>
      <c r="BQ141">
        <v>3222601.5</v>
      </c>
      <c r="BR141">
        <v>1746429.75</v>
      </c>
      <c r="BS141">
        <v>1080639.875</v>
      </c>
      <c r="BT141">
        <v>253826.70300000001</v>
      </c>
      <c r="BU141">
        <v>4161052.25</v>
      </c>
      <c r="BV141">
        <v>839602</v>
      </c>
      <c r="BW141">
        <v>8691472</v>
      </c>
      <c r="BX141">
        <v>790003.125</v>
      </c>
      <c r="BY141">
        <v>1081484.75</v>
      </c>
      <c r="BZ141">
        <v>1271272.125</v>
      </c>
      <c r="CA141">
        <v>2526871.5</v>
      </c>
      <c r="CB141">
        <v>1100448.875</v>
      </c>
      <c r="CC141">
        <v>1377817.5</v>
      </c>
      <c r="CD141">
        <v>466409.03100000002</v>
      </c>
      <c r="CE141">
        <v>2647706.5</v>
      </c>
      <c r="CF141">
        <v>14502090</v>
      </c>
      <c r="CG141">
        <v>1130329.5</v>
      </c>
      <c r="CH141">
        <v>4890378.5</v>
      </c>
      <c r="CI141">
        <v>8689220</v>
      </c>
      <c r="CJ141">
        <v>407259.18800000002</v>
      </c>
      <c r="CK141">
        <v>503746.34399999998</v>
      </c>
      <c r="CL141">
        <v>818.44799999999998</v>
      </c>
      <c r="CM141">
        <v>3449589.75</v>
      </c>
      <c r="CN141">
        <v>1844712.25</v>
      </c>
      <c r="CO141">
        <v>3335889.25</v>
      </c>
      <c r="CP141">
        <v>3552738.25</v>
      </c>
      <c r="CQ141">
        <v>921807</v>
      </c>
      <c r="CR141">
        <v>1964723.75</v>
      </c>
      <c r="CS141">
        <v>7558907.5</v>
      </c>
      <c r="CT141">
        <v>3811015.5</v>
      </c>
      <c r="CU141">
        <v>1804855.75</v>
      </c>
      <c r="CV141">
        <v>10184202</v>
      </c>
      <c r="CW141">
        <v>3396013</v>
      </c>
      <c r="CX141">
        <v>9330016</v>
      </c>
      <c r="CY141">
        <v>231744.625</v>
      </c>
      <c r="CZ141">
        <v>3780436.25</v>
      </c>
      <c r="DA141">
        <v>5772986</v>
      </c>
      <c r="DB141">
        <v>214370.67199999999</v>
      </c>
      <c r="DC141">
        <v>182552.359</v>
      </c>
      <c r="DD141">
        <v>2854558.5</v>
      </c>
      <c r="DE141">
        <v>5269852</v>
      </c>
      <c r="DF141">
        <v>1213349.75</v>
      </c>
      <c r="DG141">
        <v>8257455.5</v>
      </c>
      <c r="DH141">
        <v>7853108</v>
      </c>
      <c r="DI141">
        <v>4342943</v>
      </c>
      <c r="DJ141">
        <v>1972845.5</v>
      </c>
      <c r="DK141">
        <v>5656022</v>
      </c>
      <c r="DL141">
        <v>1860746.5</v>
      </c>
      <c r="DM141">
        <v>11184164</v>
      </c>
      <c r="DN141">
        <v>2080911.25</v>
      </c>
      <c r="DO141">
        <v>2566957</v>
      </c>
      <c r="DP141">
        <v>2087139.5</v>
      </c>
      <c r="DQ141">
        <v>369039.25</v>
      </c>
      <c r="DR141" s="22">
        <v>16243662</v>
      </c>
      <c r="DS141" s="23">
        <v>4581665</v>
      </c>
      <c r="DT141" s="23">
        <v>9380533</v>
      </c>
      <c r="DU141" s="23">
        <v>4553393.5</v>
      </c>
      <c r="DV141" s="23">
        <v>13831883</v>
      </c>
      <c r="DW141" s="23">
        <v>7631896</v>
      </c>
      <c r="DX141" s="23">
        <v>1221171</v>
      </c>
      <c r="DY141" s="1">
        <v>877644.06200000003</v>
      </c>
      <c r="DZ141" s="23">
        <v>7555270.5</v>
      </c>
      <c r="EA141" s="23">
        <v>21136438</v>
      </c>
      <c r="EB141" s="23">
        <v>18020124</v>
      </c>
      <c r="EC141" s="23">
        <v>927940.375</v>
      </c>
      <c r="ED141" s="23">
        <v>9075600</v>
      </c>
      <c r="EE141" s="23">
        <v>4754433.5</v>
      </c>
      <c r="EF141" s="35">
        <v>9531881</v>
      </c>
      <c r="EG141">
        <v>12133106</v>
      </c>
      <c r="EH141">
        <v>2576173.75</v>
      </c>
      <c r="EI141">
        <v>15953396</v>
      </c>
      <c r="EJ141">
        <v>9473688</v>
      </c>
      <c r="EK141">
        <v>14371102</v>
      </c>
      <c r="EL141">
        <v>2747376.5</v>
      </c>
      <c r="EM141">
        <v>1130457.625</v>
      </c>
      <c r="EN141">
        <v>3198258.5</v>
      </c>
      <c r="EO141">
        <v>2726216.5</v>
      </c>
      <c r="EP141">
        <v>4201890</v>
      </c>
      <c r="EQ141">
        <v>53668.281000000003</v>
      </c>
      <c r="ER141">
        <v>4376421.5</v>
      </c>
      <c r="ES141">
        <v>2222891.5</v>
      </c>
      <c r="ET141">
        <v>9269591</v>
      </c>
      <c r="EU141">
        <v>739019.31200000003</v>
      </c>
      <c r="EV141">
        <v>19422760</v>
      </c>
      <c r="EW141">
        <v>4020982.75</v>
      </c>
      <c r="EX141">
        <v>7904785.5</v>
      </c>
      <c r="EY141">
        <v>2838909</v>
      </c>
      <c r="EZ141">
        <v>2813791.5</v>
      </c>
      <c r="FA141">
        <v>2720975.5</v>
      </c>
      <c r="FB141">
        <v>12772972</v>
      </c>
      <c r="FC141">
        <v>7670817.5</v>
      </c>
      <c r="FD141">
        <v>4080587.5</v>
      </c>
      <c r="FE141">
        <v>8551383</v>
      </c>
      <c r="FF141">
        <v>2398136.25</v>
      </c>
      <c r="FG141">
        <v>10545923</v>
      </c>
      <c r="FH141">
        <v>5235828</v>
      </c>
      <c r="FI141">
        <v>391778.65600000002</v>
      </c>
      <c r="FJ141">
        <v>10910508</v>
      </c>
      <c r="FK141">
        <v>815892.5</v>
      </c>
      <c r="FL141">
        <v>1613560.25</v>
      </c>
      <c r="FM141">
        <v>6754111</v>
      </c>
      <c r="FN141">
        <v>1000658.312</v>
      </c>
      <c r="FO141">
        <v>619904.375</v>
      </c>
      <c r="FP141">
        <v>5236630.5</v>
      </c>
      <c r="FQ141">
        <v>8263529</v>
      </c>
      <c r="FR141">
        <v>208476.21900000001</v>
      </c>
      <c r="FS141">
        <v>1612564.5</v>
      </c>
      <c r="FT141">
        <v>795312.43799999997</v>
      </c>
      <c r="FU141">
        <v>5803078</v>
      </c>
      <c r="FV141">
        <v>7791395</v>
      </c>
      <c r="FW141">
        <v>376584.625</v>
      </c>
      <c r="FX141">
        <v>1367131.375</v>
      </c>
      <c r="FY141">
        <v>172199.20300000001</v>
      </c>
      <c r="FZ141">
        <v>4074201</v>
      </c>
      <c r="GA141">
        <v>728985.375</v>
      </c>
      <c r="GB141">
        <v>6815379.5</v>
      </c>
      <c r="GC141">
        <v>358848.25</v>
      </c>
      <c r="GD141">
        <v>5762841</v>
      </c>
      <c r="GE141">
        <v>333543.5</v>
      </c>
      <c r="GF141">
        <v>572778.375</v>
      </c>
      <c r="GG141">
        <v>1832303.375</v>
      </c>
      <c r="GH141">
        <v>3616289.75</v>
      </c>
      <c r="GI141">
        <v>1613856.125</v>
      </c>
      <c r="GJ141">
        <v>8819861</v>
      </c>
      <c r="GK141">
        <v>1217378.875</v>
      </c>
      <c r="GL141">
        <v>2209002</v>
      </c>
      <c r="GM141">
        <v>489578.65600000002</v>
      </c>
      <c r="GN141">
        <v>1891645.5</v>
      </c>
      <c r="GO141">
        <v>399613.84399999998</v>
      </c>
      <c r="GP141">
        <v>1968492.625</v>
      </c>
      <c r="GQ141">
        <v>1807696.5</v>
      </c>
      <c r="GR141">
        <v>46264.32</v>
      </c>
      <c r="GS141">
        <v>3068202.75</v>
      </c>
      <c r="GT141">
        <v>2613172</v>
      </c>
      <c r="GU141">
        <v>164800.28099999999</v>
      </c>
      <c r="GV141">
        <v>392139</v>
      </c>
      <c r="GW141">
        <v>2157601.25</v>
      </c>
      <c r="GX141">
        <v>1542742</v>
      </c>
      <c r="GY141">
        <v>688192.43799999997</v>
      </c>
      <c r="GZ141">
        <v>446935.34399999998</v>
      </c>
      <c r="HA141">
        <v>551572.31200000003</v>
      </c>
      <c r="HB141">
        <v>2505771.75</v>
      </c>
      <c r="HC141">
        <v>1467573.75</v>
      </c>
      <c r="HD141">
        <v>891758.68799999997</v>
      </c>
      <c r="HE141">
        <v>6136943</v>
      </c>
      <c r="HF141">
        <v>353894.96899999998</v>
      </c>
      <c r="HG141">
        <v>1283081.375</v>
      </c>
      <c r="HH141">
        <v>1546065.625</v>
      </c>
      <c r="HI141">
        <v>1201148.75</v>
      </c>
      <c r="HJ141">
        <v>1144499.625</v>
      </c>
      <c r="HK141">
        <v>1841788</v>
      </c>
      <c r="HL141">
        <v>1502389</v>
      </c>
      <c r="HM141">
        <v>4010946</v>
      </c>
      <c r="HN141">
        <v>937875.375</v>
      </c>
      <c r="HO141">
        <v>1781382.875</v>
      </c>
      <c r="HP141">
        <v>109405.094</v>
      </c>
      <c r="HQ141">
        <v>4320135</v>
      </c>
      <c r="HR141">
        <v>1971751.75</v>
      </c>
      <c r="HS141">
        <v>1249949.625</v>
      </c>
      <c r="HT141">
        <v>433967.625</v>
      </c>
      <c r="HU141">
        <v>24023.925999999999</v>
      </c>
      <c r="HV141">
        <v>309729.03100000002</v>
      </c>
      <c r="HW141">
        <v>363663.93800000002</v>
      </c>
      <c r="HX141">
        <v>1622571.25</v>
      </c>
      <c r="HY141">
        <v>908545.75</v>
      </c>
      <c r="HZ141">
        <v>352412.5</v>
      </c>
      <c r="IA141">
        <v>3254177.75</v>
      </c>
      <c r="IB141">
        <v>1159306</v>
      </c>
      <c r="IC141">
        <v>1793664.5</v>
      </c>
      <c r="ID141">
        <v>350835.43800000002</v>
      </c>
      <c r="IE141">
        <v>1691047.5</v>
      </c>
      <c r="IF141">
        <v>439984.59399999998</v>
      </c>
      <c r="IG141">
        <v>184463.391</v>
      </c>
      <c r="IH141">
        <v>1258280.25</v>
      </c>
      <c r="II141">
        <v>1240565</v>
      </c>
      <c r="IJ141">
        <v>127013.45299999999</v>
      </c>
      <c r="IK141">
        <v>362819.56199999998</v>
      </c>
      <c r="IL141">
        <v>1364867.125</v>
      </c>
      <c r="IM141">
        <v>2850607</v>
      </c>
      <c r="IN141">
        <v>886724.5</v>
      </c>
      <c r="IO141">
        <v>735401.375</v>
      </c>
      <c r="IP141">
        <v>179738.93799999999</v>
      </c>
      <c r="IQ141">
        <v>25777.616999999998</v>
      </c>
      <c r="IR141">
        <v>22901.532999999999</v>
      </c>
      <c r="IS141">
        <v>313726.18800000002</v>
      </c>
      <c r="IT141">
        <v>68273.547000000006</v>
      </c>
      <c r="IU141">
        <v>50124.468999999997</v>
      </c>
      <c r="IV141">
        <v>29860.800999999999</v>
      </c>
    </row>
    <row r="142" spans="1:256" x14ac:dyDescent="0.15">
      <c r="A142">
        <v>68511.125</v>
      </c>
      <c r="B142">
        <v>36512.718999999997</v>
      </c>
      <c r="C142">
        <v>86739.312000000005</v>
      </c>
      <c r="D142">
        <v>44098.391000000003</v>
      </c>
      <c r="E142">
        <v>108432.148</v>
      </c>
      <c r="F142">
        <v>92986.172000000006</v>
      </c>
      <c r="G142">
        <v>577620</v>
      </c>
      <c r="H142">
        <v>1235421.75</v>
      </c>
      <c r="I142">
        <v>679297.125</v>
      </c>
      <c r="J142">
        <v>662981.68799999997</v>
      </c>
      <c r="K142">
        <v>1034575.125</v>
      </c>
      <c r="L142">
        <v>24703.342000000001</v>
      </c>
      <c r="M142">
        <v>1369931.375</v>
      </c>
      <c r="N142">
        <v>3965611</v>
      </c>
      <c r="O142">
        <v>1372813.5</v>
      </c>
      <c r="P142">
        <v>315929.5</v>
      </c>
      <c r="Q142">
        <v>453063.375</v>
      </c>
      <c r="R142">
        <v>987337.875</v>
      </c>
      <c r="S142">
        <v>153264.82800000001</v>
      </c>
      <c r="T142">
        <v>200706.75</v>
      </c>
      <c r="U142">
        <v>62431.48</v>
      </c>
      <c r="V142">
        <v>4397821.5</v>
      </c>
      <c r="W142">
        <v>829764.375</v>
      </c>
      <c r="X142">
        <v>2899559.5</v>
      </c>
      <c r="Y142">
        <v>1423019.5</v>
      </c>
      <c r="Z142">
        <v>1720291.25</v>
      </c>
      <c r="AA142">
        <v>4240812</v>
      </c>
      <c r="AB142">
        <v>1564467.75</v>
      </c>
      <c r="AC142">
        <v>1369424.75</v>
      </c>
      <c r="AD142">
        <v>368449.43800000002</v>
      </c>
      <c r="AE142">
        <v>1506650.5</v>
      </c>
      <c r="AF142">
        <v>2141355.25</v>
      </c>
      <c r="AG142">
        <v>4043084.75</v>
      </c>
      <c r="AH142">
        <v>812082.68799999997</v>
      </c>
      <c r="AI142">
        <v>275825.59399999998</v>
      </c>
      <c r="AJ142">
        <v>1976159.375</v>
      </c>
      <c r="AK142">
        <v>1500407</v>
      </c>
      <c r="AL142">
        <v>1251530</v>
      </c>
      <c r="AM142">
        <v>1056421.625</v>
      </c>
      <c r="AN142">
        <v>1694938.375</v>
      </c>
      <c r="AO142">
        <v>4916861.5</v>
      </c>
      <c r="AP142">
        <v>1354746.875</v>
      </c>
      <c r="AQ142">
        <v>4010727</v>
      </c>
      <c r="AR142">
        <v>1569047.5</v>
      </c>
      <c r="AS142">
        <v>1117636.375</v>
      </c>
      <c r="AT142">
        <v>7888767</v>
      </c>
      <c r="AU142">
        <v>1092526.375</v>
      </c>
      <c r="AV142">
        <v>1827958.875</v>
      </c>
      <c r="AW142">
        <v>4210820</v>
      </c>
      <c r="AX142">
        <v>248072.21900000001</v>
      </c>
      <c r="AY142">
        <v>3203569.75</v>
      </c>
      <c r="AZ142">
        <v>526390.31200000003</v>
      </c>
      <c r="BA142">
        <v>721455.625</v>
      </c>
      <c r="BB142">
        <v>1537233.25</v>
      </c>
      <c r="BC142">
        <v>2739041.5</v>
      </c>
      <c r="BD142">
        <v>1201565.875</v>
      </c>
      <c r="BE142">
        <v>73942.358999999997</v>
      </c>
      <c r="BF142">
        <v>3645884</v>
      </c>
      <c r="BG142">
        <v>4179013</v>
      </c>
      <c r="BH142">
        <v>1658248.125</v>
      </c>
      <c r="BI142">
        <v>111157.852</v>
      </c>
      <c r="BJ142">
        <v>3056919.25</v>
      </c>
      <c r="BK142">
        <v>4789389</v>
      </c>
      <c r="BL142">
        <v>547960.625</v>
      </c>
      <c r="BM142">
        <v>2854345.25</v>
      </c>
      <c r="BN142">
        <v>2515423</v>
      </c>
      <c r="BO142">
        <v>170152.734</v>
      </c>
      <c r="BP142">
        <v>4420896</v>
      </c>
      <c r="BQ142">
        <v>2099863.25</v>
      </c>
      <c r="BR142">
        <v>16406054</v>
      </c>
      <c r="BS142">
        <v>269867.78100000002</v>
      </c>
      <c r="BT142">
        <v>1370182</v>
      </c>
      <c r="BU142">
        <v>48471.305</v>
      </c>
      <c r="BV142">
        <v>391553.28100000002</v>
      </c>
      <c r="BW142">
        <v>3258859.75</v>
      </c>
      <c r="BX142">
        <v>1272138.75</v>
      </c>
      <c r="BY142">
        <v>5641692</v>
      </c>
      <c r="BZ142">
        <v>795769.5</v>
      </c>
      <c r="CA142">
        <v>675428.18799999997</v>
      </c>
      <c r="CB142">
        <v>568992</v>
      </c>
      <c r="CC142">
        <v>421459.28100000002</v>
      </c>
      <c r="CD142">
        <v>2744120.5</v>
      </c>
      <c r="CE142">
        <v>1502128.125</v>
      </c>
      <c r="CF142">
        <v>1469675.75</v>
      </c>
      <c r="CG142">
        <v>4879491.5</v>
      </c>
      <c r="CH142">
        <v>1160402.875</v>
      </c>
      <c r="CI142">
        <v>392867.84399999998</v>
      </c>
      <c r="CJ142">
        <v>587065.31200000003</v>
      </c>
      <c r="CK142">
        <v>9328802</v>
      </c>
      <c r="CL142">
        <v>4514139.5</v>
      </c>
      <c r="CM142">
        <v>1405417</v>
      </c>
      <c r="CN142">
        <v>2708676</v>
      </c>
      <c r="CO142">
        <v>5415698.5</v>
      </c>
      <c r="CP142">
        <v>3307594</v>
      </c>
      <c r="CQ142">
        <v>61191.351999999999</v>
      </c>
      <c r="CR142">
        <v>966391.125</v>
      </c>
      <c r="CS142">
        <v>1261269.75</v>
      </c>
      <c r="CT142">
        <v>4761796.5</v>
      </c>
      <c r="CU142">
        <v>5952313</v>
      </c>
      <c r="CV142">
        <v>707759.93799999997</v>
      </c>
      <c r="CW142">
        <v>3905898</v>
      </c>
      <c r="CX142">
        <v>5573283.5</v>
      </c>
      <c r="CY142">
        <v>8481317</v>
      </c>
      <c r="CZ142">
        <v>20263352</v>
      </c>
      <c r="DA142">
        <v>20830872</v>
      </c>
      <c r="DB142">
        <v>1771867.75</v>
      </c>
      <c r="DC142">
        <v>834876</v>
      </c>
      <c r="DD142">
        <v>22852652</v>
      </c>
      <c r="DE142">
        <v>1652419.375</v>
      </c>
      <c r="DF142">
        <v>2309223</v>
      </c>
      <c r="DG142">
        <v>1134367.625</v>
      </c>
      <c r="DH142">
        <v>1740851.875</v>
      </c>
      <c r="DI142">
        <v>4486311</v>
      </c>
      <c r="DJ142">
        <v>1451223.5</v>
      </c>
      <c r="DK142">
        <v>315848.06199999998</v>
      </c>
      <c r="DL142">
        <v>1846022</v>
      </c>
      <c r="DM142">
        <v>567843.43799999997</v>
      </c>
      <c r="DN142">
        <v>2569471</v>
      </c>
      <c r="DO142">
        <v>670236.75</v>
      </c>
      <c r="DP142">
        <v>2002539.125</v>
      </c>
      <c r="DQ142">
        <v>847215.56200000003</v>
      </c>
      <c r="DR142" s="22">
        <v>1421857.875</v>
      </c>
      <c r="DS142" s="23">
        <v>9636933</v>
      </c>
      <c r="DT142" s="23">
        <v>3396598</v>
      </c>
      <c r="DU142" s="23">
        <v>3471038</v>
      </c>
      <c r="DV142" s="23">
        <v>10130569</v>
      </c>
      <c r="DW142" s="23">
        <v>9628674</v>
      </c>
      <c r="DX142" s="23">
        <v>7429660</v>
      </c>
      <c r="DY142" s="3">
        <v>2244286.5</v>
      </c>
      <c r="DZ142" s="23">
        <v>1815026.5</v>
      </c>
      <c r="EA142" s="23">
        <v>1635778.875</v>
      </c>
      <c r="EB142" s="23">
        <v>3149595</v>
      </c>
      <c r="EC142" s="23">
        <v>14854657</v>
      </c>
      <c r="ED142" s="23">
        <v>5661428</v>
      </c>
      <c r="EE142" s="23">
        <v>3568902.5</v>
      </c>
      <c r="EF142" s="35">
        <v>7415153.5</v>
      </c>
      <c r="EG142">
        <v>4233984</v>
      </c>
      <c r="EH142">
        <v>1737582.25</v>
      </c>
      <c r="EI142">
        <v>1830858.75</v>
      </c>
      <c r="EJ142" s="2">
        <v>2710801.75</v>
      </c>
      <c r="EK142">
        <v>82653.710999999996</v>
      </c>
      <c r="EL142">
        <v>1406544.625</v>
      </c>
      <c r="EM142">
        <v>2588882.25</v>
      </c>
      <c r="EN142">
        <v>4995382</v>
      </c>
      <c r="EO142">
        <v>4075788</v>
      </c>
      <c r="EP142" s="2">
        <v>1144179</v>
      </c>
      <c r="EQ142">
        <v>5900523.5</v>
      </c>
      <c r="ER142">
        <v>5642897</v>
      </c>
      <c r="ES142">
        <v>5201445.5</v>
      </c>
      <c r="ET142">
        <v>7727989.5</v>
      </c>
      <c r="EU142">
        <v>90463.804999999993</v>
      </c>
      <c r="EV142">
        <v>2327492.75</v>
      </c>
      <c r="EW142">
        <v>2443429</v>
      </c>
      <c r="EX142">
        <v>6858260.5</v>
      </c>
      <c r="EY142">
        <v>10353069</v>
      </c>
      <c r="EZ142">
        <v>4655651</v>
      </c>
      <c r="FA142">
        <v>38114.144999999997</v>
      </c>
      <c r="FB142">
        <v>6501962</v>
      </c>
      <c r="FC142">
        <v>334876.875</v>
      </c>
      <c r="FD142">
        <v>1804393</v>
      </c>
      <c r="FE142">
        <v>6060646</v>
      </c>
      <c r="FF142">
        <v>1205145.75</v>
      </c>
      <c r="FG142">
        <v>8660695</v>
      </c>
      <c r="FH142">
        <v>2936427.25</v>
      </c>
      <c r="FI142">
        <v>5887260.5</v>
      </c>
      <c r="FJ142">
        <v>2108096</v>
      </c>
      <c r="FK142">
        <v>1029225.312</v>
      </c>
      <c r="FL142">
        <v>1405473.5</v>
      </c>
      <c r="FM142">
        <v>1951223.125</v>
      </c>
      <c r="FN142">
        <v>7109560.5</v>
      </c>
      <c r="FO142">
        <v>99755.116999999998</v>
      </c>
      <c r="FP142">
        <v>1331923.375</v>
      </c>
      <c r="FQ142">
        <v>12309605</v>
      </c>
      <c r="FR142">
        <v>813507.93799999997</v>
      </c>
      <c r="FS142">
        <v>6958387</v>
      </c>
      <c r="FT142">
        <v>1232015</v>
      </c>
      <c r="FU142">
        <v>773479.31200000003</v>
      </c>
      <c r="FV142">
        <v>5772007.5</v>
      </c>
      <c r="FW142">
        <v>5957574.5</v>
      </c>
      <c r="FX142">
        <v>303849.21899999998</v>
      </c>
      <c r="FY142">
        <v>323218.06199999998</v>
      </c>
      <c r="FZ142">
        <v>556231.68799999997</v>
      </c>
      <c r="GA142">
        <v>874582.93799999997</v>
      </c>
      <c r="GB142">
        <v>4674922</v>
      </c>
      <c r="GC142">
        <v>267808.93800000002</v>
      </c>
      <c r="GD142">
        <v>1789344.25</v>
      </c>
      <c r="GE142">
        <v>514866.125</v>
      </c>
      <c r="GF142">
        <v>844156.56200000003</v>
      </c>
      <c r="GG142">
        <v>2820345.25</v>
      </c>
      <c r="GH142">
        <v>3761490.5</v>
      </c>
      <c r="GI142">
        <v>8223756</v>
      </c>
      <c r="GJ142">
        <v>819060.875</v>
      </c>
      <c r="GK142">
        <v>186410.45300000001</v>
      </c>
      <c r="GL142">
        <v>8059421</v>
      </c>
      <c r="GM142">
        <v>3768350</v>
      </c>
      <c r="GN142">
        <v>2807829.75</v>
      </c>
      <c r="GO142">
        <v>698257.43799999997</v>
      </c>
      <c r="GP142">
        <v>6974572.5</v>
      </c>
      <c r="GQ142">
        <v>862218.68799999997</v>
      </c>
      <c r="GR142">
        <v>9753048</v>
      </c>
      <c r="GS142">
        <v>2160193.5</v>
      </c>
      <c r="GT142">
        <v>2276773.75</v>
      </c>
      <c r="GU142">
        <v>4660958</v>
      </c>
      <c r="GV142">
        <v>1856606</v>
      </c>
      <c r="GW142">
        <v>230775.31200000001</v>
      </c>
      <c r="GX142">
        <v>5182323</v>
      </c>
      <c r="GY142">
        <v>1237579.75</v>
      </c>
      <c r="GZ142">
        <v>4486353.5</v>
      </c>
      <c r="HA142">
        <v>2144966</v>
      </c>
      <c r="HB142">
        <v>5883932</v>
      </c>
      <c r="HC142">
        <v>820059</v>
      </c>
      <c r="HD142">
        <v>7385368</v>
      </c>
      <c r="HE142">
        <v>677253.375</v>
      </c>
      <c r="HF142">
        <v>2543600.5</v>
      </c>
      <c r="HG142">
        <v>212443.43799999999</v>
      </c>
      <c r="HH142">
        <v>2624774.25</v>
      </c>
      <c r="HI142">
        <v>57593.328000000001</v>
      </c>
      <c r="HJ142">
        <v>632834</v>
      </c>
      <c r="HK142">
        <v>2569093.5</v>
      </c>
      <c r="HL142">
        <v>242033.359</v>
      </c>
      <c r="HM142">
        <v>1802583.25</v>
      </c>
      <c r="HN142">
        <v>3062020.5</v>
      </c>
      <c r="HO142">
        <v>2507946.75</v>
      </c>
      <c r="HP142">
        <v>1897559.875</v>
      </c>
      <c r="HQ142">
        <v>1556299</v>
      </c>
      <c r="HR142">
        <v>260737.17199999999</v>
      </c>
      <c r="HS142">
        <v>2890319.25</v>
      </c>
      <c r="HT142">
        <v>4506902.5</v>
      </c>
      <c r="HU142">
        <v>358743.84399999998</v>
      </c>
      <c r="HV142">
        <v>56965.925999999999</v>
      </c>
      <c r="HW142">
        <v>1816148.375</v>
      </c>
      <c r="HX142">
        <v>1603965.625</v>
      </c>
      <c r="HY142">
        <v>19653.041000000001</v>
      </c>
      <c r="HZ142">
        <v>911216.625</v>
      </c>
      <c r="IA142">
        <v>331461.875</v>
      </c>
      <c r="IB142">
        <v>579842.125</v>
      </c>
      <c r="IC142">
        <v>924300.93799999997</v>
      </c>
      <c r="ID142">
        <v>528082.625</v>
      </c>
      <c r="IE142">
        <v>109461.94500000001</v>
      </c>
      <c r="IF142">
        <v>891660.56200000003</v>
      </c>
      <c r="IG142">
        <v>187252.59400000001</v>
      </c>
      <c r="IH142">
        <v>416285.65600000002</v>
      </c>
      <c r="II142">
        <v>861184.5</v>
      </c>
      <c r="IJ142">
        <v>702086</v>
      </c>
      <c r="IK142">
        <v>371343.53100000002</v>
      </c>
      <c r="IL142">
        <v>340603.56199999998</v>
      </c>
      <c r="IM142">
        <v>1002450.75</v>
      </c>
      <c r="IN142">
        <v>552604.93799999997</v>
      </c>
      <c r="IO142">
        <v>4330019.5</v>
      </c>
      <c r="IP142">
        <v>120167.836</v>
      </c>
      <c r="IQ142">
        <v>113242.45299999999</v>
      </c>
      <c r="IR142">
        <v>117522.766</v>
      </c>
      <c r="IS142">
        <v>6622.8980000000001</v>
      </c>
      <c r="IT142">
        <v>125643.914</v>
      </c>
      <c r="IU142">
        <v>24184.25</v>
      </c>
      <c r="IV142">
        <v>74319.233999999997</v>
      </c>
    </row>
    <row r="143" spans="1:256" x14ac:dyDescent="0.15">
      <c r="A143">
        <v>22203.491999999998</v>
      </c>
      <c r="B143">
        <v>25501.241999999998</v>
      </c>
      <c r="C143">
        <v>19856.388999999999</v>
      </c>
      <c r="D143">
        <v>1082.607</v>
      </c>
      <c r="E143">
        <v>3126.4549999999999</v>
      </c>
      <c r="F143">
        <v>81635.820000000007</v>
      </c>
      <c r="G143">
        <v>377538.90600000002</v>
      </c>
      <c r="H143">
        <v>1367432.875</v>
      </c>
      <c r="I143">
        <v>2003704.5</v>
      </c>
      <c r="J143">
        <v>50919.519999999997</v>
      </c>
      <c r="K143">
        <v>926783</v>
      </c>
      <c r="L143">
        <v>359221.31199999998</v>
      </c>
      <c r="M143">
        <v>711419.375</v>
      </c>
      <c r="N143">
        <v>3139833.25</v>
      </c>
      <c r="O143">
        <v>403087.06199999998</v>
      </c>
      <c r="P143">
        <v>389021.46899999998</v>
      </c>
      <c r="Q143">
        <v>3062050.75</v>
      </c>
      <c r="R143">
        <v>853553.56200000003</v>
      </c>
      <c r="S143">
        <v>570432.43799999997</v>
      </c>
      <c r="T143">
        <v>312995.53100000002</v>
      </c>
      <c r="U143">
        <v>1943227.625</v>
      </c>
      <c r="V143">
        <v>938943.375</v>
      </c>
      <c r="W143">
        <v>975038.875</v>
      </c>
      <c r="X143">
        <v>4410874</v>
      </c>
      <c r="Y143">
        <v>182118.81200000001</v>
      </c>
      <c r="Z143">
        <v>2194666.5</v>
      </c>
      <c r="AA143">
        <v>861276.56200000003</v>
      </c>
      <c r="AB143">
        <v>810465.25</v>
      </c>
      <c r="AC143">
        <v>298939.28100000002</v>
      </c>
      <c r="AD143">
        <v>2630194.75</v>
      </c>
      <c r="AE143">
        <v>655915.68799999997</v>
      </c>
      <c r="AF143">
        <v>994737.68799999997</v>
      </c>
      <c r="AG143">
        <v>402880.84399999998</v>
      </c>
      <c r="AH143">
        <v>3693505</v>
      </c>
      <c r="AI143">
        <v>292959.84399999998</v>
      </c>
      <c r="AJ143">
        <v>1580263.5</v>
      </c>
      <c r="AK143">
        <v>1603120.5</v>
      </c>
      <c r="AL143">
        <v>2528776.25</v>
      </c>
      <c r="AM143">
        <v>379072.71899999998</v>
      </c>
      <c r="AN143">
        <v>781517.31200000003</v>
      </c>
      <c r="AO143">
        <v>23037.598000000002</v>
      </c>
      <c r="AP143">
        <v>1400743.25</v>
      </c>
      <c r="AQ143">
        <v>2547946</v>
      </c>
      <c r="AR143">
        <v>733900.93799999997</v>
      </c>
      <c r="AS143">
        <v>1642719.5</v>
      </c>
      <c r="AT143">
        <v>1146674.875</v>
      </c>
      <c r="AU143">
        <v>569855.93799999997</v>
      </c>
      <c r="AV143">
        <v>1461378.375</v>
      </c>
      <c r="AW143">
        <v>4527816</v>
      </c>
      <c r="AX143">
        <v>423105.875</v>
      </c>
      <c r="AY143">
        <v>868475.25</v>
      </c>
      <c r="AZ143">
        <v>1678436.75</v>
      </c>
      <c r="BA143">
        <v>1135634.75</v>
      </c>
      <c r="BB143">
        <v>3350081</v>
      </c>
      <c r="BC143">
        <v>1646259.25</v>
      </c>
      <c r="BD143">
        <v>1785536.875</v>
      </c>
      <c r="BE143">
        <v>650006.625</v>
      </c>
      <c r="BF143">
        <v>1144389</v>
      </c>
      <c r="BG143">
        <v>1024841.375</v>
      </c>
      <c r="BH143">
        <v>4999288</v>
      </c>
      <c r="BI143">
        <v>1613755.5</v>
      </c>
      <c r="BJ143">
        <v>1214444</v>
      </c>
      <c r="BK143">
        <v>136919.09400000001</v>
      </c>
      <c r="BL143">
        <v>182300.15599999999</v>
      </c>
      <c r="BM143">
        <v>547586.625</v>
      </c>
      <c r="BN143">
        <v>1916146.375</v>
      </c>
      <c r="BO143">
        <v>1213265</v>
      </c>
      <c r="BP143">
        <v>2304066.5</v>
      </c>
      <c r="BQ143">
        <v>863405.875</v>
      </c>
      <c r="BR143">
        <v>1043711.125</v>
      </c>
      <c r="BS143">
        <v>1960562.75</v>
      </c>
      <c r="BT143">
        <v>9263010</v>
      </c>
      <c r="BU143">
        <v>3636351.25</v>
      </c>
      <c r="BV143">
        <v>2257321.25</v>
      </c>
      <c r="BW143">
        <v>2690906.75</v>
      </c>
      <c r="BX143">
        <v>711988.5</v>
      </c>
      <c r="BY143">
        <v>8715161</v>
      </c>
      <c r="BZ143">
        <v>6235638</v>
      </c>
      <c r="CA143">
        <v>7601423</v>
      </c>
      <c r="CB143">
        <v>266097.75</v>
      </c>
      <c r="CC143">
        <v>2193559.5</v>
      </c>
      <c r="CD143">
        <v>726355.81200000003</v>
      </c>
      <c r="CE143">
        <v>1243667.5</v>
      </c>
      <c r="CF143">
        <v>229064.82800000001</v>
      </c>
      <c r="CG143">
        <v>6227452</v>
      </c>
      <c r="CH143">
        <v>2566799</v>
      </c>
      <c r="CI143">
        <v>489983.93800000002</v>
      </c>
      <c r="CJ143">
        <v>4299300</v>
      </c>
      <c r="CK143">
        <v>14243992</v>
      </c>
      <c r="CL143">
        <v>158074.266</v>
      </c>
      <c r="CM143">
        <v>3887085</v>
      </c>
      <c r="CN143">
        <v>4505302</v>
      </c>
      <c r="CO143">
        <v>4660766.5</v>
      </c>
      <c r="CP143">
        <v>915822.375</v>
      </c>
      <c r="CQ143">
        <v>814664.68799999997</v>
      </c>
      <c r="CR143">
        <v>847276.125</v>
      </c>
      <c r="CS143">
        <v>5442795.5</v>
      </c>
      <c r="CT143">
        <v>2605892</v>
      </c>
      <c r="CU143">
        <v>8499735</v>
      </c>
      <c r="CV143">
        <v>3982411.25</v>
      </c>
      <c r="CW143">
        <v>206334.68799999999</v>
      </c>
      <c r="CX143">
        <v>1472916</v>
      </c>
      <c r="CY143">
        <v>1531526.75</v>
      </c>
      <c r="CZ143">
        <v>407420.75</v>
      </c>
      <c r="DA143">
        <v>3737990</v>
      </c>
      <c r="DB143">
        <v>5085399</v>
      </c>
      <c r="DC143">
        <v>5538987.5</v>
      </c>
      <c r="DD143">
        <v>1634642.75</v>
      </c>
      <c r="DE143">
        <v>8043009</v>
      </c>
      <c r="DF143">
        <v>8922129</v>
      </c>
      <c r="DG143">
        <v>9082764</v>
      </c>
      <c r="DH143">
        <v>1691328.5</v>
      </c>
      <c r="DI143">
        <v>385360.125</v>
      </c>
      <c r="DJ143">
        <v>66240.226999999999</v>
      </c>
      <c r="DK143">
        <v>5115752.5</v>
      </c>
      <c r="DL143">
        <v>1699083.875</v>
      </c>
      <c r="DM143">
        <v>4384026.5</v>
      </c>
      <c r="DN143">
        <v>4779597</v>
      </c>
      <c r="DO143">
        <v>575371.93799999997</v>
      </c>
      <c r="DP143">
        <v>6154191</v>
      </c>
      <c r="DQ143">
        <v>5420108.5</v>
      </c>
      <c r="DR143" s="22">
        <v>5124552.5</v>
      </c>
      <c r="DS143" s="23">
        <v>1327383.25</v>
      </c>
      <c r="DT143" s="23">
        <v>17841.662</v>
      </c>
      <c r="DU143" s="23">
        <v>5392165</v>
      </c>
      <c r="DV143" s="23">
        <v>4425885</v>
      </c>
      <c r="DW143" s="23">
        <v>10846178</v>
      </c>
      <c r="DX143" s="23">
        <v>357471.43800000002</v>
      </c>
      <c r="DY143" s="1">
        <v>4581585</v>
      </c>
      <c r="DZ143" s="23">
        <v>202540.125</v>
      </c>
      <c r="EA143" s="23">
        <v>10882910</v>
      </c>
      <c r="EB143" s="23">
        <v>149812.25</v>
      </c>
      <c r="EC143" s="23">
        <v>4078415</v>
      </c>
      <c r="ED143" s="23">
        <v>5500501</v>
      </c>
      <c r="EE143" s="23">
        <v>6810948.5</v>
      </c>
      <c r="EF143" s="35">
        <v>10910.785</v>
      </c>
      <c r="EG143">
        <v>1191273.625</v>
      </c>
      <c r="EH143">
        <v>1990715.875</v>
      </c>
      <c r="EI143" s="2">
        <v>1600303.5</v>
      </c>
      <c r="EJ143">
        <v>320628.65600000002</v>
      </c>
      <c r="EK143">
        <v>741080.56200000003</v>
      </c>
      <c r="EL143">
        <v>1635181.5</v>
      </c>
      <c r="EM143">
        <v>826438.625</v>
      </c>
      <c r="EN143">
        <v>164983.484</v>
      </c>
      <c r="EO143">
        <v>1712243</v>
      </c>
      <c r="EP143">
        <v>4211500.5</v>
      </c>
      <c r="EQ143">
        <v>757952.875</v>
      </c>
      <c r="ER143">
        <v>7150006</v>
      </c>
      <c r="ES143">
        <v>5757116.5</v>
      </c>
      <c r="ET143">
        <v>3156013.25</v>
      </c>
      <c r="EU143">
        <v>10171654</v>
      </c>
      <c r="EV143">
        <v>1483028</v>
      </c>
      <c r="EW143">
        <v>2243070.25</v>
      </c>
      <c r="EX143">
        <v>6246919</v>
      </c>
      <c r="EY143">
        <v>6772792</v>
      </c>
      <c r="EZ143">
        <v>2413646.5</v>
      </c>
      <c r="FA143">
        <v>2196648</v>
      </c>
      <c r="FB143">
        <v>85788.531000000003</v>
      </c>
      <c r="FC143">
        <v>36286.851999999999</v>
      </c>
      <c r="FD143">
        <v>2167946.25</v>
      </c>
      <c r="FE143">
        <v>207930.21900000001</v>
      </c>
      <c r="FF143">
        <v>964672</v>
      </c>
      <c r="FG143">
        <v>875107.56200000003</v>
      </c>
      <c r="FH143">
        <v>328033.84399999998</v>
      </c>
      <c r="FI143">
        <v>719776.43799999997</v>
      </c>
      <c r="FJ143">
        <v>1479112.25</v>
      </c>
      <c r="FK143">
        <v>2643395</v>
      </c>
      <c r="FL143">
        <v>4373245</v>
      </c>
      <c r="FM143">
        <v>3683501</v>
      </c>
      <c r="FN143">
        <v>111763.18799999999</v>
      </c>
      <c r="FO143">
        <v>1978878.75</v>
      </c>
      <c r="FP143">
        <v>3916725</v>
      </c>
      <c r="FQ143">
        <v>714874.56200000003</v>
      </c>
      <c r="FR143">
        <v>2040172.625</v>
      </c>
      <c r="FS143">
        <v>560896.06200000003</v>
      </c>
      <c r="FT143">
        <v>3458200</v>
      </c>
      <c r="FU143">
        <v>3635655</v>
      </c>
      <c r="FV143">
        <v>5382607.5</v>
      </c>
      <c r="FW143">
        <v>898191.125</v>
      </c>
      <c r="FX143">
        <v>3979302.5</v>
      </c>
      <c r="FY143">
        <v>10637923</v>
      </c>
      <c r="FZ143">
        <v>4569642.5</v>
      </c>
      <c r="GA143">
        <v>2197691.75</v>
      </c>
      <c r="GB143">
        <v>1755207</v>
      </c>
      <c r="GC143">
        <v>5796976</v>
      </c>
      <c r="GD143">
        <v>59755.391000000003</v>
      </c>
      <c r="GE143">
        <v>218064.516</v>
      </c>
      <c r="GF143">
        <v>3808570.5</v>
      </c>
      <c r="GG143">
        <v>2990587.25</v>
      </c>
      <c r="GH143">
        <v>508800.81199999998</v>
      </c>
      <c r="GI143">
        <v>4712684.5</v>
      </c>
      <c r="GJ143">
        <v>2839068</v>
      </c>
      <c r="GK143">
        <v>892906.56200000003</v>
      </c>
      <c r="GL143">
        <v>468874.34399999998</v>
      </c>
      <c r="GM143">
        <v>5749281</v>
      </c>
      <c r="GN143">
        <v>851987.75</v>
      </c>
      <c r="GO143">
        <v>1541337.75</v>
      </c>
      <c r="GP143">
        <v>2869698.25</v>
      </c>
      <c r="GQ143">
        <v>877536.625</v>
      </c>
      <c r="GR143">
        <v>2593784</v>
      </c>
      <c r="GS143">
        <v>2055953.25</v>
      </c>
      <c r="GT143">
        <v>2207928.5</v>
      </c>
      <c r="GU143">
        <v>912206.75</v>
      </c>
      <c r="GV143">
        <v>1212360.375</v>
      </c>
      <c r="GW143">
        <v>1397450.25</v>
      </c>
      <c r="GX143">
        <v>95331.125</v>
      </c>
      <c r="GY143">
        <v>2738662</v>
      </c>
      <c r="GZ143">
        <v>2232604.5</v>
      </c>
      <c r="HA143">
        <v>1065313.75</v>
      </c>
      <c r="HB143">
        <v>1046681.125</v>
      </c>
      <c r="HC143">
        <v>623162.75</v>
      </c>
      <c r="HD143">
        <v>5915943.5</v>
      </c>
      <c r="HE143">
        <v>348866.40600000002</v>
      </c>
      <c r="HF143">
        <v>166947.92199999999</v>
      </c>
      <c r="HG143">
        <v>386677.56199999998</v>
      </c>
      <c r="HH143">
        <v>2709204</v>
      </c>
      <c r="HI143">
        <v>1701311.875</v>
      </c>
      <c r="HJ143">
        <v>223034.43799999999</v>
      </c>
      <c r="HK143">
        <v>1247056.375</v>
      </c>
      <c r="HL143">
        <v>86964.554999999993</v>
      </c>
      <c r="HM143">
        <v>1941072.125</v>
      </c>
      <c r="HN143">
        <v>1708081.25</v>
      </c>
      <c r="HO143">
        <v>1779103.375</v>
      </c>
      <c r="HP143">
        <v>1200047.375</v>
      </c>
      <c r="HQ143">
        <v>3144003.5</v>
      </c>
      <c r="HR143">
        <v>191418.875</v>
      </c>
      <c r="HS143">
        <v>3701288</v>
      </c>
      <c r="HT143">
        <v>48754.805</v>
      </c>
      <c r="HU143">
        <v>1593174.625</v>
      </c>
      <c r="HV143">
        <v>297560.375</v>
      </c>
      <c r="HW143">
        <v>736323.875</v>
      </c>
      <c r="HX143">
        <v>2722683</v>
      </c>
      <c r="HY143">
        <v>597037.93799999997</v>
      </c>
      <c r="HZ143">
        <v>6081215</v>
      </c>
      <c r="IA143">
        <v>2044927.875</v>
      </c>
      <c r="IB143">
        <v>3214965.5</v>
      </c>
      <c r="IC143">
        <v>599425.68799999997</v>
      </c>
      <c r="ID143">
        <v>204935.67199999999</v>
      </c>
      <c r="IE143">
        <v>966943.125</v>
      </c>
      <c r="IF143">
        <v>2374753.5</v>
      </c>
      <c r="IG143">
        <v>2165985.5</v>
      </c>
      <c r="IH143">
        <v>634821.75</v>
      </c>
      <c r="II143">
        <v>514325.625</v>
      </c>
      <c r="IJ143">
        <v>801557.06200000003</v>
      </c>
      <c r="IK143">
        <v>791631.25</v>
      </c>
      <c r="IL143">
        <v>3995433.5</v>
      </c>
      <c r="IM143">
        <v>1135159.125</v>
      </c>
      <c r="IN143">
        <v>1078383.75</v>
      </c>
      <c r="IO143">
        <v>104199.984</v>
      </c>
      <c r="IP143">
        <v>244260.96900000001</v>
      </c>
      <c r="IQ143">
        <v>56137.288999999997</v>
      </c>
      <c r="IR143">
        <v>84849.25</v>
      </c>
      <c r="IS143">
        <v>32908.195</v>
      </c>
      <c r="IT143">
        <v>30392.713</v>
      </c>
      <c r="IU143">
        <v>5125.4589999999998</v>
      </c>
      <c r="IV143">
        <v>46122.491999999998</v>
      </c>
    </row>
    <row r="144" spans="1:256" x14ac:dyDescent="0.15">
      <c r="A144">
        <v>1902.604</v>
      </c>
      <c r="B144">
        <v>2818.3040000000001</v>
      </c>
      <c r="C144">
        <v>18002.688999999998</v>
      </c>
      <c r="D144">
        <v>6209.1660000000002</v>
      </c>
      <c r="E144">
        <v>99142.468999999997</v>
      </c>
      <c r="F144">
        <v>236600.17199999999</v>
      </c>
      <c r="G144">
        <v>674410.25</v>
      </c>
      <c r="H144">
        <v>26033.713</v>
      </c>
      <c r="I144">
        <v>61350.375</v>
      </c>
      <c r="J144">
        <v>851122.25</v>
      </c>
      <c r="K144">
        <v>73675.437999999995</v>
      </c>
      <c r="L144">
        <v>2363645.75</v>
      </c>
      <c r="M144">
        <v>769714.75</v>
      </c>
      <c r="N144">
        <v>1531143.625</v>
      </c>
      <c r="O144">
        <v>49978.101999999999</v>
      </c>
      <c r="P144">
        <v>1223320.75</v>
      </c>
      <c r="Q144">
        <v>1623726.875</v>
      </c>
      <c r="R144">
        <v>273897.90600000002</v>
      </c>
      <c r="S144">
        <v>1676889.625</v>
      </c>
      <c r="T144">
        <v>584541.625</v>
      </c>
      <c r="U144">
        <v>275547.84399999998</v>
      </c>
      <c r="V144">
        <v>2588969.25</v>
      </c>
      <c r="W144">
        <v>145813.45300000001</v>
      </c>
      <c r="X144">
        <v>3079961.75</v>
      </c>
      <c r="Y144">
        <v>322654.28100000002</v>
      </c>
      <c r="Z144">
        <v>638725.68799999997</v>
      </c>
      <c r="AA144">
        <v>96273.366999999998</v>
      </c>
      <c r="AB144">
        <v>1880692</v>
      </c>
      <c r="AC144">
        <v>89767.789000000004</v>
      </c>
      <c r="AD144">
        <v>2488782</v>
      </c>
      <c r="AE144">
        <v>356257.46899999998</v>
      </c>
      <c r="AF144">
        <v>748038.68799999997</v>
      </c>
      <c r="AG144">
        <v>1232047.5</v>
      </c>
      <c r="AH144">
        <v>498500.875</v>
      </c>
      <c r="AI144">
        <v>3368507.5</v>
      </c>
      <c r="AJ144">
        <v>722445.5</v>
      </c>
      <c r="AK144">
        <v>271052.875</v>
      </c>
      <c r="AL144">
        <v>1208948.625</v>
      </c>
      <c r="AM144">
        <v>912080.81200000003</v>
      </c>
      <c r="AN144">
        <v>391906.375</v>
      </c>
      <c r="AO144">
        <v>2069242.125</v>
      </c>
      <c r="AP144">
        <v>3344382.25</v>
      </c>
      <c r="AQ144">
        <v>645947.56200000003</v>
      </c>
      <c r="AR144">
        <v>664628.93799999997</v>
      </c>
      <c r="AS144">
        <v>628226.06200000003</v>
      </c>
      <c r="AT144">
        <v>1378780.75</v>
      </c>
      <c r="AU144">
        <v>1693433.625</v>
      </c>
      <c r="AV144">
        <v>2181573</v>
      </c>
      <c r="AW144">
        <v>1550033.625</v>
      </c>
      <c r="AX144">
        <v>452470.625</v>
      </c>
      <c r="AY144">
        <v>1925244.5</v>
      </c>
      <c r="AZ144">
        <v>147222.06200000001</v>
      </c>
      <c r="BA144">
        <v>63602.811999999998</v>
      </c>
      <c r="BB144">
        <v>2201113.5</v>
      </c>
      <c r="BC144">
        <v>2008839.625</v>
      </c>
      <c r="BD144">
        <v>38219.358999999997</v>
      </c>
      <c r="BE144">
        <v>837117.375</v>
      </c>
      <c r="BF144">
        <v>3645905.5</v>
      </c>
      <c r="BG144">
        <v>2274341.75</v>
      </c>
      <c r="BH144">
        <v>198116.06200000001</v>
      </c>
      <c r="BI144">
        <v>700451.875</v>
      </c>
      <c r="BJ144">
        <v>4362759</v>
      </c>
      <c r="BK144">
        <v>7868319.5</v>
      </c>
      <c r="BL144">
        <v>1163971.375</v>
      </c>
      <c r="BM144">
        <v>137361.42199999999</v>
      </c>
      <c r="BN144">
        <v>57511.07</v>
      </c>
      <c r="BO144">
        <v>3649095.5</v>
      </c>
      <c r="BP144">
        <v>1093738</v>
      </c>
      <c r="BQ144">
        <v>3292029</v>
      </c>
      <c r="BR144">
        <v>675714.56200000003</v>
      </c>
      <c r="BS144">
        <v>668708.43799999997</v>
      </c>
      <c r="BT144">
        <v>968036.18799999997</v>
      </c>
      <c r="BU144">
        <v>2306469</v>
      </c>
      <c r="BV144">
        <v>1088660.5</v>
      </c>
      <c r="BW144">
        <v>807677.93799999997</v>
      </c>
      <c r="BX144">
        <v>6161377.5</v>
      </c>
      <c r="BY144">
        <v>26993.73</v>
      </c>
      <c r="BZ144">
        <v>1299499.75</v>
      </c>
      <c r="CA144">
        <v>310412.15600000002</v>
      </c>
      <c r="CB144">
        <v>977565.43799999997</v>
      </c>
      <c r="CC144">
        <v>585711.375</v>
      </c>
      <c r="CD144">
        <v>2009120.625</v>
      </c>
      <c r="CE144">
        <v>4435443</v>
      </c>
      <c r="CF144">
        <v>922231.31200000003</v>
      </c>
      <c r="CG144">
        <v>372998.93800000002</v>
      </c>
      <c r="CH144">
        <v>12442540</v>
      </c>
      <c r="CI144">
        <v>566872.75</v>
      </c>
      <c r="CJ144">
        <v>6170761</v>
      </c>
      <c r="CK144">
        <v>1563106</v>
      </c>
      <c r="CL144">
        <v>798913.875</v>
      </c>
      <c r="CM144">
        <v>4179489.5</v>
      </c>
      <c r="CN144">
        <v>9726845</v>
      </c>
      <c r="CO144">
        <v>711840.75</v>
      </c>
      <c r="CP144">
        <v>2830342.75</v>
      </c>
      <c r="CQ144">
        <v>1672385.125</v>
      </c>
      <c r="CR144">
        <v>1079881.75</v>
      </c>
      <c r="CS144">
        <v>5147274</v>
      </c>
      <c r="CT144">
        <v>1967890.75</v>
      </c>
      <c r="CU144">
        <v>7369648.5</v>
      </c>
      <c r="CV144">
        <v>4582383</v>
      </c>
      <c r="CW144">
        <v>3467006.5</v>
      </c>
      <c r="CX144">
        <v>9132992</v>
      </c>
      <c r="CY144">
        <v>1682871.25</v>
      </c>
      <c r="CZ144">
        <v>9456375</v>
      </c>
      <c r="DA144">
        <v>3423341.5</v>
      </c>
      <c r="DB144">
        <v>2081680.5</v>
      </c>
      <c r="DC144">
        <v>15256854</v>
      </c>
      <c r="DD144">
        <v>3198700.25</v>
      </c>
      <c r="DE144">
        <v>2390542.25</v>
      </c>
      <c r="DF144">
        <v>632228.875</v>
      </c>
      <c r="DG144" s="2">
        <v>7272581</v>
      </c>
      <c r="DH144">
        <v>9696973</v>
      </c>
      <c r="DI144" s="2">
        <v>21064012</v>
      </c>
      <c r="DJ144">
        <v>4231130.5</v>
      </c>
      <c r="DK144">
        <v>196120.609</v>
      </c>
      <c r="DL144">
        <v>15035044</v>
      </c>
      <c r="DM144">
        <v>2206097</v>
      </c>
      <c r="DN144">
        <v>258326.81200000001</v>
      </c>
      <c r="DO144">
        <v>3937739.25</v>
      </c>
      <c r="DP144">
        <v>4848725</v>
      </c>
      <c r="DQ144">
        <v>10774380</v>
      </c>
      <c r="DR144" s="22">
        <v>2631146</v>
      </c>
      <c r="DS144" s="23">
        <v>3696056.75</v>
      </c>
      <c r="DT144" s="23">
        <v>6303398.5</v>
      </c>
      <c r="DU144" s="23">
        <v>3932144.5</v>
      </c>
      <c r="DV144" s="23">
        <v>340359.5</v>
      </c>
      <c r="DW144" s="23">
        <v>2333614.25</v>
      </c>
      <c r="DX144" s="23">
        <v>4375294</v>
      </c>
      <c r="DY144" s="1">
        <v>10256000</v>
      </c>
      <c r="DZ144" s="23">
        <v>6946037.5</v>
      </c>
      <c r="EA144" s="23">
        <v>9729401</v>
      </c>
      <c r="EB144" s="23">
        <v>2299308.5</v>
      </c>
      <c r="EC144" s="23">
        <v>426757.78100000002</v>
      </c>
      <c r="ED144" s="24">
        <v>2538307</v>
      </c>
      <c r="EE144" s="23">
        <v>17755896</v>
      </c>
      <c r="EF144" s="35">
        <v>6931649.5</v>
      </c>
      <c r="EG144">
        <v>7474751.5</v>
      </c>
      <c r="EH144">
        <v>2194448</v>
      </c>
      <c r="EI144">
        <v>2734722.75</v>
      </c>
      <c r="EJ144">
        <v>567100.56200000003</v>
      </c>
      <c r="EK144">
        <v>5560627.5</v>
      </c>
      <c r="EL144">
        <v>295780.75</v>
      </c>
      <c r="EM144">
        <v>7557.9920000000002</v>
      </c>
      <c r="EN144">
        <v>11412.817999999999</v>
      </c>
      <c r="EO144">
        <v>4992203.5</v>
      </c>
      <c r="EP144">
        <v>2076371.875</v>
      </c>
      <c r="EQ144">
        <v>8205481</v>
      </c>
      <c r="ER144">
        <v>189506.375</v>
      </c>
      <c r="ES144">
        <v>9694257</v>
      </c>
      <c r="ET144">
        <v>7159617</v>
      </c>
      <c r="EU144">
        <v>1663399.875</v>
      </c>
      <c r="EV144">
        <v>1526367.5</v>
      </c>
      <c r="EW144">
        <v>4932224</v>
      </c>
      <c r="EX144">
        <v>4739790.5</v>
      </c>
      <c r="EY144">
        <v>3033607</v>
      </c>
      <c r="EZ144">
        <v>1098126.5</v>
      </c>
      <c r="FA144">
        <v>1747652.75</v>
      </c>
      <c r="FB144">
        <v>6242613</v>
      </c>
      <c r="FC144">
        <v>2200115.25</v>
      </c>
      <c r="FD144">
        <v>8255354</v>
      </c>
      <c r="FE144">
        <v>2177542</v>
      </c>
      <c r="FF144">
        <v>2880581</v>
      </c>
      <c r="FG144">
        <v>6120136.5</v>
      </c>
      <c r="FH144">
        <v>6953459</v>
      </c>
      <c r="FI144">
        <v>526476.06200000003</v>
      </c>
      <c r="FJ144">
        <v>548785.25</v>
      </c>
      <c r="FK144">
        <v>2400128</v>
      </c>
      <c r="FL144">
        <v>3287836</v>
      </c>
      <c r="FM144">
        <v>1154023</v>
      </c>
      <c r="FN144">
        <v>19396.330000000002</v>
      </c>
      <c r="FO144">
        <v>1364250.875</v>
      </c>
      <c r="FP144">
        <v>1460959.5</v>
      </c>
      <c r="FQ144">
        <v>1931841.5</v>
      </c>
      <c r="FR144">
        <v>565618.31200000003</v>
      </c>
      <c r="FS144">
        <v>9251820</v>
      </c>
      <c r="FT144">
        <v>869193.75</v>
      </c>
      <c r="FU144">
        <v>5467461</v>
      </c>
      <c r="FV144">
        <v>515604.06199999998</v>
      </c>
      <c r="FW144">
        <v>2260529.5</v>
      </c>
      <c r="FX144">
        <v>9519914</v>
      </c>
      <c r="FY144">
        <v>7177002</v>
      </c>
      <c r="FZ144">
        <v>513171.81199999998</v>
      </c>
      <c r="GA144">
        <v>2639669.75</v>
      </c>
      <c r="GB144">
        <v>1330422.5</v>
      </c>
      <c r="GC144">
        <v>2941508.75</v>
      </c>
      <c r="GD144">
        <v>2331681.5</v>
      </c>
      <c r="GE144">
        <v>3010708.5</v>
      </c>
      <c r="GF144">
        <v>1478470.75</v>
      </c>
      <c r="GG144">
        <v>1575799.5</v>
      </c>
      <c r="GH144">
        <v>4992343</v>
      </c>
      <c r="GI144">
        <v>4275629</v>
      </c>
      <c r="GJ144">
        <v>862767.31200000003</v>
      </c>
      <c r="GK144">
        <v>25465.153999999999</v>
      </c>
      <c r="GL144">
        <v>2026170.5</v>
      </c>
      <c r="GM144">
        <v>2032611.375</v>
      </c>
      <c r="GN144">
        <v>2346172.25</v>
      </c>
      <c r="GO144">
        <v>2583961.75</v>
      </c>
      <c r="GP144">
        <v>169208.68799999999</v>
      </c>
      <c r="GQ144">
        <v>2481864.75</v>
      </c>
      <c r="GR144">
        <v>1396238.625</v>
      </c>
      <c r="GS144">
        <v>1848836.625</v>
      </c>
      <c r="GT144">
        <v>3626318.5</v>
      </c>
      <c r="GU144">
        <v>730985.31200000003</v>
      </c>
      <c r="GV144">
        <v>2025278.875</v>
      </c>
      <c r="GW144">
        <v>187853.734</v>
      </c>
      <c r="GX144">
        <v>516696.93800000002</v>
      </c>
      <c r="GY144">
        <v>6020581</v>
      </c>
      <c r="GZ144">
        <v>3103415</v>
      </c>
      <c r="HA144">
        <v>3704272.5</v>
      </c>
      <c r="HB144">
        <v>2220214.5</v>
      </c>
      <c r="HC144">
        <v>388343.40600000002</v>
      </c>
      <c r="HD144">
        <v>916620.75</v>
      </c>
      <c r="HE144">
        <v>262250.71899999998</v>
      </c>
      <c r="HF144">
        <v>15310.861999999999</v>
      </c>
      <c r="HG144">
        <v>995508.81200000003</v>
      </c>
      <c r="HH144">
        <v>487506.65600000002</v>
      </c>
      <c r="HI144">
        <v>3557599</v>
      </c>
      <c r="HJ144">
        <v>710877.625</v>
      </c>
      <c r="HK144">
        <v>989732.625</v>
      </c>
      <c r="HL144">
        <v>1769790.25</v>
      </c>
      <c r="HM144">
        <v>1506113.625</v>
      </c>
      <c r="HN144">
        <v>4445017.5</v>
      </c>
      <c r="HO144">
        <v>1730772.875</v>
      </c>
      <c r="HP144">
        <v>326324.53100000002</v>
      </c>
      <c r="HQ144">
        <v>70952.085999999996</v>
      </c>
      <c r="HR144">
        <v>6241820</v>
      </c>
      <c r="HS144">
        <v>1853825.875</v>
      </c>
      <c r="HT144">
        <v>1719059.75</v>
      </c>
      <c r="HU144">
        <v>612828.875</v>
      </c>
      <c r="HV144" s="2">
        <v>888942.625</v>
      </c>
      <c r="HW144">
        <v>1799295</v>
      </c>
      <c r="HX144">
        <v>1508348.75</v>
      </c>
      <c r="HY144">
        <v>1198927.375</v>
      </c>
      <c r="HZ144">
        <v>3522171.25</v>
      </c>
      <c r="IA144">
        <v>183577.641</v>
      </c>
      <c r="IB144">
        <v>1380388.75</v>
      </c>
      <c r="IC144">
        <v>40445.160000000003</v>
      </c>
      <c r="ID144">
        <v>449826.09399999998</v>
      </c>
      <c r="IE144">
        <v>1137400</v>
      </c>
      <c r="IF144">
        <v>769373.81200000003</v>
      </c>
      <c r="IG144">
        <v>154814.234</v>
      </c>
      <c r="IH144">
        <v>851736.18799999997</v>
      </c>
      <c r="II144">
        <v>692658.43799999997</v>
      </c>
      <c r="IJ144">
        <v>990247.75</v>
      </c>
      <c r="IK144">
        <v>3900601.5</v>
      </c>
      <c r="IL144">
        <v>941918.75</v>
      </c>
      <c r="IM144">
        <v>1437922.75</v>
      </c>
      <c r="IN144">
        <v>362183.28100000002</v>
      </c>
      <c r="IO144">
        <v>451384.21899999998</v>
      </c>
      <c r="IP144">
        <v>1717240.625</v>
      </c>
      <c r="IQ144">
        <v>179083.54699999999</v>
      </c>
      <c r="IR144">
        <v>67453.554999999993</v>
      </c>
      <c r="IS144">
        <v>159982.766</v>
      </c>
      <c r="IT144">
        <v>64659.190999999999</v>
      </c>
      <c r="IU144">
        <v>53796.226999999999</v>
      </c>
      <c r="IV144">
        <v>23695.258000000002</v>
      </c>
    </row>
    <row r="145" spans="1:256" x14ac:dyDescent="0.15">
      <c r="A145">
        <v>22581.636999999999</v>
      </c>
      <c r="B145">
        <v>16903.48</v>
      </c>
      <c r="C145">
        <v>52620.663999999997</v>
      </c>
      <c r="D145">
        <v>27194.076000000001</v>
      </c>
      <c r="E145">
        <v>227707.40599999999</v>
      </c>
      <c r="F145">
        <v>678304.375</v>
      </c>
      <c r="G145">
        <v>369899.28100000002</v>
      </c>
      <c r="H145">
        <v>72878.695000000007</v>
      </c>
      <c r="I145">
        <v>296901.78100000002</v>
      </c>
      <c r="J145">
        <v>811818.375</v>
      </c>
      <c r="K145">
        <v>1429715.5</v>
      </c>
      <c r="L145">
        <v>247094.70300000001</v>
      </c>
      <c r="M145">
        <v>395952.31199999998</v>
      </c>
      <c r="N145">
        <v>65545.733999999997</v>
      </c>
      <c r="O145">
        <v>109130.484</v>
      </c>
      <c r="P145">
        <v>146926.625</v>
      </c>
      <c r="Q145">
        <v>468253.375</v>
      </c>
      <c r="R145">
        <v>632080.06200000003</v>
      </c>
      <c r="S145">
        <v>1876426.625</v>
      </c>
      <c r="T145">
        <v>194857.016</v>
      </c>
      <c r="U145">
        <v>153744.359</v>
      </c>
      <c r="V145">
        <v>486927.40600000002</v>
      </c>
      <c r="W145">
        <v>767131.125</v>
      </c>
      <c r="X145">
        <v>1915587.75</v>
      </c>
      <c r="Y145">
        <v>516339.18800000002</v>
      </c>
      <c r="Z145">
        <v>497668.93800000002</v>
      </c>
      <c r="AA145">
        <v>380535.31199999998</v>
      </c>
      <c r="AB145">
        <v>324304.09399999998</v>
      </c>
      <c r="AC145">
        <v>2480296</v>
      </c>
      <c r="AD145">
        <v>865241.56200000003</v>
      </c>
      <c r="AE145">
        <v>3833555</v>
      </c>
      <c r="AF145">
        <v>1578364.75</v>
      </c>
      <c r="AG145">
        <v>276757.15600000002</v>
      </c>
      <c r="AH145">
        <v>2541159.5</v>
      </c>
      <c r="AI145">
        <v>1757231.625</v>
      </c>
      <c r="AJ145">
        <v>2611785.5</v>
      </c>
      <c r="AK145">
        <v>461471.75</v>
      </c>
      <c r="AL145">
        <v>285641.15600000002</v>
      </c>
      <c r="AM145">
        <v>5790820.5</v>
      </c>
      <c r="AN145">
        <v>2459999.25</v>
      </c>
      <c r="AO145">
        <v>1115728.75</v>
      </c>
      <c r="AP145">
        <v>564049.5</v>
      </c>
      <c r="AQ145">
        <v>2163689</v>
      </c>
      <c r="AR145">
        <v>1492322.375</v>
      </c>
      <c r="AS145">
        <v>1998840.125</v>
      </c>
      <c r="AT145">
        <v>351735.31199999998</v>
      </c>
      <c r="AU145">
        <v>4009035.75</v>
      </c>
      <c r="AV145">
        <v>2390365.5</v>
      </c>
      <c r="AW145">
        <v>127188.875</v>
      </c>
      <c r="AX145">
        <v>3635315</v>
      </c>
      <c r="AY145">
        <v>2890804.75</v>
      </c>
      <c r="AZ145">
        <v>42043.550999999999</v>
      </c>
      <c r="BA145">
        <v>2761501</v>
      </c>
      <c r="BB145">
        <v>640499.25</v>
      </c>
      <c r="BC145">
        <v>6090903</v>
      </c>
      <c r="BD145">
        <v>589090.75</v>
      </c>
      <c r="BE145">
        <v>1915338.75</v>
      </c>
      <c r="BF145">
        <v>204364.18799999999</v>
      </c>
      <c r="BG145">
        <v>3852077.5</v>
      </c>
      <c r="BH145">
        <v>1946928.25</v>
      </c>
      <c r="BI145">
        <v>2548740</v>
      </c>
      <c r="BJ145">
        <v>3072777.5</v>
      </c>
      <c r="BK145">
        <v>1104502.625</v>
      </c>
      <c r="BL145">
        <v>2088585.5</v>
      </c>
      <c r="BM145">
        <v>1250519.875</v>
      </c>
      <c r="BN145">
        <v>3216981.25</v>
      </c>
      <c r="BO145">
        <v>664550.18799999997</v>
      </c>
      <c r="BP145">
        <v>13486840</v>
      </c>
      <c r="BQ145">
        <v>231330</v>
      </c>
      <c r="BR145">
        <v>4788957</v>
      </c>
      <c r="BS145">
        <v>1927444</v>
      </c>
      <c r="BT145">
        <v>3739.4769999999999</v>
      </c>
      <c r="BU145">
        <v>2888821</v>
      </c>
      <c r="BV145">
        <v>1429990.75</v>
      </c>
      <c r="BW145">
        <v>4582447.5</v>
      </c>
      <c r="BX145">
        <v>5257613.5</v>
      </c>
      <c r="BY145">
        <v>2698126.5</v>
      </c>
      <c r="BZ145">
        <v>422066.90600000002</v>
      </c>
      <c r="CA145">
        <v>1550129.375</v>
      </c>
      <c r="CB145">
        <v>1817303.75</v>
      </c>
      <c r="CC145">
        <v>3425820.25</v>
      </c>
      <c r="CD145">
        <v>2564884.5</v>
      </c>
      <c r="CE145">
        <v>763171.56200000003</v>
      </c>
      <c r="CF145">
        <v>1470479.75</v>
      </c>
      <c r="CG145">
        <v>806956.06200000003</v>
      </c>
      <c r="CH145">
        <v>2114781.5</v>
      </c>
      <c r="CI145">
        <v>1933373.5</v>
      </c>
      <c r="CJ145">
        <v>4763474</v>
      </c>
      <c r="CK145">
        <v>741075.875</v>
      </c>
      <c r="CL145">
        <v>8086428</v>
      </c>
      <c r="CM145">
        <v>6633322</v>
      </c>
      <c r="CN145">
        <v>1046906.062</v>
      </c>
      <c r="CO145">
        <v>2407544.75</v>
      </c>
      <c r="CP145">
        <v>1220319.75</v>
      </c>
      <c r="CQ145">
        <v>244495.78099999999</v>
      </c>
      <c r="CR145">
        <v>2650228.25</v>
      </c>
      <c r="CS145">
        <v>3354380</v>
      </c>
      <c r="CT145">
        <v>2711373.5</v>
      </c>
      <c r="CU145">
        <v>12037082</v>
      </c>
      <c r="CV145">
        <v>6950361.5</v>
      </c>
      <c r="CW145">
        <v>3125325.75</v>
      </c>
      <c r="CX145">
        <v>578833.125</v>
      </c>
      <c r="CY145">
        <v>4276514</v>
      </c>
      <c r="CZ145">
        <v>174241.46900000001</v>
      </c>
      <c r="DA145">
        <v>198413.875</v>
      </c>
      <c r="DB145">
        <v>2059799.25</v>
      </c>
      <c r="DC145">
        <v>3144409.75</v>
      </c>
      <c r="DD145">
        <v>9145565</v>
      </c>
      <c r="DE145">
        <v>7521806.5</v>
      </c>
      <c r="DF145">
        <v>2043427.75</v>
      </c>
      <c r="DG145">
        <v>4314098</v>
      </c>
      <c r="DH145">
        <v>2827241.75</v>
      </c>
      <c r="DI145" s="2">
        <v>9426880</v>
      </c>
      <c r="DJ145">
        <v>3355426.5</v>
      </c>
      <c r="DK145">
        <v>1811714.25</v>
      </c>
      <c r="DL145">
        <v>2857875</v>
      </c>
      <c r="DM145">
        <v>4723638.5</v>
      </c>
      <c r="DN145">
        <v>12308132</v>
      </c>
      <c r="DO145">
        <v>790319.81200000003</v>
      </c>
      <c r="DP145">
        <v>696907.625</v>
      </c>
      <c r="DQ145">
        <v>615687.125</v>
      </c>
      <c r="DR145" s="22">
        <v>1552304.625</v>
      </c>
      <c r="DS145" s="23">
        <v>3910102.5</v>
      </c>
      <c r="DT145" s="23">
        <v>10323273</v>
      </c>
      <c r="DU145" s="23">
        <v>734275.125</v>
      </c>
      <c r="DV145" s="24">
        <v>7845486.5</v>
      </c>
      <c r="DW145" s="23">
        <v>2094056</v>
      </c>
      <c r="DX145" s="23">
        <v>1511348.625</v>
      </c>
      <c r="DY145" s="1">
        <v>2588497.75</v>
      </c>
      <c r="DZ145" s="23">
        <v>6806041.5</v>
      </c>
      <c r="EA145" s="23">
        <v>6339178.5</v>
      </c>
      <c r="EB145" s="24">
        <v>1514746.5</v>
      </c>
      <c r="EC145" s="23">
        <v>2746486</v>
      </c>
      <c r="ED145" s="23">
        <v>671574.43799999997</v>
      </c>
      <c r="EE145" s="23">
        <v>3174564.25</v>
      </c>
      <c r="EF145" s="35">
        <v>3810661</v>
      </c>
      <c r="EG145">
        <v>17610386</v>
      </c>
      <c r="EH145">
        <v>84640.047000000006</v>
      </c>
      <c r="EI145">
        <v>6370970.5</v>
      </c>
      <c r="EJ145">
        <v>7355882.5</v>
      </c>
      <c r="EK145">
        <v>2691589.75</v>
      </c>
      <c r="EL145">
        <v>1542866.125</v>
      </c>
      <c r="EM145">
        <v>3340808.25</v>
      </c>
      <c r="EN145">
        <v>1174444.875</v>
      </c>
      <c r="EO145">
        <v>4201553.5</v>
      </c>
      <c r="EP145">
        <v>285138.93800000002</v>
      </c>
      <c r="EQ145">
        <v>1114385.25</v>
      </c>
      <c r="ER145">
        <v>2111317</v>
      </c>
      <c r="ES145">
        <v>711869.43799999997</v>
      </c>
      <c r="ET145">
        <v>5555621</v>
      </c>
      <c r="EU145">
        <v>2699001</v>
      </c>
      <c r="EV145">
        <v>9202473</v>
      </c>
      <c r="EW145">
        <v>1116280.5</v>
      </c>
      <c r="EX145">
        <v>1254015.25</v>
      </c>
      <c r="EY145">
        <v>9523264</v>
      </c>
      <c r="EZ145">
        <v>8114804.5</v>
      </c>
      <c r="FA145">
        <v>1253312.5</v>
      </c>
      <c r="FB145">
        <v>4080592.25</v>
      </c>
      <c r="FC145">
        <v>1268438.5</v>
      </c>
      <c r="FD145">
        <v>483157.06199999998</v>
      </c>
      <c r="FE145">
        <v>6701156</v>
      </c>
      <c r="FF145">
        <v>5615142</v>
      </c>
      <c r="FG145">
        <v>108416.29700000001</v>
      </c>
      <c r="FH145">
        <v>388033.81199999998</v>
      </c>
      <c r="FI145">
        <v>3093774.75</v>
      </c>
      <c r="FJ145">
        <v>4095293</v>
      </c>
      <c r="FK145">
        <v>7002897.5</v>
      </c>
      <c r="FL145">
        <v>12789410</v>
      </c>
      <c r="FM145">
        <v>7862840</v>
      </c>
      <c r="FN145">
        <v>1814246.25</v>
      </c>
      <c r="FO145">
        <v>862394.375</v>
      </c>
      <c r="FP145">
        <v>894925.5</v>
      </c>
      <c r="FQ145">
        <v>700972.68799999997</v>
      </c>
      <c r="FR145">
        <v>3962176</v>
      </c>
      <c r="FS145">
        <v>4641227.5</v>
      </c>
      <c r="FT145">
        <v>3608526.75</v>
      </c>
      <c r="FU145">
        <v>1915251.875</v>
      </c>
      <c r="FV145">
        <v>5418293.5</v>
      </c>
      <c r="FW145">
        <v>4378346</v>
      </c>
      <c r="FX145">
        <v>360509.06199999998</v>
      </c>
      <c r="FY145">
        <v>1601375.625</v>
      </c>
      <c r="FZ145">
        <v>555127.93799999997</v>
      </c>
      <c r="GA145">
        <v>2844605</v>
      </c>
      <c r="GB145">
        <v>4738432</v>
      </c>
      <c r="GC145">
        <v>6153084</v>
      </c>
      <c r="GD145">
        <v>4811592</v>
      </c>
      <c r="GE145">
        <v>361358.93800000002</v>
      </c>
      <c r="GF145">
        <v>744504.625</v>
      </c>
      <c r="GG145">
        <v>1219676.875</v>
      </c>
      <c r="GH145">
        <v>78969.702999999994</v>
      </c>
      <c r="GI145">
        <v>2399429.25</v>
      </c>
      <c r="GJ145">
        <v>3524337.5</v>
      </c>
      <c r="GK145">
        <v>8952499</v>
      </c>
      <c r="GL145">
        <v>2276797.5</v>
      </c>
      <c r="GM145">
        <v>928594.625</v>
      </c>
      <c r="GN145">
        <v>1541903.625</v>
      </c>
      <c r="GO145">
        <v>1259012.875</v>
      </c>
      <c r="GP145">
        <v>5375460</v>
      </c>
      <c r="GQ145">
        <v>1744208.75</v>
      </c>
      <c r="GR145">
        <v>2179682.5</v>
      </c>
      <c r="GS145">
        <v>123283.984</v>
      </c>
      <c r="GT145">
        <v>3549367</v>
      </c>
      <c r="GU145">
        <v>4873030.5</v>
      </c>
      <c r="GV145">
        <v>1322528.75</v>
      </c>
      <c r="GW145">
        <v>412319.75</v>
      </c>
      <c r="GX145">
        <v>2428289.75</v>
      </c>
      <c r="GY145">
        <v>1340474.25</v>
      </c>
      <c r="GZ145">
        <v>786934.5</v>
      </c>
      <c r="HA145">
        <v>471244.90600000002</v>
      </c>
      <c r="HB145">
        <v>2906600.5</v>
      </c>
      <c r="HC145">
        <v>993963.375</v>
      </c>
      <c r="HD145">
        <v>1684407</v>
      </c>
      <c r="HE145">
        <v>10335859</v>
      </c>
      <c r="HF145">
        <v>504069.68800000002</v>
      </c>
      <c r="HG145">
        <v>1547096.25</v>
      </c>
      <c r="HH145">
        <v>996016.5</v>
      </c>
      <c r="HI145">
        <v>646030.875</v>
      </c>
      <c r="HJ145">
        <v>3184313.25</v>
      </c>
      <c r="HK145">
        <v>277846.21899999998</v>
      </c>
      <c r="HL145">
        <v>1314903.375</v>
      </c>
      <c r="HM145">
        <v>562651</v>
      </c>
      <c r="HN145">
        <v>992314.18799999997</v>
      </c>
      <c r="HO145">
        <v>134575.25</v>
      </c>
      <c r="HP145">
        <v>1889435.625</v>
      </c>
      <c r="HQ145">
        <v>2694309.25</v>
      </c>
      <c r="HR145">
        <v>1147999.5</v>
      </c>
      <c r="HS145">
        <v>821925.875</v>
      </c>
      <c r="HT145">
        <v>1640961.5</v>
      </c>
      <c r="HU145">
        <v>503820.68800000002</v>
      </c>
      <c r="HV145">
        <v>4305612.5</v>
      </c>
      <c r="HW145">
        <v>96449.57</v>
      </c>
      <c r="HX145" s="2">
        <v>466531.625</v>
      </c>
      <c r="HY145">
        <v>818448.56200000003</v>
      </c>
      <c r="HZ145">
        <v>1389951.25</v>
      </c>
      <c r="IA145">
        <v>4013754.75</v>
      </c>
      <c r="IB145">
        <v>1697632</v>
      </c>
      <c r="IC145">
        <v>1147321.5</v>
      </c>
      <c r="ID145">
        <v>235052.40599999999</v>
      </c>
      <c r="IE145">
        <v>1504953.625</v>
      </c>
      <c r="IF145">
        <v>1349353.125</v>
      </c>
      <c r="IG145">
        <v>3562186</v>
      </c>
      <c r="IH145">
        <v>1205816.375</v>
      </c>
      <c r="II145">
        <v>20918.226999999999</v>
      </c>
      <c r="IJ145">
        <v>141158.40599999999</v>
      </c>
      <c r="IK145">
        <v>1558147.75</v>
      </c>
      <c r="IL145">
        <v>652842</v>
      </c>
      <c r="IM145">
        <v>1387531.75</v>
      </c>
      <c r="IN145">
        <v>1695432.5</v>
      </c>
      <c r="IO145">
        <v>186718.96900000001</v>
      </c>
      <c r="IP145">
        <v>239555.016</v>
      </c>
      <c r="IQ145">
        <v>196119.75</v>
      </c>
      <c r="IR145">
        <v>635083.625</v>
      </c>
      <c r="IS145">
        <v>6592.8549999999996</v>
      </c>
      <c r="IT145">
        <v>65734.687999999995</v>
      </c>
      <c r="IU145">
        <v>2693.5590000000002</v>
      </c>
      <c r="IV145">
        <v>28943.812000000002</v>
      </c>
    </row>
    <row r="146" spans="1:256" x14ac:dyDescent="0.15">
      <c r="A146">
        <v>39117.141000000003</v>
      </c>
      <c r="B146">
        <v>34713.163999999997</v>
      </c>
      <c r="C146">
        <v>32199.588</v>
      </c>
      <c r="D146">
        <v>173754.5</v>
      </c>
      <c r="E146">
        <v>158180.875</v>
      </c>
      <c r="F146">
        <v>14861.688</v>
      </c>
      <c r="G146">
        <v>618561.625</v>
      </c>
      <c r="H146">
        <v>753393.68799999997</v>
      </c>
      <c r="I146">
        <v>189277.34400000001</v>
      </c>
      <c r="J146">
        <v>428242.21899999998</v>
      </c>
      <c r="K146">
        <v>296619.75</v>
      </c>
      <c r="L146">
        <v>853136.625</v>
      </c>
      <c r="M146">
        <v>621187.06200000003</v>
      </c>
      <c r="N146">
        <v>1352235.25</v>
      </c>
      <c r="O146">
        <v>396880.31199999998</v>
      </c>
      <c r="P146">
        <v>1628953</v>
      </c>
      <c r="Q146">
        <v>304277.81199999998</v>
      </c>
      <c r="R146">
        <v>25412.473000000002</v>
      </c>
      <c r="S146">
        <v>1283434.375</v>
      </c>
      <c r="T146">
        <v>327860.15600000002</v>
      </c>
      <c r="U146">
        <v>1352760.25</v>
      </c>
      <c r="V146">
        <v>3127555.25</v>
      </c>
      <c r="W146">
        <v>335511.03100000002</v>
      </c>
      <c r="X146">
        <v>84843.218999999997</v>
      </c>
      <c r="Y146">
        <v>104241.008</v>
      </c>
      <c r="Z146">
        <v>91715.633000000002</v>
      </c>
      <c r="AA146">
        <v>2440686.25</v>
      </c>
      <c r="AB146">
        <v>2239305.75</v>
      </c>
      <c r="AC146">
        <v>96756.648000000001</v>
      </c>
      <c r="AD146">
        <v>1071502.75</v>
      </c>
      <c r="AE146">
        <v>1093492.5</v>
      </c>
      <c r="AF146">
        <v>1226788.5</v>
      </c>
      <c r="AG146">
        <v>603550.43799999997</v>
      </c>
      <c r="AH146">
        <v>209513.25</v>
      </c>
      <c r="AI146">
        <v>572075.68799999997</v>
      </c>
      <c r="AJ146">
        <v>1013324.562</v>
      </c>
      <c r="AK146">
        <v>3031057.25</v>
      </c>
      <c r="AL146">
        <v>508018.53100000002</v>
      </c>
      <c r="AM146">
        <v>648369.625</v>
      </c>
      <c r="AN146">
        <v>10101.992</v>
      </c>
      <c r="AO146">
        <v>336295.28100000002</v>
      </c>
      <c r="AP146">
        <v>215354.53099999999</v>
      </c>
      <c r="AQ146">
        <v>1698563.75</v>
      </c>
      <c r="AR146">
        <v>899250.875</v>
      </c>
      <c r="AS146">
        <v>960097.93799999997</v>
      </c>
      <c r="AT146">
        <v>419921.68800000002</v>
      </c>
      <c r="AU146">
        <v>1198066.375</v>
      </c>
      <c r="AV146">
        <v>2806356.75</v>
      </c>
      <c r="AW146">
        <v>459777.375</v>
      </c>
      <c r="AX146">
        <v>3615492.5</v>
      </c>
      <c r="AY146">
        <v>650182.68799999997</v>
      </c>
      <c r="AZ146">
        <v>1321494</v>
      </c>
      <c r="BA146">
        <v>590366.125</v>
      </c>
      <c r="BB146">
        <v>3050732.5</v>
      </c>
      <c r="BC146">
        <v>729273.31200000003</v>
      </c>
      <c r="BD146">
        <v>794670.06200000003</v>
      </c>
      <c r="BE146">
        <v>590584.93799999997</v>
      </c>
      <c r="BF146">
        <v>1165948.25</v>
      </c>
      <c r="BG146">
        <v>185668.484</v>
      </c>
      <c r="BH146">
        <v>381075.93800000002</v>
      </c>
      <c r="BI146">
        <v>702004.5</v>
      </c>
      <c r="BJ146">
        <v>3060216.25</v>
      </c>
      <c r="BK146">
        <v>1164495.5</v>
      </c>
      <c r="BL146">
        <v>262079.5</v>
      </c>
      <c r="BM146">
        <v>528974.93799999997</v>
      </c>
      <c r="BN146">
        <v>866675.68799999997</v>
      </c>
      <c r="BO146">
        <v>5254595</v>
      </c>
      <c r="BP146">
        <v>1726444.5</v>
      </c>
      <c r="BQ146">
        <v>310973.68800000002</v>
      </c>
      <c r="BR146">
        <v>3804.194</v>
      </c>
      <c r="BS146">
        <v>3252875.25</v>
      </c>
      <c r="BT146">
        <v>82041.952999999994</v>
      </c>
      <c r="BU146">
        <v>2142644.5</v>
      </c>
      <c r="BV146">
        <v>675000.93799999997</v>
      </c>
      <c r="BW146">
        <v>5451752.5</v>
      </c>
      <c r="BX146">
        <v>1703443.625</v>
      </c>
      <c r="BY146">
        <v>4217021.5</v>
      </c>
      <c r="BZ146">
        <v>930294.25</v>
      </c>
      <c r="CA146">
        <v>1894397.125</v>
      </c>
      <c r="CB146">
        <v>1946485.5</v>
      </c>
      <c r="CC146">
        <v>2883709.25</v>
      </c>
      <c r="CD146">
        <v>1288670.375</v>
      </c>
      <c r="CE146">
        <v>1058682.5</v>
      </c>
      <c r="CF146">
        <v>1344826.125</v>
      </c>
      <c r="CG146">
        <v>8282827.5</v>
      </c>
      <c r="CH146">
        <v>3410206.25</v>
      </c>
      <c r="CI146">
        <v>943913.125</v>
      </c>
      <c r="CJ146">
        <v>321221.625</v>
      </c>
      <c r="CK146">
        <v>787598.875</v>
      </c>
      <c r="CL146">
        <v>1028300.438</v>
      </c>
      <c r="CM146">
        <v>1135841.625</v>
      </c>
      <c r="CN146">
        <v>8905384</v>
      </c>
      <c r="CO146">
        <v>8024718</v>
      </c>
      <c r="CP146">
        <v>5032554</v>
      </c>
      <c r="CQ146">
        <v>1926326.25</v>
      </c>
      <c r="CR146">
        <v>10729024</v>
      </c>
      <c r="CS146">
        <v>622743</v>
      </c>
      <c r="CT146">
        <v>1855942.75</v>
      </c>
      <c r="CU146">
        <v>498795.56199999998</v>
      </c>
      <c r="CV146">
        <v>6012829.5</v>
      </c>
      <c r="CW146">
        <v>2545359</v>
      </c>
      <c r="CX146">
        <v>19339458</v>
      </c>
      <c r="CY146">
        <v>1294826.375</v>
      </c>
      <c r="CZ146">
        <v>3166644.5</v>
      </c>
      <c r="DA146">
        <v>4023660</v>
      </c>
      <c r="DB146">
        <v>803806.375</v>
      </c>
      <c r="DC146">
        <v>1013215.625</v>
      </c>
      <c r="DD146">
        <v>17308858</v>
      </c>
      <c r="DE146">
        <v>391417.31199999998</v>
      </c>
      <c r="DF146">
        <v>69319.289000000004</v>
      </c>
      <c r="DG146">
        <v>421291.59399999998</v>
      </c>
      <c r="DH146">
        <v>753375</v>
      </c>
      <c r="DI146">
        <v>3587801</v>
      </c>
      <c r="DJ146">
        <v>952622.25</v>
      </c>
      <c r="DK146">
        <v>1599708.625</v>
      </c>
      <c r="DL146">
        <v>5395926.5</v>
      </c>
      <c r="DM146">
        <v>2527826</v>
      </c>
      <c r="DN146">
        <v>9149838</v>
      </c>
      <c r="DO146">
        <v>2864657.5</v>
      </c>
      <c r="DP146">
        <v>8352157</v>
      </c>
      <c r="DQ146">
        <v>1491718.375</v>
      </c>
      <c r="DR146" s="22">
        <v>1332831.25</v>
      </c>
      <c r="DS146" s="24">
        <v>2590124</v>
      </c>
      <c r="DT146" s="23">
        <v>5507158</v>
      </c>
      <c r="DU146" s="24">
        <v>8667836</v>
      </c>
      <c r="DV146" s="23">
        <v>1118410.5</v>
      </c>
      <c r="DW146" s="23">
        <v>3246467.5</v>
      </c>
      <c r="DX146" s="23">
        <v>221236.03099999999</v>
      </c>
      <c r="DY146" s="1">
        <v>16001388</v>
      </c>
      <c r="DZ146" s="23">
        <v>6612146.5</v>
      </c>
      <c r="EA146" s="23">
        <v>742252.375</v>
      </c>
      <c r="EB146" s="23">
        <v>2486754.5</v>
      </c>
      <c r="EC146" s="23">
        <v>1927449.875</v>
      </c>
      <c r="ED146" s="23">
        <v>3133377.5</v>
      </c>
      <c r="EE146" s="23">
        <v>1016564.25</v>
      </c>
      <c r="EF146" s="35">
        <v>2421823.5</v>
      </c>
      <c r="EG146">
        <v>3877907</v>
      </c>
      <c r="EH146">
        <v>2187491.75</v>
      </c>
      <c r="EI146">
        <v>7147299</v>
      </c>
      <c r="EJ146">
        <v>4404743.5</v>
      </c>
      <c r="EK146">
        <v>2990074.5</v>
      </c>
      <c r="EL146">
        <v>6320098</v>
      </c>
      <c r="EM146">
        <v>2716053.25</v>
      </c>
      <c r="EN146">
        <v>2008300.25</v>
      </c>
      <c r="EO146">
        <v>2178727.5</v>
      </c>
      <c r="EP146">
        <v>966777.31200000003</v>
      </c>
      <c r="EQ146">
        <v>9793472</v>
      </c>
      <c r="ER146">
        <v>1898909.75</v>
      </c>
      <c r="ES146">
        <v>1512624.875</v>
      </c>
      <c r="ET146">
        <v>13482324</v>
      </c>
      <c r="EU146">
        <v>194498.25</v>
      </c>
      <c r="EV146">
        <v>2967355.5</v>
      </c>
      <c r="EW146">
        <v>596744.56200000003</v>
      </c>
      <c r="EX146">
        <v>833710.375</v>
      </c>
      <c r="EY146">
        <v>5832530</v>
      </c>
      <c r="EZ146">
        <v>8110961.5</v>
      </c>
      <c r="FA146">
        <v>5960638</v>
      </c>
      <c r="FB146">
        <v>878440.375</v>
      </c>
      <c r="FC146">
        <v>7392.692</v>
      </c>
      <c r="FD146">
        <v>6568106</v>
      </c>
      <c r="FE146">
        <v>4252413.5</v>
      </c>
      <c r="FF146">
        <v>763128.125</v>
      </c>
      <c r="FG146">
        <v>1437736.625</v>
      </c>
      <c r="FH146">
        <v>2294971.5</v>
      </c>
      <c r="FI146">
        <v>616049.125</v>
      </c>
      <c r="FJ146">
        <v>3826976</v>
      </c>
      <c r="FK146">
        <v>688166.56200000003</v>
      </c>
      <c r="FL146">
        <v>587289.06200000003</v>
      </c>
      <c r="FM146">
        <v>54235.292999999998</v>
      </c>
      <c r="FN146">
        <v>14676708</v>
      </c>
      <c r="FO146">
        <v>1492277</v>
      </c>
      <c r="FP146">
        <v>2341225.75</v>
      </c>
      <c r="FQ146">
        <v>449508.81199999998</v>
      </c>
      <c r="FR146">
        <v>142560.234</v>
      </c>
      <c r="FS146">
        <v>2029984.875</v>
      </c>
      <c r="FT146">
        <v>1867095.125</v>
      </c>
      <c r="FU146">
        <v>1898862.125</v>
      </c>
      <c r="FV146">
        <v>3036836</v>
      </c>
      <c r="FW146">
        <v>3564502.5</v>
      </c>
      <c r="FX146">
        <v>2993189</v>
      </c>
      <c r="FY146">
        <v>4888716.5</v>
      </c>
      <c r="FZ146">
        <v>1217912.875</v>
      </c>
      <c r="GA146">
        <v>1215927</v>
      </c>
      <c r="GB146">
        <v>4872366</v>
      </c>
      <c r="GC146">
        <v>1955312.75</v>
      </c>
      <c r="GD146">
        <v>130375.82799999999</v>
      </c>
      <c r="GE146">
        <v>573973.75</v>
      </c>
      <c r="GF146">
        <v>115301.20299999999</v>
      </c>
      <c r="GG146">
        <v>925882.93799999997</v>
      </c>
      <c r="GH146">
        <v>1460686.75</v>
      </c>
      <c r="GI146">
        <v>317721.59399999998</v>
      </c>
      <c r="GJ146">
        <v>2169666</v>
      </c>
      <c r="GK146">
        <v>1437290.875</v>
      </c>
      <c r="GL146">
        <v>283401.21899999998</v>
      </c>
      <c r="GM146">
        <v>2124118</v>
      </c>
      <c r="GN146">
        <v>3984197.75</v>
      </c>
      <c r="GO146">
        <v>3584999</v>
      </c>
      <c r="GP146">
        <v>763032.875</v>
      </c>
      <c r="GQ146">
        <v>785299</v>
      </c>
      <c r="GR146">
        <v>259622.90599999999</v>
      </c>
      <c r="GS146">
        <v>5686244</v>
      </c>
      <c r="GT146">
        <v>868645.75</v>
      </c>
      <c r="GU146">
        <v>2014346.375</v>
      </c>
      <c r="GV146">
        <v>642206.875</v>
      </c>
      <c r="GW146">
        <v>1967949</v>
      </c>
      <c r="GX146">
        <v>263010.625</v>
      </c>
      <c r="GY146">
        <v>51139.059000000001</v>
      </c>
      <c r="GZ146">
        <v>703966.25</v>
      </c>
      <c r="HA146">
        <v>544784.31200000003</v>
      </c>
      <c r="HB146">
        <v>2140247</v>
      </c>
      <c r="HC146">
        <v>927020.75</v>
      </c>
      <c r="HD146">
        <v>4535993</v>
      </c>
      <c r="HE146">
        <v>777987</v>
      </c>
      <c r="HF146">
        <v>2631170</v>
      </c>
      <c r="HG146">
        <v>806170.31200000003</v>
      </c>
      <c r="HH146">
        <v>490864.78100000002</v>
      </c>
      <c r="HI146">
        <v>2950108.25</v>
      </c>
      <c r="HJ146">
        <v>376066.75</v>
      </c>
      <c r="HK146">
        <v>819412.43799999997</v>
      </c>
      <c r="HL146">
        <v>2112521</v>
      </c>
      <c r="HM146">
        <v>730972</v>
      </c>
      <c r="HN146">
        <v>4940951.5</v>
      </c>
      <c r="HO146">
        <v>134613.375</v>
      </c>
      <c r="HP146">
        <v>3106026.5</v>
      </c>
      <c r="HQ146">
        <v>563721</v>
      </c>
      <c r="HR146">
        <v>1737132.75</v>
      </c>
      <c r="HS146">
        <v>3457679.5</v>
      </c>
      <c r="HT146">
        <v>721277.5</v>
      </c>
      <c r="HU146">
        <v>1880319.75</v>
      </c>
      <c r="HV146">
        <v>3105271.5</v>
      </c>
      <c r="HW146">
        <v>484160.25</v>
      </c>
      <c r="HX146">
        <v>113620.32</v>
      </c>
      <c r="HY146">
        <v>1077061</v>
      </c>
      <c r="HZ146">
        <v>1789554.5</v>
      </c>
      <c r="IA146">
        <v>314994.93800000002</v>
      </c>
      <c r="IB146">
        <v>587282.68799999997</v>
      </c>
      <c r="IC146">
        <v>2975760</v>
      </c>
      <c r="ID146">
        <v>1732669.25</v>
      </c>
      <c r="IE146">
        <v>395638.28100000002</v>
      </c>
      <c r="IF146">
        <v>344031.375</v>
      </c>
      <c r="IG146">
        <v>89150.547000000006</v>
      </c>
      <c r="IH146" s="2">
        <v>1378871.375</v>
      </c>
      <c r="II146">
        <v>562765.25</v>
      </c>
      <c r="IJ146" s="2">
        <v>1169953.625</v>
      </c>
      <c r="IK146">
        <v>677491.81200000003</v>
      </c>
      <c r="IL146">
        <v>6668470</v>
      </c>
      <c r="IM146">
        <v>814115.93799999997</v>
      </c>
      <c r="IN146">
        <v>375503.53100000002</v>
      </c>
      <c r="IO146">
        <v>2469118.25</v>
      </c>
      <c r="IP146">
        <v>278204.31199999998</v>
      </c>
      <c r="IQ146">
        <v>546378.68799999997</v>
      </c>
      <c r="IR146">
        <v>94904.218999999997</v>
      </c>
      <c r="IS146">
        <v>69527.616999999998</v>
      </c>
      <c r="IT146">
        <v>212780.68799999999</v>
      </c>
      <c r="IU146">
        <v>17832.315999999999</v>
      </c>
      <c r="IV146">
        <v>3469.91</v>
      </c>
    </row>
    <row r="147" spans="1:256" x14ac:dyDescent="0.15">
      <c r="A147">
        <v>10996.994000000001</v>
      </c>
      <c r="B147">
        <v>24788.241999999998</v>
      </c>
      <c r="C147">
        <v>18032.168000000001</v>
      </c>
      <c r="D147">
        <v>63849.453000000001</v>
      </c>
      <c r="E147">
        <v>15470.516</v>
      </c>
      <c r="F147">
        <v>7013.759</v>
      </c>
      <c r="G147">
        <v>118028.367</v>
      </c>
      <c r="H147">
        <v>85155.952999999994</v>
      </c>
      <c r="I147">
        <v>369109.96899999998</v>
      </c>
      <c r="J147">
        <v>574136.68799999997</v>
      </c>
      <c r="K147">
        <v>371760.68800000002</v>
      </c>
      <c r="L147">
        <v>766666.375</v>
      </c>
      <c r="M147">
        <v>580123.75</v>
      </c>
      <c r="N147">
        <v>1337661</v>
      </c>
      <c r="O147">
        <v>242401.859</v>
      </c>
      <c r="P147">
        <v>1185063.75</v>
      </c>
      <c r="Q147">
        <v>1832935.875</v>
      </c>
      <c r="R147">
        <v>1207922.375</v>
      </c>
      <c r="S147">
        <v>1866636.375</v>
      </c>
      <c r="T147">
        <v>1531082.5</v>
      </c>
      <c r="U147">
        <v>434605.125</v>
      </c>
      <c r="V147">
        <v>1114793.75</v>
      </c>
      <c r="W147">
        <v>550609.56200000003</v>
      </c>
      <c r="X147">
        <v>1385183.375</v>
      </c>
      <c r="Y147">
        <v>771082.125</v>
      </c>
      <c r="Z147">
        <v>1051317.5</v>
      </c>
      <c r="AA147">
        <v>2090299</v>
      </c>
      <c r="AB147">
        <v>301904.875</v>
      </c>
      <c r="AC147">
        <v>425303.56199999998</v>
      </c>
      <c r="AD147">
        <v>352209.625</v>
      </c>
      <c r="AE147">
        <v>720815.125</v>
      </c>
      <c r="AF147">
        <v>1184952</v>
      </c>
      <c r="AG147">
        <v>333958.53100000002</v>
      </c>
      <c r="AH147">
        <v>1713077.625</v>
      </c>
      <c r="AI147">
        <v>1009212.438</v>
      </c>
      <c r="AJ147">
        <v>2310948</v>
      </c>
      <c r="AK147">
        <v>465535.75</v>
      </c>
      <c r="AL147">
        <v>123946.844</v>
      </c>
      <c r="AM147">
        <v>4527420</v>
      </c>
      <c r="AN147">
        <v>1668009.5</v>
      </c>
      <c r="AO147">
        <v>4620238.5</v>
      </c>
      <c r="AP147">
        <v>695797.43799999997</v>
      </c>
      <c r="AQ147">
        <v>4308721</v>
      </c>
      <c r="AR147">
        <v>3202863.25</v>
      </c>
      <c r="AS147">
        <v>2373633.5</v>
      </c>
      <c r="AT147">
        <v>3547.7069999999999</v>
      </c>
      <c r="AU147">
        <v>1296477.125</v>
      </c>
      <c r="AV147">
        <v>270986.78100000002</v>
      </c>
      <c r="AW147">
        <v>872417</v>
      </c>
      <c r="AX147">
        <v>757495.625</v>
      </c>
      <c r="AY147">
        <v>577911.43799999997</v>
      </c>
      <c r="AZ147">
        <v>350958.06199999998</v>
      </c>
      <c r="BA147">
        <v>1863330.375</v>
      </c>
      <c r="BB147">
        <v>1473338.75</v>
      </c>
      <c r="BC147">
        <v>1476000.875</v>
      </c>
      <c r="BD147">
        <v>5186662</v>
      </c>
      <c r="BE147">
        <v>859140.06200000003</v>
      </c>
      <c r="BF147">
        <v>479056.78100000002</v>
      </c>
      <c r="BG147">
        <v>395835.5</v>
      </c>
      <c r="BH147">
        <v>793594.56200000003</v>
      </c>
      <c r="BI147">
        <v>2554382</v>
      </c>
      <c r="BJ147">
        <v>4224605</v>
      </c>
      <c r="BK147">
        <v>514699.68800000002</v>
      </c>
      <c r="BL147">
        <v>5705927.5</v>
      </c>
      <c r="BM147">
        <v>2054172.125</v>
      </c>
      <c r="BN147">
        <v>9915025</v>
      </c>
      <c r="BO147">
        <v>213497.641</v>
      </c>
      <c r="BP147">
        <v>6723531.5</v>
      </c>
      <c r="BQ147">
        <v>3512405.5</v>
      </c>
      <c r="BR147">
        <v>43521.824000000001</v>
      </c>
      <c r="BS147">
        <v>24135302</v>
      </c>
      <c r="BT147">
        <v>2779906.25</v>
      </c>
      <c r="BU147">
        <v>566619.18799999997</v>
      </c>
      <c r="BV147">
        <v>2899016.5</v>
      </c>
      <c r="BW147">
        <v>1318352.875</v>
      </c>
      <c r="BX147">
        <v>5475491</v>
      </c>
      <c r="BY147">
        <v>4152716.75</v>
      </c>
      <c r="BZ147">
        <v>2694063.5</v>
      </c>
      <c r="CA147">
        <v>127012.539</v>
      </c>
      <c r="CB147">
        <v>4194982.5</v>
      </c>
      <c r="CC147">
        <v>968647.56200000003</v>
      </c>
      <c r="CD147">
        <v>2547.1309999999999</v>
      </c>
      <c r="CE147">
        <v>144296.84400000001</v>
      </c>
      <c r="CF147">
        <v>4298109.5</v>
      </c>
      <c r="CG147">
        <v>5619051.5</v>
      </c>
      <c r="CH147">
        <v>883718.875</v>
      </c>
      <c r="CI147">
        <v>1121584.75</v>
      </c>
      <c r="CJ147">
        <v>3234480</v>
      </c>
      <c r="CK147">
        <v>1117276.125</v>
      </c>
      <c r="CL147">
        <v>3249461</v>
      </c>
      <c r="CM147">
        <v>1763081.25</v>
      </c>
      <c r="CN147">
        <v>208818.65599999999</v>
      </c>
      <c r="CO147">
        <v>1795211.375</v>
      </c>
      <c r="CP147">
        <v>748274.43799999997</v>
      </c>
      <c r="CQ147">
        <v>2427828.25</v>
      </c>
      <c r="CR147">
        <v>5515035</v>
      </c>
      <c r="CS147">
        <v>5995913</v>
      </c>
      <c r="CT147">
        <v>1444189.75</v>
      </c>
      <c r="CU147">
        <v>14331194</v>
      </c>
      <c r="CV147">
        <v>1808547.25</v>
      </c>
      <c r="CW147">
        <v>11750.05</v>
      </c>
      <c r="CX147">
        <v>1244780.25</v>
      </c>
      <c r="CY147">
        <v>357914.28100000002</v>
      </c>
      <c r="CZ147">
        <v>6143254</v>
      </c>
      <c r="DA147">
        <v>883958.125</v>
      </c>
      <c r="DB147">
        <v>158230.875</v>
      </c>
      <c r="DC147">
        <v>10805135</v>
      </c>
      <c r="DD147">
        <v>4060913.25</v>
      </c>
      <c r="DE147">
        <v>5963013</v>
      </c>
      <c r="DF147">
        <v>1877120</v>
      </c>
      <c r="DG147">
        <v>2706165</v>
      </c>
      <c r="DH147">
        <v>8633062</v>
      </c>
      <c r="DI147">
        <v>1664386.75</v>
      </c>
      <c r="DJ147">
        <v>1450800.125</v>
      </c>
      <c r="DK147">
        <v>1707382.75</v>
      </c>
      <c r="DL147">
        <v>11910183</v>
      </c>
      <c r="DM147">
        <v>1685031.25</v>
      </c>
      <c r="DN147">
        <v>780630.5</v>
      </c>
      <c r="DO147">
        <v>2482551.25</v>
      </c>
      <c r="DP147">
        <v>2812885</v>
      </c>
      <c r="DQ147">
        <v>12423246</v>
      </c>
      <c r="DR147" s="22">
        <v>550104.68799999997</v>
      </c>
      <c r="DS147" s="24">
        <v>114161.477</v>
      </c>
      <c r="DT147" s="23">
        <v>10116912</v>
      </c>
      <c r="DU147" s="23">
        <v>3286165.75</v>
      </c>
      <c r="DV147" s="23">
        <v>5424722</v>
      </c>
      <c r="DW147" s="23">
        <v>3034198.5</v>
      </c>
      <c r="DX147" s="23">
        <v>2630917.5</v>
      </c>
      <c r="DY147" s="1">
        <v>2344150</v>
      </c>
      <c r="DZ147" s="23">
        <v>10114300</v>
      </c>
      <c r="EA147" s="23">
        <v>3034896</v>
      </c>
      <c r="EB147" s="23">
        <v>725816.875</v>
      </c>
      <c r="EC147" s="23">
        <v>1624188.25</v>
      </c>
      <c r="ED147" s="23">
        <v>2715858.25</v>
      </c>
      <c r="EE147" s="23">
        <v>2815690.75</v>
      </c>
      <c r="EF147" s="35">
        <v>3293237.75</v>
      </c>
      <c r="EG147">
        <v>3400512.75</v>
      </c>
      <c r="EH147">
        <v>3183567.5</v>
      </c>
      <c r="EI147">
        <v>547990.25</v>
      </c>
      <c r="EJ147">
        <v>1515846.5</v>
      </c>
      <c r="EK147">
        <v>2256183.75</v>
      </c>
      <c r="EL147">
        <v>743756.75</v>
      </c>
      <c r="EM147">
        <v>2075482.375</v>
      </c>
      <c r="EN147">
        <v>66661.976999999999</v>
      </c>
      <c r="EO147">
        <v>8102059</v>
      </c>
      <c r="EP147">
        <v>1048219.375</v>
      </c>
      <c r="EQ147">
        <v>5673300.5</v>
      </c>
      <c r="ER147">
        <v>2471243.5</v>
      </c>
      <c r="ES147">
        <v>6483340</v>
      </c>
      <c r="ET147">
        <v>3722336.75</v>
      </c>
      <c r="EU147">
        <v>6908625.5</v>
      </c>
      <c r="EV147">
        <v>5228877</v>
      </c>
      <c r="EW147">
        <v>523132.15600000002</v>
      </c>
      <c r="EX147">
        <v>40761.190999999999</v>
      </c>
      <c r="EY147">
        <v>3484978.5</v>
      </c>
      <c r="EZ147">
        <v>3914632.75</v>
      </c>
      <c r="FA147">
        <v>3200630.75</v>
      </c>
      <c r="FB147">
        <v>3587795</v>
      </c>
      <c r="FC147">
        <v>14246495</v>
      </c>
      <c r="FD147">
        <v>3551656.75</v>
      </c>
      <c r="FE147">
        <v>4868945</v>
      </c>
      <c r="FF147">
        <v>1894443.75</v>
      </c>
      <c r="FG147">
        <v>554254.18799999997</v>
      </c>
      <c r="FH147">
        <v>770844.125</v>
      </c>
      <c r="FI147">
        <v>1316929.625</v>
      </c>
      <c r="FJ147">
        <v>269137.68800000002</v>
      </c>
      <c r="FK147">
        <v>19224494</v>
      </c>
      <c r="FL147">
        <v>1590044.75</v>
      </c>
      <c r="FM147">
        <v>2328540.25</v>
      </c>
      <c r="FN147">
        <v>1634698.25</v>
      </c>
      <c r="FO147">
        <v>5234285.5</v>
      </c>
      <c r="FP147">
        <v>169699.93799999999</v>
      </c>
      <c r="FQ147">
        <v>2907958.5</v>
      </c>
      <c r="FR147">
        <v>907050.375</v>
      </c>
      <c r="FS147">
        <v>350800.625</v>
      </c>
      <c r="FT147">
        <v>3271167.5</v>
      </c>
      <c r="FU147">
        <v>949398.18799999997</v>
      </c>
      <c r="FV147">
        <v>3161048.75</v>
      </c>
      <c r="FW147">
        <v>1091177.25</v>
      </c>
      <c r="FX147">
        <v>2709363</v>
      </c>
      <c r="FY147">
        <v>1002103.562</v>
      </c>
      <c r="FZ147">
        <v>263281.84399999998</v>
      </c>
      <c r="GA147">
        <v>2765343</v>
      </c>
      <c r="GB147">
        <v>906488.06200000003</v>
      </c>
      <c r="GC147">
        <v>93867.312000000005</v>
      </c>
      <c r="GD147">
        <v>1047641.688</v>
      </c>
      <c r="GE147">
        <v>5409725</v>
      </c>
      <c r="GF147">
        <v>3803444</v>
      </c>
      <c r="GG147">
        <v>5378484.5</v>
      </c>
      <c r="GH147">
        <v>296158.03100000002</v>
      </c>
      <c r="GI147">
        <v>650850.18799999997</v>
      </c>
      <c r="GJ147">
        <v>9579580</v>
      </c>
      <c r="GK147">
        <v>5243185</v>
      </c>
      <c r="GL147">
        <v>8204783.5</v>
      </c>
      <c r="GM147">
        <v>597238.81200000003</v>
      </c>
      <c r="GN147">
        <v>4488067</v>
      </c>
      <c r="GO147">
        <v>1246734.5</v>
      </c>
      <c r="GP147">
        <v>877001.5</v>
      </c>
      <c r="GQ147">
        <v>190620.56200000001</v>
      </c>
      <c r="GR147">
        <v>42715.656000000003</v>
      </c>
      <c r="GS147">
        <v>28729.82</v>
      </c>
      <c r="GT147">
        <v>2703793</v>
      </c>
      <c r="GU147">
        <v>570975.625</v>
      </c>
      <c r="GV147">
        <v>1150277.75</v>
      </c>
      <c r="GW147">
        <v>58919.968999999997</v>
      </c>
      <c r="GX147">
        <v>174706.67199999999</v>
      </c>
      <c r="GY147">
        <v>17781268</v>
      </c>
      <c r="GZ147">
        <v>920407.25</v>
      </c>
      <c r="HA147">
        <v>6148449.5</v>
      </c>
      <c r="HB147">
        <v>1907024.75</v>
      </c>
      <c r="HC147">
        <v>304076.40600000002</v>
      </c>
      <c r="HD147">
        <v>5533439</v>
      </c>
      <c r="HE147">
        <v>365149.06199999998</v>
      </c>
      <c r="HF147">
        <v>799051.75</v>
      </c>
      <c r="HG147">
        <v>4779155</v>
      </c>
      <c r="HH147">
        <v>2191090</v>
      </c>
      <c r="HI147">
        <v>4294783</v>
      </c>
      <c r="HJ147">
        <v>615603.25</v>
      </c>
      <c r="HK147">
        <v>1300577.375</v>
      </c>
      <c r="HL147">
        <v>691480</v>
      </c>
      <c r="HM147">
        <v>653049.43799999997</v>
      </c>
      <c r="HN147">
        <v>1215988</v>
      </c>
      <c r="HO147">
        <v>2121079.5</v>
      </c>
      <c r="HP147">
        <v>169623.84400000001</v>
      </c>
      <c r="HQ147">
        <v>545573.31200000003</v>
      </c>
      <c r="HR147">
        <v>87009.304999999993</v>
      </c>
      <c r="HS147">
        <v>1844094.625</v>
      </c>
      <c r="HT147">
        <v>382835.18800000002</v>
      </c>
      <c r="HU147">
        <v>629173.81200000003</v>
      </c>
      <c r="HV147">
        <v>117664.719</v>
      </c>
      <c r="HW147">
        <v>500037.75</v>
      </c>
      <c r="HX147">
        <v>206956.81200000001</v>
      </c>
      <c r="HY147">
        <v>334533.375</v>
      </c>
      <c r="HZ147">
        <v>582565.31200000003</v>
      </c>
      <c r="IA147">
        <v>1948829.125</v>
      </c>
      <c r="IB147">
        <v>1217946.625</v>
      </c>
      <c r="IC147">
        <v>1393862.75</v>
      </c>
      <c r="ID147">
        <v>905059.75</v>
      </c>
      <c r="IE147">
        <v>697607.75</v>
      </c>
      <c r="IF147">
        <v>1141719.75</v>
      </c>
      <c r="IG147">
        <v>716582.56200000003</v>
      </c>
      <c r="IH147">
        <v>2363235</v>
      </c>
      <c r="II147">
        <v>2561496.25</v>
      </c>
      <c r="IJ147">
        <v>646104.375</v>
      </c>
      <c r="IK147">
        <v>3516626.25</v>
      </c>
      <c r="IL147">
        <v>94861.812000000005</v>
      </c>
      <c r="IM147">
        <v>433789.375</v>
      </c>
      <c r="IN147">
        <v>1287603.25</v>
      </c>
      <c r="IO147">
        <v>373060.40600000002</v>
      </c>
      <c r="IP147">
        <v>554018.93799999997</v>
      </c>
      <c r="IQ147">
        <v>246880.516</v>
      </c>
      <c r="IR147">
        <v>85826.281000000003</v>
      </c>
      <c r="IS147">
        <v>131837.234</v>
      </c>
      <c r="IT147">
        <v>85943.75</v>
      </c>
      <c r="IU147">
        <v>9457.5169999999998</v>
      </c>
      <c r="IV147">
        <v>14930.511</v>
      </c>
    </row>
    <row r="148" spans="1:256" x14ac:dyDescent="0.15">
      <c r="A148">
        <v>15441.871999999999</v>
      </c>
      <c r="B148">
        <v>3350.1889999999999</v>
      </c>
      <c r="C148">
        <v>5467.7160000000003</v>
      </c>
      <c r="D148">
        <v>81059.366999999998</v>
      </c>
      <c r="E148">
        <v>48875.805</v>
      </c>
      <c r="F148">
        <v>90168.758000000002</v>
      </c>
      <c r="G148">
        <v>279611.96899999998</v>
      </c>
      <c r="H148">
        <v>460719.18800000002</v>
      </c>
      <c r="I148">
        <v>513463.375</v>
      </c>
      <c r="J148">
        <v>451539.34399999998</v>
      </c>
      <c r="K148">
        <v>11467.687</v>
      </c>
      <c r="L148">
        <v>1746980</v>
      </c>
      <c r="M148">
        <v>2895770</v>
      </c>
      <c r="N148">
        <v>949862.875</v>
      </c>
      <c r="O148">
        <v>118193.07799999999</v>
      </c>
      <c r="P148">
        <v>767819</v>
      </c>
      <c r="Q148">
        <v>83682.266000000003</v>
      </c>
      <c r="R148">
        <v>1986781.125</v>
      </c>
      <c r="S148">
        <v>810887.93799999997</v>
      </c>
      <c r="T148">
        <v>1806191.75</v>
      </c>
      <c r="U148">
        <v>549090.56200000003</v>
      </c>
      <c r="V148">
        <v>1536090</v>
      </c>
      <c r="W148">
        <v>478581.71899999998</v>
      </c>
      <c r="X148">
        <v>245938.25</v>
      </c>
      <c r="Y148">
        <v>320996.25</v>
      </c>
      <c r="Z148">
        <v>2763629</v>
      </c>
      <c r="AA148">
        <v>398707</v>
      </c>
      <c r="AB148">
        <v>1588583.375</v>
      </c>
      <c r="AC148">
        <v>2408756</v>
      </c>
      <c r="AD148">
        <v>367449.09399999998</v>
      </c>
      <c r="AE148">
        <v>969954.56200000003</v>
      </c>
      <c r="AF148">
        <v>655328.43799999997</v>
      </c>
      <c r="AG148">
        <v>1528317.875</v>
      </c>
      <c r="AH148">
        <v>25387.043000000001</v>
      </c>
      <c r="AI148">
        <v>548905.875</v>
      </c>
      <c r="AJ148">
        <v>1078086.375</v>
      </c>
      <c r="AK148">
        <v>211462.34400000001</v>
      </c>
      <c r="AL148">
        <v>748953.81200000003</v>
      </c>
      <c r="AM148">
        <v>1672410.125</v>
      </c>
      <c r="AN148">
        <v>894046.68799999997</v>
      </c>
      <c r="AO148">
        <v>885034.93799999997</v>
      </c>
      <c r="AP148">
        <v>1262328.75</v>
      </c>
      <c r="AQ148">
        <v>55460.796999999999</v>
      </c>
      <c r="AR148">
        <v>2432788.5</v>
      </c>
      <c r="AS148">
        <v>17565.490000000002</v>
      </c>
      <c r="AT148">
        <v>267489.46899999998</v>
      </c>
      <c r="AU148">
        <v>2303655</v>
      </c>
      <c r="AV148">
        <v>541364.875</v>
      </c>
      <c r="AW148">
        <v>3402499.5</v>
      </c>
      <c r="AX148">
        <v>2530916.25</v>
      </c>
      <c r="AY148">
        <v>1208654.625</v>
      </c>
      <c r="AZ148">
        <v>3447779.25</v>
      </c>
      <c r="BA148">
        <v>20198.210999999999</v>
      </c>
      <c r="BB148">
        <v>709304.375</v>
      </c>
      <c r="BC148">
        <v>2212641.5</v>
      </c>
      <c r="BD148">
        <v>1927441.25</v>
      </c>
      <c r="BE148">
        <v>888673</v>
      </c>
      <c r="BF148">
        <v>1456673.75</v>
      </c>
      <c r="BG148">
        <v>729198.25</v>
      </c>
      <c r="BH148">
        <v>1314902</v>
      </c>
      <c r="BI148">
        <v>4094424</v>
      </c>
      <c r="BJ148">
        <v>370317.03100000002</v>
      </c>
      <c r="BK148">
        <v>2317068.75</v>
      </c>
      <c r="BL148">
        <v>536900.18799999997</v>
      </c>
      <c r="BM148">
        <v>2016714</v>
      </c>
      <c r="BN148">
        <v>970744.81200000003</v>
      </c>
      <c r="BO148">
        <v>3153698</v>
      </c>
      <c r="BP148">
        <v>236718.07800000001</v>
      </c>
      <c r="BQ148">
        <v>409464.56199999998</v>
      </c>
      <c r="BR148">
        <v>945131.375</v>
      </c>
      <c r="BS148">
        <v>4531087.5</v>
      </c>
      <c r="BT148">
        <v>4510465</v>
      </c>
      <c r="BU148">
        <v>1040735.375</v>
      </c>
      <c r="BV148">
        <v>2466336.5</v>
      </c>
      <c r="BW148">
        <v>956519.93799999997</v>
      </c>
      <c r="BX148">
        <v>3638950</v>
      </c>
      <c r="BY148">
        <v>201320.96900000001</v>
      </c>
      <c r="BZ148">
        <v>2308755.5</v>
      </c>
      <c r="CA148">
        <v>12599095</v>
      </c>
      <c r="CB148">
        <v>1032361.188</v>
      </c>
      <c r="CC148">
        <v>1049987.25</v>
      </c>
      <c r="CD148">
        <v>1024227.625</v>
      </c>
      <c r="CE148">
        <v>195791.484</v>
      </c>
      <c r="CF148">
        <v>1743625.125</v>
      </c>
      <c r="CG148">
        <v>58999.425999999999</v>
      </c>
      <c r="CH148">
        <v>4506635.5</v>
      </c>
      <c r="CI148">
        <v>7731405</v>
      </c>
      <c r="CJ148">
        <v>14763950</v>
      </c>
      <c r="CK148">
        <v>1189222.625</v>
      </c>
      <c r="CL148">
        <v>4676288</v>
      </c>
      <c r="CM148">
        <v>1580239.125</v>
      </c>
      <c r="CN148">
        <v>38981.120999999999</v>
      </c>
      <c r="CO148">
        <v>4202016</v>
      </c>
      <c r="CP148">
        <v>470032.84399999998</v>
      </c>
      <c r="CQ148">
        <v>2549345.25</v>
      </c>
      <c r="CR148">
        <v>616995.43799999997</v>
      </c>
      <c r="CS148">
        <v>7975431.5</v>
      </c>
      <c r="CT148">
        <v>4718225</v>
      </c>
      <c r="CU148">
        <v>4494158</v>
      </c>
      <c r="CV148">
        <v>8481509</v>
      </c>
      <c r="CW148">
        <v>3412140.5</v>
      </c>
      <c r="CX148">
        <v>9938188</v>
      </c>
      <c r="CY148">
        <v>8500810</v>
      </c>
      <c r="CZ148">
        <v>1035663.812</v>
      </c>
      <c r="DA148">
        <v>202495.234</v>
      </c>
      <c r="DB148">
        <v>114901.43</v>
      </c>
      <c r="DC148">
        <v>4509625.5</v>
      </c>
      <c r="DD148">
        <v>1123679.75</v>
      </c>
      <c r="DE148">
        <v>73070.218999999997</v>
      </c>
      <c r="DF148">
        <v>2923364.75</v>
      </c>
      <c r="DG148">
        <v>3374242</v>
      </c>
      <c r="DH148">
        <v>754109.81200000003</v>
      </c>
      <c r="DI148">
        <v>14209825</v>
      </c>
      <c r="DJ148">
        <v>2755431</v>
      </c>
      <c r="DK148">
        <v>3668868.5</v>
      </c>
      <c r="DL148">
        <v>538239.93799999997</v>
      </c>
      <c r="DM148">
        <v>3142598.25</v>
      </c>
      <c r="DN148">
        <v>1619272.5</v>
      </c>
      <c r="DO148">
        <v>9977847</v>
      </c>
      <c r="DP148">
        <v>11162101</v>
      </c>
      <c r="DQ148">
        <v>10477244</v>
      </c>
      <c r="DR148" s="22">
        <v>6430527.5</v>
      </c>
      <c r="DS148" s="23">
        <v>3235322.5</v>
      </c>
      <c r="DT148" s="23">
        <v>1950473.75</v>
      </c>
      <c r="DU148" s="23">
        <v>4455448.5</v>
      </c>
      <c r="DV148" s="23">
        <v>457569.125</v>
      </c>
      <c r="DW148" s="23">
        <v>4127142</v>
      </c>
      <c r="DX148" s="23">
        <v>3486331</v>
      </c>
      <c r="DY148" s="1">
        <v>19369694</v>
      </c>
      <c r="DZ148" s="23">
        <v>8685321</v>
      </c>
      <c r="EA148" s="23">
        <v>336013.84399999998</v>
      </c>
      <c r="EB148" s="23">
        <v>4346438</v>
      </c>
      <c r="EC148" s="23">
        <v>8043355.5</v>
      </c>
      <c r="ED148" s="23">
        <v>615918.93799999997</v>
      </c>
      <c r="EE148" s="23">
        <v>16851972</v>
      </c>
      <c r="EF148" s="35">
        <v>874269.25</v>
      </c>
      <c r="EG148">
        <v>8575394</v>
      </c>
      <c r="EH148">
        <v>10012398</v>
      </c>
      <c r="EI148">
        <v>4149178</v>
      </c>
      <c r="EJ148">
        <v>2560124</v>
      </c>
      <c r="EK148">
        <v>1859724.25</v>
      </c>
      <c r="EL148">
        <v>1707540.125</v>
      </c>
      <c r="EM148">
        <v>2320196.75</v>
      </c>
      <c r="EN148">
        <v>10798856</v>
      </c>
      <c r="EO148">
        <v>1559779.625</v>
      </c>
      <c r="EP148">
        <v>13746518</v>
      </c>
      <c r="EQ148">
        <v>962929.125</v>
      </c>
      <c r="ER148">
        <v>3486522</v>
      </c>
      <c r="ES148">
        <v>2691716</v>
      </c>
      <c r="ET148">
        <v>2405038.5</v>
      </c>
      <c r="EU148">
        <v>2673631.5</v>
      </c>
      <c r="EV148">
        <v>3487067.75</v>
      </c>
      <c r="EW148">
        <v>11615521</v>
      </c>
      <c r="EX148">
        <v>5926819</v>
      </c>
      <c r="EY148">
        <v>97131.702999999994</v>
      </c>
      <c r="EZ148">
        <v>6558925.5</v>
      </c>
      <c r="FA148">
        <v>8471744</v>
      </c>
      <c r="FB148">
        <v>707024</v>
      </c>
      <c r="FC148">
        <v>3431949</v>
      </c>
      <c r="FD148">
        <v>2381535</v>
      </c>
      <c r="FE148">
        <v>3730828.5</v>
      </c>
      <c r="FF148">
        <v>28415.463</v>
      </c>
      <c r="FG148">
        <v>448123.15600000002</v>
      </c>
      <c r="FH148">
        <v>2243011.5</v>
      </c>
      <c r="FI148">
        <v>2581417.25</v>
      </c>
      <c r="FJ148">
        <v>802877.18799999997</v>
      </c>
      <c r="FK148">
        <v>2010673.5</v>
      </c>
      <c r="FL148">
        <v>1671471.125</v>
      </c>
      <c r="FM148">
        <v>470468.34399999998</v>
      </c>
      <c r="FN148">
        <v>2313557.25</v>
      </c>
      <c r="FO148">
        <v>406725.78100000002</v>
      </c>
      <c r="FP148">
        <v>87922.664000000004</v>
      </c>
      <c r="FQ148">
        <v>2051774.125</v>
      </c>
      <c r="FR148">
        <v>3279568.75</v>
      </c>
      <c r="FS148">
        <v>4218699</v>
      </c>
      <c r="FT148">
        <v>1183119.5</v>
      </c>
      <c r="FU148">
        <v>2141515.5</v>
      </c>
      <c r="FV148">
        <v>8933717</v>
      </c>
      <c r="FW148">
        <v>6696084</v>
      </c>
      <c r="FX148">
        <v>258158.20300000001</v>
      </c>
      <c r="FY148">
        <v>3375942</v>
      </c>
      <c r="FZ148">
        <v>6845540</v>
      </c>
      <c r="GA148">
        <v>394900.875</v>
      </c>
      <c r="GB148">
        <v>9618040</v>
      </c>
      <c r="GC148">
        <v>2955315.5</v>
      </c>
      <c r="GD148">
        <v>3395732</v>
      </c>
      <c r="GE148">
        <v>480275.34399999998</v>
      </c>
      <c r="GF148">
        <v>301201.75</v>
      </c>
      <c r="GG148">
        <v>4773314</v>
      </c>
      <c r="GH148">
        <v>7186058</v>
      </c>
      <c r="GI148">
        <v>464408.09399999998</v>
      </c>
      <c r="GJ148">
        <v>5563636</v>
      </c>
      <c r="GK148">
        <v>64043.766000000003</v>
      </c>
      <c r="GL148">
        <v>601352.56200000003</v>
      </c>
      <c r="GM148">
        <v>3318768.25</v>
      </c>
      <c r="GN148">
        <v>4533536</v>
      </c>
      <c r="GO148">
        <v>851347.68799999997</v>
      </c>
      <c r="GP148">
        <v>1036099.125</v>
      </c>
      <c r="GQ148">
        <v>862360.43799999997</v>
      </c>
      <c r="GR148">
        <v>374173.56199999998</v>
      </c>
      <c r="GS148">
        <v>3793608.75</v>
      </c>
      <c r="GT148">
        <v>3857147.5</v>
      </c>
      <c r="GU148">
        <v>461913.78100000002</v>
      </c>
      <c r="GV148">
        <v>808390.06200000003</v>
      </c>
      <c r="GW148">
        <v>1709618.5</v>
      </c>
      <c r="GX148">
        <v>8395928</v>
      </c>
      <c r="GY148">
        <v>2121976</v>
      </c>
      <c r="GZ148">
        <v>3150724.25</v>
      </c>
      <c r="HA148">
        <v>183004.766</v>
      </c>
      <c r="HB148">
        <v>714925.18799999997</v>
      </c>
      <c r="HC148">
        <v>1101005</v>
      </c>
      <c r="HD148">
        <v>1046774.125</v>
      </c>
      <c r="HE148">
        <v>1185829</v>
      </c>
      <c r="HF148">
        <v>2069152.375</v>
      </c>
      <c r="HG148">
        <v>2918375.75</v>
      </c>
      <c r="HH148">
        <v>1900209.625</v>
      </c>
      <c r="HI148">
        <v>1137181.875</v>
      </c>
      <c r="HJ148">
        <v>92117.562000000005</v>
      </c>
      <c r="HK148">
        <v>1238468.25</v>
      </c>
      <c r="HL148">
        <v>321336.78100000002</v>
      </c>
      <c r="HM148">
        <v>2062471.125</v>
      </c>
      <c r="HN148">
        <v>1907212.75</v>
      </c>
      <c r="HO148">
        <v>692815.375</v>
      </c>
      <c r="HP148">
        <v>348715.875</v>
      </c>
      <c r="HQ148">
        <v>857962.81200000003</v>
      </c>
      <c r="HR148">
        <v>22305.675999999999</v>
      </c>
      <c r="HS148">
        <v>456159.81199999998</v>
      </c>
      <c r="HT148">
        <v>518396.43800000002</v>
      </c>
      <c r="HU148">
        <v>1732964.75</v>
      </c>
      <c r="HV148">
        <v>1484681</v>
      </c>
      <c r="HW148">
        <v>2049080.5</v>
      </c>
      <c r="HX148">
        <v>3854489</v>
      </c>
      <c r="HY148">
        <v>2889476.75</v>
      </c>
      <c r="HZ148">
        <v>2033804</v>
      </c>
      <c r="IA148">
        <v>7465983</v>
      </c>
      <c r="IB148">
        <v>1154931.625</v>
      </c>
      <c r="IC148">
        <v>2100875.5</v>
      </c>
      <c r="ID148">
        <v>293309.71899999998</v>
      </c>
      <c r="IE148">
        <v>1839667.5</v>
      </c>
      <c r="IF148">
        <v>1534572.375</v>
      </c>
      <c r="IG148">
        <v>86551.616999999998</v>
      </c>
      <c r="IH148">
        <v>4669841</v>
      </c>
      <c r="II148">
        <v>516843.56199999998</v>
      </c>
      <c r="IJ148">
        <v>1190943.625</v>
      </c>
      <c r="IK148">
        <v>50434.43</v>
      </c>
      <c r="IL148">
        <v>1992501.5</v>
      </c>
      <c r="IM148">
        <v>835059.43799999997</v>
      </c>
      <c r="IN148">
        <v>1010945</v>
      </c>
      <c r="IO148">
        <v>818281</v>
      </c>
      <c r="IP148">
        <v>248299.109</v>
      </c>
      <c r="IQ148">
        <v>40900.480000000003</v>
      </c>
      <c r="IR148">
        <v>40835.445</v>
      </c>
      <c r="IS148">
        <v>51041.836000000003</v>
      </c>
      <c r="IT148">
        <v>29481.557000000001</v>
      </c>
      <c r="IU148">
        <v>12649.852999999999</v>
      </c>
      <c r="IV148">
        <v>4117.9170000000004</v>
      </c>
    </row>
    <row r="149" spans="1:256" x14ac:dyDescent="0.15">
      <c r="A149">
        <v>6695.5550000000003</v>
      </c>
      <c r="B149">
        <v>3745.9560000000001</v>
      </c>
      <c r="C149">
        <v>11519.522000000001</v>
      </c>
      <c r="D149">
        <v>103844.531</v>
      </c>
      <c r="E149">
        <v>71280.531000000003</v>
      </c>
      <c r="F149">
        <v>6407.7619999999997</v>
      </c>
      <c r="G149">
        <v>1239827.125</v>
      </c>
      <c r="H149">
        <v>515886.68800000002</v>
      </c>
      <c r="I149">
        <v>572355.18799999997</v>
      </c>
      <c r="J149">
        <v>385453.625</v>
      </c>
      <c r="K149">
        <v>307258.31199999998</v>
      </c>
      <c r="L149">
        <v>1680487.75</v>
      </c>
      <c r="M149">
        <v>1195318.75</v>
      </c>
      <c r="N149">
        <v>49098.57</v>
      </c>
      <c r="O149">
        <v>2097579.5</v>
      </c>
      <c r="P149">
        <v>4457838.5</v>
      </c>
      <c r="Q149">
        <v>2123928</v>
      </c>
      <c r="R149">
        <v>1110649.125</v>
      </c>
      <c r="S149">
        <v>2778682</v>
      </c>
      <c r="T149">
        <v>1950170.375</v>
      </c>
      <c r="U149">
        <v>595087.25</v>
      </c>
      <c r="V149">
        <v>638452.93799999997</v>
      </c>
      <c r="W149">
        <v>808357.75</v>
      </c>
      <c r="X149">
        <v>1522831.25</v>
      </c>
      <c r="Y149">
        <v>3503355.5</v>
      </c>
      <c r="Z149">
        <v>1889086.375</v>
      </c>
      <c r="AA149">
        <v>7222970.5</v>
      </c>
      <c r="AB149">
        <v>1450473.25</v>
      </c>
      <c r="AC149">
        <v>478275.21899999998</v>
      </c>
      <c r="AD149">
        <v>2212407.25</v>
      </c>
      <c r="AE149">
        <v>2042742.75</v>
      </c>
      <c r="AF149">
        <v>773867.875</v>
      </c>
      <c r="AG149">
        <v>1366122.25</v>
      </c>
      <c r="AH149">
        <v>171213.70300000001</v>
      </c>
      <c r="AI149">
        <v>4275319.5</v>
      </c>
      <c r="AJ149">
        <v>884573.68799999997</v>
      </c>
      <c r="AK149">
        <v>2193091.5</v>
      </c>
      <c r="AL149">
        <v>1851522.875</v>
      </c>
      <c r="AM149">
        <v>1356592.875</v>
      </c>
      <c r="AN149">
        <v>142624.56200000001</v>
      </c>
      <c r="AO149">
        <v>329189.28100000002</v>
      </c>
      <c r="AP149">
        <v>1320086.5</v>
      </c>
      <c r="AQ149">
        <v>1073662.875</v>
      </c>
      <c r="AR149">
        <v>348769</v>
      </c>
      <c r="AS149">
        <v>1177855.125</v>
      </c>
      <c r="AT149">
        <v>1747826.75</v>
      </c>
      <c r="AU149">
        <v>427072.06199999998</v>
      </c>
      <c r="AV149">
        <v>801553.18799999997</v>
      </c>
      <c r="AW149">
        <v>578712.875</v>
      </c>
      <c r="AX149">
        <v>13166611</v>
      </c>
      <c r="AY149">
        <v>4026117.25</v>
      </c>
      <c r="AZ149">
        <v>131871.734</v>
      </c>
      <c r="BA149">
        <v>1635256.875</v>
      </c>
      <c r="BB149">
        <v>4107074</v>
      </c>
      <c r="BC149">
        <v>2685647.75</v>
      </c>
      <c r="BD149">
        <v>1242649.125</v>
      </c>
      <c r="BE149">
        <v>1265665.875</v>
      </c>
      <c r="BF149">
        <v>1347559.5</v>
      </c>
      <c r="BG149">
        <v>3052209.25</v>
      </c>
      <c r="BH149">
        <v>6965675</v>
      </c>
      <c r="BI149">
        <v>3392199.25</v>
      </c>
      <c r="BJ149">
        <v>1109075.5</v>
      </c>
      <c r="BK149">
        <v>710321.06200000003</v>
      </c>
      <c r="BL149">
        <v>2120416</v>
      </c>
      <c r="BM149">
        <v>2555062</v>
      </c>
      <c r="BN149">
        <v>1088304.625</v>
      </c>
      <c r="BO149">
        <v>2379338.25</v>
      </c>
      <c r="BP149">
        <v>4374840.5</v>
      </c>
      <c r="BQ149">
        <v>1261200.5</v>
      </c>
      <c r="BR149">
        <v>247960.25</v>
      </c>
      <c r="BS149">
        <v>2060640.25</v>
      </c>
      <c r="BT149">
        <v>260256.09400000001</v>
      </c>
      <c r="BU149">
        <v>812769.5</v>
      </c>
      <c r="BV149">
        <v>1394560.75</v>
      </c>
      <c r="BW149">
        <v>2593080.25</v>
      </c>
      <c r="BX149">
        <v>1874398.75</v>
      </c>
      <c r="BY149">
        <v>2950428.75</v>
      </c>
      <c r="BZ149">
        <v>5806741.5</v>
      </c>
      <c r="CA149">
        <v>67142.031000000003</v>
      </c>
      <c r="CB149">
        <v>2144149.75</v>
      </c>
      <c r="CC149">
        <v>2030878.375</v>
      </c>
      <c r="CD149">
        <v>2901047.5</v>
      </c>
      <c r="CE149">
        <v>4825302</v>
      </c>
      <c r="CF149">
        <v>8011082.5</v>
      </c>
      <c r="CG149">
        <v>1224160.5</v>
      </c>
      <c r="CH149">
        <v>2904276</v>
      </c>
      <c r="CI149">
        <v>148610.57800000001</v>
      </c>
      <c r="CJ149">
        <v>15244609</v>
      </c>
      <c r="CK149">
        <v>499076.31199999998</v>
      </c>
      <c r="CL149">
        <v>3045788.25</v>
      </c>
      <c r="CM149">
        <v>9781669</v>
      </c>
      <c r="CN149">
        <v>10117038</v>
      </c>
      <c r="CO149">
        <v>4689294</v>
      </c>
      <c r="CP149">
        <v>2968040.5</v>
      </c>
      <c r="CQ149">
        <v>1127866.875</v>
      </c>
      <c r="CR149">
        <v>1877109.75</v>
      </c>
      <c r="CS149">
        <v>5055082.5</v>
      </c>
      <c r="CT149">
        <v>63248.57</v>
      </c>
      <c r="CU149">
        <v>1959661.875</v>
      </c>
      <c r="CV149">
        <v>738192.93799999997</v>
      </c>
      <c r="CW149">
        <v>840862.56200000003</v>
      </c>
      <c r="CX149">
        <v>3457407.75</v>
      </c>
      <c r="CY149">
        <v>2424214.25</v>
      </c>
      <c r="CZ149">
        <v>4041389</v>
      </c>
      <c r="DA149">
        <v>3087069.75</v>
      </c>
      <c r="DB149">
        <v>13506815</v>
      </c>
      <c r="DC149">
        <v>7233341.5</v>
      </c>
      <c r="DD149">
        <v>504865.53100000002</v>
      </c>
      <c r="DE149">
        <v>3981421</v>
      </c>
      <c r="DF149">
        <v>72647.312000000005</v>
      </c>
      <c r="DG149">
        <v>7760873.5</v>
      </c>
      <c r="DH149">
        <v>3188296.5</v>
      </c>
      <c r="DI149">
        <v>2631691.5</v>
      </c>
      <c r="DJ149">
        <v>153052.34400000001</v>
      </c>
      <c r="DK149">
        <v>335687</v>
      </c>
      <c r="DL149">
        <v>1692525.5</v>
      </c>
      <c r="DM149">
        <v>3226712</v>
      </c>
      <c r="DN149">
        <v>1748641.25</v>
      </c>
      <c r="DO149">
        <v>2949852</v>
      </c>
      <c r="DP149">
        <v>879612</v>
      </c>
      <c r="DQ149">
        <v>10131034</v>
      </c>
      <c r="DR149" s="22">
        <v>2686901</v>
      </c>
      <c r="DS149" s="23">
        <v>8970904</v>
      </c>
      <c r="DT149" s="23">
        <v>1505935.375</v>
      </c>
      <c r="DU149" s="23">
        <v>63352.597999999998</v>
      </c>
      <c r="DV149" s="23">
        <v>7134844.5</v>
      </c>
      <c r="DW149" s="23">
        <v>1079663.75</v>
      </c>
      <c r="DX149" s="23">
        <v>4272388.5</v>
      </c>
      <c r="DY149" s="3">
        <v>90622.523000000001</v>
      </c>
      <c r="DZ149" s="23">
        <v>7588223</v>
      </c>
      <c r="EA149" s="23">
        <v>4723782</v>
      </c>
      <c r="EB149" s="23">
        <v>38211.949000000001</v>
      </c>
      <c r="EC149" s="23">
        <v>11992748</v>
      </c>
      <c r="ED149" s="23">
        <v>1720805.625</v>
      </c>
      <c r="EE149" s="23">
        <v>15914058</v>
      </c>
      <c r="EF149" s="35">
        <v>13263885</v>
      </c>
      <c r="EG149">
        <v>6709715.5</v>
      </c>
      <c r="EH149">
        <v>2901707.75</v>
      </c>
      <c r="EI149">
        <v>2533577.75</v>
      </c>
      <c r="EJ149">
        <v>5536949</v>
      </c>
      <c r="EK149">
        <v>12170232</v>
      </c>
      <c r="EL149">
        <v>7055082</v>
      </c>
      <c r="EM149">
        <v>177032.609</v>
      </c>
      <c r="EN149">
        <v>2625012.5</v>
      </c>
      <c r="EO149">
        <v>2874725.5</v>
      </c>
      <c r="EP149">
        <v>686072.81200000003</v>
      </c>
      <c r="EQ149">
        <v>3188880</v>
      </c>
      <c r="ER149">
        <v>6116701</v>
      </c>
      <c r="ES149">
        <v>2149250</v>
      </c>
      <c r="ET149">
        <v>1647299.25</v>
      </c>
      <c r="EU149">
        <v>10357952</v>
      </c>
      <c r="EV149">
        <v>880144.81200000003</v>
      </c>
      <c r="EW149" s="2">
        <v>1416032.5</v>
      </c>
      <c r="EX149">
        <v>2865307.75</v>
      </c>
      <c r="EY149">
        <v>2151025.5</v>
      </c>
      <c r="EZ149">
        <v>2413111.25</v>
      </c>
      <c r="FA149">
        <v>5640364</v>
      </c>
      <c r="FB149">
        <v>914271.31200000003</v>
      </c>
      <c r="FC149">
        <v>4402092.5</v>
      </c>
      <c r="FD149">
        <v>661871.06200000003</v>
      </c>
      <c r="FE149">
        <v>4071554.75</v>
      </c>
      <c r="FF149">
        <v>3290915.25</v>
      </c>
      <c r="FG149">
        <v>812399.43799999997</v>
      </c>
      <c r="FH149">
        <v>1925710.875</v>
      </c>
      <c r="FI149">
        <v>4127535.75</v>
      </c>
      <c r="FJ149">
        <v>311170.46899999998</v>
      </c>
      <c r="FK149">
        <v>2752561.25</v>
      </c>
      <c r="FL149">
        <v>1367852.875</v>
      </c>
      <c r="FM149">
        <v>9987231</v>
      </c>
      <c r="FN149">
        <v>4767895</v>
      </c>
      <c r="FO149">
        <v>2172789.75</v>
      </c>
      <c r="FP149">
        <v>5860201</v>
      </c>
      <c r="FQ149">
        <v>1493217.375</v>
      </c>
      <c r="FR149">
        <v>1085066.875</v>
      </c>
      <c r="FS149">
        <v>2484539</v>
      </c>
      <c r="FT149">
        <v>13880.017</v>
      </c>
      <c r="FU149">
        <v>485464.125</v>
      </c>
      <c r="FV149">
        <v>1583205</v>
      </c>
      <c r="FW149">
        <v>1937019.625</v>
      </c>
      <c r="FX149">
        <v>757060.5</v>
      </c>
      <c r="FY149">
        <v>7220268</v>
      </c>
      <c r="FZ149">
        <v>8095314.5</v>
      </c>
      <c r="GA149">
        <v>10484180</v>
      </c>
      <c r="GB149">
        <v>6011928</v>
      </c>
      <c r="GC149">
        <v>5455068</v>
      </c>
      <c r="GD149">
        <v>602372.625</v>
      </c>
      <c r="GE149">
        <v>2120176.75</v>
      </c>
      <c r="GF149">
        <v>1266918.375</v>
      </c>
      <c r="GG149">
        <v>67586.547000000006</v>
      </c>
      <c r="GH149">
        <v>2683896.25</v>
      </c>
      <c r="GI149">
        <v>692199.5</v>
      </c>
      <c r="GJ149">
        <v>1910663.375</v>
      </c>
      <c r="GK149">
        <v>2972392</v>
      </c>
      <c r="GL149">
        <v>2399789.25</v>
      </c>
      <c r="GM149">
        <v>9889451</v>
      </c>
      <c r="GN149">
        <v>951809.875</v>
      </c>
      <c r="GO149">
        <v>1480941.375</v>
      </c>
      <c r="GP149">
        <v>4456646</v>
      </c>
      <c r="GQ149">
        <v>2721614</v>
      </c>
      <c r="GR149">
        <v>1790288.625</v>
      </c>
      <c r="GS149">
        <v>1381490</v>
      </c>
      <c r="GT149">
        <v>732130.18799999997</v>
      </c>
      <c r="GU149">
        <v>367863.56199999998</v>
      </c>
      <c r="GV149">
        <v>2133941.25</v>
      </c>
      <c r="GW149">
        <v>599481.375</v>
      </c>
      <c r="GX149">
        <v>4139161.5</v>
      </c>
      <c r="GY149">
        <v>744677.56200000003</v>
      </c>
      <c r="GZ149">
        <v>771449.75</v>
      </c>
      <c r="HA149">
        <v>6573060.5</v>
      </c>
      <c r="HB149">
        <v>929321.93799999997</v>
      </c>
      <c r="HC149">
        <v>67561.187999999995</v>
      </c>
      <c r="HD149">
        <v>1448277.375</v>
      </c>
      <c r="HE149">
        <v>446611.125</v>
      </c>
      <c r="HF149">
        <v>6516091.5</v>
      </c>
      <c r="HG149">
        <v>1074291.75</v>
      </c>
      <c r="HH149">
        <v>2314003.25</v>
      </c>
      <c r="HI149">
        <v>1051754.875</v>
      </c>
      <c r="HJ149">
        <v>2868467.5</v>
      </c>
      <c r="HK149">
        <v>981348.875</v>
      </c>
      <c r="HL149">
        <v>253081.82800000001</v>
      </c>
      <c r="HM149">
        <v>2033732.25</v>
      </c>
      <c r="HN149">
        <v>77625.210999999996</v>
      </c>
      <c r="HO149">
        <v>520266.93800000002</v>
      </c>
      <c r="HP149">
        <v>576489</v>
      </c>
      <c r="HQ149">
        <v>816746.31200000003</v>
      </c>
      <c r="HR149">
        <v>220635.32800000001</v>
      </c>
      <c r="HS149">
        <v>1558306</v>
      </c>
      <c r="HT149">
        <v>8028153</v>
      </c>
      <c r="HU149">
        <v>602178.5</v>
      </c>
      <c r="HV149">
        <v>126690.648</v>
      </c>
      <c r="HW149">
        <v>518743.96899999998</v>
      </c>
      <c r="HX149">
        <v>1324064.125</v>
      </c>
      <c r="HY149">
        <v>1930871.375</v>
      </c>
      <c r="HZ149">
        <v>343830.15600000002</v>
      </c>
      <c r="IA149">
        <v>370881.5</v>
      </c>
      <c r="IB149">
        <v>2087550.25</v>
      </c>
      <c r="IC149">
        <v>1725338.875</v>
      </c>
      <c r="ID149">
        <v>4492878</v>
      </c>
      <c r="IE149">
        <v>56976.440999999999</v>
      </c>
      <c r="IF149">
        <v>2815636.5</v>
      </c>
      <c r="IG149">
        <v>2409508.5</v>
      </c>
      <c r="IH149">
        <v>406292.43800000002</v>
      </c>
      <c r="II149">
        <v>221305.25</v>
      </c>
      <c r="IJ149">
        <v>308919.93800000002</v>
      </c>
      <c r="IK149">
        <v>204719.96900000001</v>
      </c>
      <c r="IL149">
        <v>723663.31200000003</v>
      </c>
      <c r="IM149">
        <v>626788.81200000003</v>
      </c>
      <c r="IN149">
        <v>495439.375</v>
      </c>
      <c r="IO149">
        <v>1232007.375</v>
      </c>
      <c r="IP149">
        <v>700082.31200000003</v>
      </c>
      <c r="IQ149">
        <v>24236.581999999999</v>
      </c>
      <c r="IR149">
        <v>107752.211</v>
      </c>
      <c r="IS149">
        <v>151883.59400000001</v>
      </c>
      <c r="IT149">
        <v>45595.733999999997</v>
      </c>
      <c r="IU149">
        <v>4847.4870000000001</v>
      </c>
      <c r="IV149">
        <v>33902.105000000003</v>
      </c>
    </row>
    <row r="150" spans="1:256" x14ac:dyDescent="0.15">
      <c r="A150">
        <v>26717.925999999999</v>
      </c>
      <c r="B150">
        <v>14678.645</v>
      </c>
      <c r="C150">
        <v>4326.3119999999999</v>
      </c>
      <c r="D150">
        <v>21441.028999999999</v>
      </c>
      <c r="E150">
        <v>154519.125</v>
      </c>
      <c r="F150">
        <v>260506.34400000001</v>
      </c>
      <c r="G150">
        <v>155117.34400000001</v>
      </c>
      <c r="H150">
        <v>361705</v>
      </c>
      <c r="I150">
        <v>602626.31200000003</v>
      </c>
      <c r="J150">
        <v>13763.762000000001</v>
      </c>
      <c r="K150">
        <v>301764.53100000002</v>
      </c>
      <c r="L150">
        <v>673526.875</v>
      </c>
      <c r="M150">
        <v>341338.15600000002</v>
      </c>
      <c r="N150">
        <v>161492.625</v>
      </c>
      <c r="O150">
        <v>1291695.5</v>
      </c>
      <c r="P150">
        <v>115716.258</v>
      </c>
      <c r="Q150">
        <v>177307.84400000001</v>
      </c>
      <c r="R150">
        <v>1393118.375</v>
      </c>
      <c r="S150">
        <v>2214875</v>
      </c>
      <c r="T150">
        <v>2377160.25</v>
      </c>
      <c r="U150">
        <v>1358935.875</v>
      </c>
      <c r="V150">
        <v>688043.56200000003</v>
      </c>
      <c r="W150">
        <v>1349379.375</v>
      </c>
      <c r="X150">
        <v>2237014.25</v>
      </c>
      <c r="Y150">
        <v>822620.25</v>
      </c>
      <c r="Z150">
        <v>1092244.75</v>
      </c>
      <c r="AA150">
        <v>495014.625</v>
      </c>
      <c r="AB150">
        <v>4852174</v>
      </c>
      <c r="AC150">
        <v>370617.34399999998</v>
      </c>
      <c r="AD150">
        <v>143151.67199999999</v>
      </c>
      <c r="AE150">
        <v>1178716.75</v>
      </c>
      <c r="AF150">
        <v>121.126</v>
      </c>
      <c r="AG150">
        <v>53418.141000000003</v>
      </c>
      <c r="AH150">
        <v>2359105.25</v>
      </c>
      <c r="AI150">
        <v>471434.53100000002</v>
      </c>
      <c r="AJ150">
        <v>1877474</v>
      </c>
      <c r="AK150">
        <v>704365.56200000003</v>
      </c>
      <c r="AL150">
        <v>1450198.75</v>
      </c>
      <c r="AM150">
        <v>1814563.375</v>
      </c>
      <c r="AN150">
        <v>1303042.125</v>
      </c>
      <c r="AO150">
        <v>238571.17199999999</v>
      </c>
      <c r="AP150">
        <v>2865500.25</v>
      </c>
      <c r="AQ150">
        <v>141321.96900000001</v>
      </c>
      <c r="AR150">
        <v>6569747</v>
      </c>
      <c r="AS150">
        <v>2845612.75</v>
      </c>
      <c r="AT150">
        <v>1864918.375</v>
      </c>
      <c r="AU150">
        <v>363235.03100000002</v>
      </c>
      <c r="AV150">
        <v>2452112.25</v>
      </c>
      <c r="AW150">
        <v>74151.25</v>
      </c>
      <c r="AX150">
        <v>1387569.5</v>
      </c>
      <c r="AY150">
        <v>1555297.25</v>
      </c>
      <c r="AZ150">
        <v>273088.59399999998</v>
      </c>
      <c r="BA150">
        <v>2140933.75</v>
      </c>
      <c r="BB150">
        <v>872752.875</v>
      </c>
      <c r="BC150">
        <v>5548673.5</v>
      </c>
      <c r="BD150">
        <v>727466.06200000003</v>
      </c>
      <c r="BE150">
        <v>2264484.5</v>
      </c>
      <c r="BF150">
        <v>2575402.5</v>
      </c>
      <c r="BG150">
        <v>913054.75</v>
      </c>
      <c r="BH150">
        <v>615233.75</v>
      </c>
      <c r="BI150">
        <v>557461.06200000003</v>
      </c>
      <c r="BJ150">
        <v>2564095.25</v>
      </c>
      <c r="BK150">
        <v>57824.445</v>
      </c>
      <c r="BL150">
        <v>1191456.25</v>
      </c>
      <c r="BM150">
        <v>705343.25</v>
      </c>
      <c r="BN150">
        <v>670612.06200000003</v>
      </c>
      <c r="BO150">
        <v>5822240</v>
      </c>
      <c r="BP150">
        <v>1757975.875</v>
      </c>
      <c r="BQ150">
        <v>1451397.25</v>
      </c>
      <c r="BR150">
        <v>2317937</v>
      </c>
      <c r="BS150">
        <v>1871527.625</v>
      </c>
      <c r="BT150">
        <v>1141280.125</v>
      </c>
      <c r="BU150">
        <v>2167432.5</v>
      </c>
      <c r="BV150">
        <v>810272.625</v>
      </c>
      <c r="BW150">
        <v>3691232.25</v>
      </c>
      <c r="BX150">
        <v>2417653.25</v>
      </c>
      <c r="BY150">
        <v>790656.93799999997</v>
      </c>
      <c r="BZ150">
        <v>161596.53099999999</v>
      </c>
      <c r="CA150">
        <v>1630394.25</v>
      </c>
      <c r="CB150">
        <v>93451.43</v>
      </c>
      <c r="CC150">
        <v>2307279.25</v>
      </c>
      <c r="CD150">
        <v>2940626.5</v>
      </c>
      <c r="CE150">
        <v>1071958.5</v>
      </c>
      <c r="CF150">
        <v>8856465</v>
      </c>
      <c r="CG150">
        <v>212016.06200000001</v>
      </c>
      <c r="CH150">
        <v>3907495.5</v>
      </c>
      <c r="CI150">
        <v>3755426.25</v>
      </c>
      <c r="CJ150">
        <v>6241566.5</v>
      </c>
      <c r="CK150">
        <v>3537362.5</v>
      </c>
      <c r="CL150">
        <v>3466166.75</v>
      </c>
      <c r="CM150">
        <v>3380084.75</v>
      </c>
      <c r="CN150">
        <v>911214.25</v>
      </c>
      <c r="CO150">
        <v>2429637.75</v>
      </c>
      <c r="CP150">
        <v>4388299</v>
      </c>
      <c r="CQ150">
        <v>4497584.5</v>
      </c>
      <c r="CR150">
        <v>1558902.5</v>
      </c>
      <c r="CS150">
        <v>1413041</v>
      </c>
      <c r="CT150">
        <v>14639272</v>
      </c>
      <c r="CU150">
        <v>4692292.5</v>
      </c>
      <c r="CV150">
        <v>2996133.75</v>
      </c>
      <c r="CW150">
        <v>3141327.25</v>
      </c>
      <c r="CX150">
        <v>4839987.5</v>
      </c>
      <c r="CY150">
        <v>1770351.625</v>
      </c>
      <c r="CZ150">
        <v>315735.46899999998</v>
      </c>
      <c r="DA150">
        <v>1451909</v>
      </c>
      <c r="DB150">
        <v>581854</v>
      </c>
      <c r="DC150">
        <v>55417.91</v>
      </c>
      <c r="DD150">
        <v>16336874</v>
      </c>
      <c r="DE150">
        <v>1265141.5</v>
      </c>
      <c r="DF150">
        <v>668858.375</v>
      </c>
      <c r="DG150">
        <v>1526383.875</v>
      </c>
      <c r="DH150">
        <v>6084715</v>
      </c>
      <c r="DI150">
        <v>216949.5</v>
      </c>
      <c r="DJ150">
        <v>3076465.75</v>
      </c>
      <c r="DK150">
        <v>4457183</v>
      </c>
      <c r="DL150">
        <v>2974713.5</v>
      </c>
      <c r="DM150">
        <v>1921597.625</v>
      </c>
      <c r="DN150">
        <v>6592452</v>
      </c>
      <c r="DO150">
        <v>7222823.5</v>
      </c>
      <c r="DP150">
        <v>7195170.5</v>
      </c>
      <c r="DQ150">
        <v>968701.25</v>
      </c>
      <c r="DR150" s="22">
        <v>6552298.5</v>
      </c>
      <c r="DS150" s="23">
        <v>1696504.625</v>
      </c>
      <c r="DT150" s="23">
        <v>472481.81199999998</v>
      </c>
      <c r="DU150" s="23">
        <v>1673721.625</v>
      </c>
      <c r="DV150" s="23">
        <v>2680262.5</v>
      </c>
      <c r="DW150" s="23">
        <v>15805432</v>
      </c>
      <c r="DX150" s="23">
        <v>3865398.5</v>
      </c>
      <c r="DY150" s="1">
        <v>5107934</v>
      </c>
      <c r="DZ150" s="23">
        <v>8732802</v>
      </c>
      <c r="EA150" s="23">
        <v>3892263.5</v>
      </c>
      <c r="EB150" s="23">
        <v>6304564</v>
      </c>
      <c r="EC150" s="23">
        <v>11712042</v>
      </c>
      <c r="ED150" s="23">
        <v>568029.31200000003</v>
      </c>
      <c r="EE150" s="23">
        <v>1719593.5</v>
      </c>
      <c r="EF150" s="35">
        <v>2213188.5</v>
      </c>
      <c r="EG150">
        <v>4101331.5</v>
      </c>
      <c r="EH150">
        <v>17654920</v>
      </c>
      <c r="EI150">
        <v>292817.34399999998</v>
      </c>
      <c r="EJ150">
        <v>6809571</v>
      </c>
      <c r="EK150" s="2">
        <v>4438941.5</v>
      </c>
      <c r="EL150">
        <v>4770614.5</v>
      </c>
      <c r="EM150">
        <v>1438875.375</v>
      </c>
      <c r="EN150">
        <v>1663624.125</v>
      </c>
      <c r="EO150">
        <v>1659988.75</v>
      </c>
      <c r="EP150">
        <v>1043001.688</v>
      </c>
      <c r="EQ150">
        <v>153042.06200000001</v>
      </c>
      <c r="ER150">
        <v>10211080</v>
      </c>
      <c r="ES150">
        <v>1593978.875</v>
      </c>
      <c r="ET150">
        <v>2090427.75</v>
      </c>
      <c r="EU150" s="2">
        <v>4591880.5</v>
      </c>
      <c r="EV150">
        <v>1796952</v>
      </c>
      <c r="EW150">
        <v>4690119.5</v>
      </c>
      <c r="EX150">
        <v>5895168</v>
      </c>
      <c r="EY150">
        <v>8637829</v>
      </c>
      <c r="EZ150">
        <v>7600509</v>
      </c>
      <c r="FA150">
        <v>21702502</v>
      </c>
      <c r="FB150">
        <v>4870986</v>
      </c>
      <c r="FC150">
        <v>526062.56200000003</v>
      </c>
      <c r="FD150">
        <v>5175892.5</v>
      </c>
      <c r="FE150">
        <v>1938381.25</v>
      </c>
      <c r="FF150">
        <v>3163905.75</v>
      </c>
      <c r="FG150">
        <v>5425939.5</v>
      </c>
      <c r="FH150">
        <v>6798336</v>
      </c>
      <c r="FI150">
        <v>1376189.125</v>
      </c>
      <c r="FJ150">
        <v>2536764</v>
      </c>
      <c r="FK150">
        <v>283386.09399999998</v>
      </c>
      <c r="FL150">
        <v>4815574</v>
      </c>
      <c r="FM150">
        <v>294832.93800000002</v>
      </c>
      <c r="FN150">
        <v>10611332</v>
      </c>
      <c r="FO150">
        <v>336334.84399999998</v>
      </c>
      <c r="FP150">
        <v>4271044</v>
      </c>
      <c r="FQ150">
        <v>1379161</v>
      </c>
      <c r="FR150">
        <v>6054154</v>
      </c>
      <c r="FS150">
        <v>3008328.5</v>
      </c>
      <c r="FT150">
        <v>2155070</v>
      </c>
      <c r="FU150">
        <v>1662581.375</v>
      </c>
      <c r="FV150">
        <v>3637950</v>
      </c>
      <c r="FW150">
        <v>4522763.5</v>
      </c>
      <c r="FX150">
        <v>137708.391</v>
      </c>
      <c r="FY150">
        <v>4659289.5</v>
      </c>
      <c r="FZ150">
        <v>8376462</v>
      </c>
      <c r="GA150">
        <v>1558617.875</v>
      </c>
      <c r="GB150">
        <v>4561263.5</v>
      </c>
      <c r="GC150">
        <v>2105135.5</v>
      </c>
      <c r="GD150">
        <v>3781447</v>
      </c>
      <c r="GE150">
        <v>1323790.25</v>
      </c>
      <c r="GF150">
        <v>5420132</v>
      </c>
      <c r="GG150">
        <v>242190.93799999999</v>
      </c>
      <c r="GH150">
        <v>1716521.5</v>
      </c>
      <c r="GI150">
        <v>40725.269999999997</v>
      </c>
      <c r="GJ150">
        <v>55548.917999999998</v>
      </c>
      <c r="GK150">
        <v>6399527</v>
      </c>
      <c r="GL150">
        <v>54072.18</v>
      </c>
      <c r="GM150">
        <v>252234.625</v>
      </c>
      <c r="GN150">
        <v>1027552.375</v>
      </c>
      <c r="GO150">
        <v>301733.25</v>
      </c>
      <c r="GP150">
        <v>955368.31200000003</v>
      </c>
      <c r="GQ150">
        <v>231136.18799999999</v>
      </c>
      <c r="GR150">
        <v>53317.391000000003</v>
      </c>
      <c r="GS150">
        <v>629207.875</v>
      </c>
      <c r="GT150">
        <v>163449.875</v>
      </c>
      <c r="GU150">
        <v>6528938</v>
      </c>
      <c r="GV150">
        <v>1314617.25</v>
      </c>
      <c r="GW150">
        <v>7365477</v>
      </c>
      <c r="GX150">
        <v>2903480.25</v>
      </c>
      <c r="GY150">
        <v>3906125</v>
      </c>
      <c r="GZ150">
        <v>485255.875</v>
      </c>
      <c r="HA150">
        <v>759210</v>
      </c>
      <c r="HB150">
        <v>5922402.5</v>
      </c>
      <c r="HC150">
        <v>1158871.125</v>
      </c>
      <c r="HD150">
        <v>2793613.25</v>
      </c>
      <c r="HE150">
        <v>430961.71899999998</v>
      </c>
      <c r="HF150">
        <v>4773103</v>
      </c>
      <c r="HG150">
        <v>392640.59399999998</v>
      </c>
      <c r="HH150">
        <v>728985.81200000003</v>
      </c>
      <c r="HI150">
        <v>586749.25</v>
      </c>
      <c r="HJ150">
        <v>447293.34399999998</v>
      </c>
      <c r="HK150">
        <v>3270701.75</v>
      </c>
      <c r="HL150">
        <v>2220076</v>
      </c>
      <c r="HM150">
        <v>2256027.75</v>
      </c>
      <c r="HN150">
        <v>818824.93799999997</v>
      </c>
      <c r="HO150">
        <v>1382235.25</v>
      </c>
      <c r="HP150">
        <v>175198.59400000001</v>
      </c>
      <c r="HQ150">
        <v>144992.54699999999</v>
      </c>
      <c r="HR150">
        <v>1397233.25</v>
      </c>
      <c r="HS150">
        <v>520559.71899999998</v>
      </c>
      <c r="HT150">
        <v>4132304.5</v>
      </c>
      <c r="HU150">
        <v>77235.031000000003</v>
      </c>
      <c r="HV150">
        <v>359576.65600000002</v>
      </c>
      <c r="HW150">
        <v>1384561</v>
      </c>
      <c r="HX150">
        <v>2018342.125</v>
      </c>
      <c r="HY150">
        <v>1515485.125</v>
      </c>
      <c r="HZ150">
        <v>323747.28100000002</v>
      </c>
      <c r="IA150">
        <v>238956.71900000001</v>
      </c>
      <c r="IB150">
        <v>541674.25</v>
      </c>
      <c r="IC150">
        <v>37076.843999999997</v>
      </c>
      <c r="ID150">
        <v>573924.125</v>
      </c>
      <c r="IE150">
        <v>856057.375</v>
      </c>
      <c r="IF150">
        <v>478279.03100000002</v>
      </c>
      <c r="IG150">
        <v>2055485.75</v>
      </c>
      <c r="IH150">
        <v>799233.125</v>
      </c>
      <c r="II150">
        <v>1246798.625</v>
      </c>
      <c r="IJ150">
        <v>80932.625</v>
      </c>
      <c r="IK150">
        <v>1696727.625</v>
      </c>
      <c r="IL150">
        <v>53691.023000000001</v>
      </c>
      <c r="IM150">
        <v>100986.086</v>
      </c>
      <c r="IN150">
        <v>315265.68800000002</v>
      </c>
      <c r="IO150">
        <v>223186.734</v>
      </c>
      <c r="IP150">
        <v>582925.75</v>
      </c>
      <c r="IQ150">
        <v>140356.266</v>
      </c>
      <c r="IR150">
        <v>484149.06199999998</v>
      </c>
      <c r="IS150">
        <v>240094.06200000001</v>
      </c>
      <c r="IT150">
        <v>88868.452999999994</v>
      </c>
      <c r="IU150">
        <v>46194.945</v>
      </c>
      <c r="IV150">
        <v>4873.3490000000002</v>
      </c>
    </row>
    <row r="151" spans="1:256" x14ac:dyDescent="0.15">
      <c r="A151">
        <v>780.06100000000004</v>
      </c>
      <c r="B151">
        <v>4223.607</v>
      </c>
      <c r="C151">
        <v>27443.048999999999</v>
      </c>
      <c r="D151">
        <v>78695.983999999997</v>
      </c>
      <c r="E151">
        <v>19937.969000000001</v>
      </c>
      <c r="F151">
        <v>118752.594</v>
      </c>
      <c r="G151">
        <v>302598.5</v>
      </c>
      <c r="H151">
        <v>540443.375</v>
      </c>
      <c r="I151">
        <v>543995.68799999997</v>
      </c>
      <c r="J151">
        <v>1202528.5</v>
      </c>
      <c r="K151">
        <v>279861.59399999998</v>
      </c>
      <c r="L151">
        <v>283569.65600000002</v>
      </c>
      <c r="M151">
        <v>1770042.375</v>
      </c>
      <c r="N151">
        <v>1269185.875</v>
      </c>
      <c r="O151">
        <v>3033110.25</v>
      </c>
      <c r="P151">
        <v>2973216.5</v>
      </c>
      <c r="Q151">
        <v>1386270.875</v>
      </c>
      <c r="R151">
        <v>238351.42199999999</v>
      </c>
      <c r="S151">
        <v>582988.56200000003</v>
      </c>
      <c r="T151">
        <v>1215314.375</v>
      </c>
      <c r="U151">
        <v>636703.125</v>
      </c>
      <c r="V151">
        <v>78487.804999999993</v>
      </c>
      <c r="W151">
        <v>5047934</v>
      </c>
      <c r="X151">
        <v>3090036.5</v>
      </c>
      <c r="Y151">
        <v>222651.54699999999</v>
      </c>
      <c r="Z151">
        <v>1812158.875</v>
      </c>
      <c r="AA151">
        <v>464606.06199999998</v>
      </c>
      <c r="AB151">
        <v>394793.18800000002</v>
      </c>
      <c r="AC151">
        <v>2807389</v>
      </c>
      <c r="AD151">
        <v>2397686.75</v>
      </c>
      <c r="AE151">
        <v>442124.375</v>
      </c>
      <c r="AF151">
        <v>850026</v>
      </c>
      <c r="AG151">
        <v>288057.78100000002</v>
      </c>
      <c r="AH151">
        <v>2000567.75</v>
      </c>
      <c r="AI151">
        <v>3599129.25</v>
      </c>
      <c r="AJ151">
        <v>2199693</v>
      </c>
      <c r="AK151">
        <v>3483011.5</v>
      </c>
      <c r="AL151">
        <v>2838106.5</v>
      </c>
      <c r="AM151">
        <v>2118549.5</v>
      </c>
      <c r="AN151">
        <v>2104508</v>
      </c>
      <c r="AO151">
        <v>1622129.125</v>
      </c>
      <c r="AP151">
        <v>894061.125</v>
      </c>
      <c r="AQ151">
        <v>6014183</v>
      </c>
      <c r="AR151">
        <v>1729635</v>
      </c>
      <c r="AS151">
        <v>2747786</v>
      </c>
      <c r="AT151">
        <v>430875.375</v>
      </c>
      <c r="AU151">
        <v>648325.625</v>
      </c>
      <c r="AV151">
        <v>8728890</v>
      </c>
      <c r="AW151">
        <v>90836.233999999997</v>
      </c>
      <c r="AX151">
        <v>2150327.5</v>
      </c>
      <c r="AY151">
        <v>1812925.5</v>
      </c>
      <c r="AZ151">
        <v>187460.31200000001</v>
      </c>
      <c r="BA151">
        <v>1235988.5</v>
      </c>
      <c r="BB151">
        <v>599703.75</v>
      </c>
      <c r="BC151">
        <v>116666.492</v>
      </c>
      <c r="BD151">
        <v>335467.03100000002</v>
      </c>
      <c r="BE151">
        <v>1151505.875</v>
      </c>
      <c r="BF151">
        <v>292318.625</v>
      </c>
      <c r="BG151">
        <v>2566646.75</v>
      </c>
      <c r="BH151">
        <v>2427363.5</v>
      </c>
      <c r="BI151">
        <v>1293079.75</v>
      </c>
      <c r="BJ151">
        <v>2127049</v>
      </c>
      <c r="BK151">
        <v>900463</v>
      </c>
      <c r="BL151">
        <v>2864339.5</v>
      </c>
      <c r="BM151">
        <v>893708.375</v>
      </c>
      <c r="BN151">
        <v>990448.75</v>
      </c>
      <c r="BO151">
        <v>954746.125</v>
      </c>
      <c r="BP151">
        <v>2108620</v>
      </c>
      <c r="BQ151">
        <v>1380237.75</v>
      </c>
      <c r="BR151">
        <v>325962.15600000002</v>
      </c>
      <c r="BS151">
        <v>2800039</v>
      </c>
      <c r="BT151">
        <v>20031.43</v>
      </c>
      <c r="BU151">
        <v>6138037</v>
      </c>
      <c r="BV151">
        <v>2872403.5</v>
      </c>
      <c r="BW151">
        <v>5302297.5</v>
      </c>
      <c r="BX151">
        <v>2280541.75</v>
      </c>
      <c r="BY151">
        <v>2168164.25</v>
      </c>
      <c r="BZ151">
        <v>241832.03099999999</v>
      </c>
      <c r="CA151">
        <v>141548.484</v>
      </c>
      <c r="CB151">
        <v>6795946</v>
      </c>
      <c r="CC151">
        <v>2478789.75</v>
      </c>
      <c r="CD151">
        <v>246462.03099999999</v>
      </c>
      <c r="CE151">
        <v>6904528</v>
      </c>
      <c r="CF151">
        <v>127349.836</v>
      </c>
      <c r="CG151">
        <v>1301206.25</v>
      </c>
      <c r="CH151">
        <v>3719864.75</v>
      </c>
      <c r="CI151">
        <v>388748.78100000002</v>
      </c>
      <c r="CJ151">
        <v>921012.25</v>
      </c>
      <c r="CK151">
        <v>6513465.5</v>
      </c>
      <c r="CL151">
        <v>2980282</v>
      </c>
      <c r="CM151">
        <v>2073388.5</v>
      </c>
      <c r="CN151">
        <v>7469847</v>
      </c>
      <c r="CO151">
        <v>5804402</v>
      </c>
      <c r="CP151">
        <v>2551775.5</v>
      </c>
      <c r="CQ151">
        <v>799453.18799999997</v>
      </c>
      <c r="CR151">
        <v>1883811.5</v>
      </c>
      <c r="CS151">
        <v>7255898</v>
      </c>
      <c r="CT151">
        <v>481817.75</v>
      </c>
      <c r="CU151">
        <v>106913.18799999999</v>
      </c>
      <c r="CV151">
        <v>1943309.625</v>
      </c>
      <c r="CW151">
        <v>1178041.125</v>
      </c>
      <c r="CX151">
        <v>4871596.5</v>
      </c>
      <c r="CY151" s="2">
        <v>9036534</v>
      </c>
      <c r="CZ151">
        <v>3913255.25</v>
      </c>
      <c r="DA151">
        <v>6300261</v>
      </c>
      <c r="DB151">
        <v>6448913</v>
      </c>
      <c r="DC151">
        <v>2133195.75</v>
      </c>
      <c r="DD151">
        <v>46586.188000000002</v>
      </c>
      <c r="DE151">
        <v>596784.375</v>
      </c>
      <c r="DF151">
        <v>829000.68799999997</v>
      </c>
      <c r="DG151">
        <v>3847474.75</v>
      </c>
      <c r="DH151">
        <v>5481798.5</v>
      </c>
      <c r="DI151">
        <v>3766799.75</v>
      </c>
      <c r="DJ151">
        <v>1363659.75</v>
      </c>
      <c r="DK151">
        <v>6742674</v>
      </c>
      <c r="DL151">
        <v>11379348</v>
      </c>
      <c r="DM151">
        <v>2405345.25</v>
      </c>
      <c r="DN151">
        <v>7793361</v>
      </c>
      <c r="DO151">
        <v>1173817.875</v>
      </c>
      <c r="DP151">
        <v>6079591</v>
      </c>
      <c r="DQ151">
        <v>1578245.875</v>
      </c>
      <c r="DR151" s="22">
        <v>8043839.5</v>
      </c>
      <c r="DS151" s="23">
        <v>1161130.125</v>
      </c>
      <c r="DT151" s="23">
        <v>628722.06200000003</v>
      </c>
      <c r="DU151" s="23">
        <v>11653188</v>
      </c>
      <c r="DV151" s="23">
        <v>2849622.25</v>
      </c>
      <c r="DW151" s="23">
        <v>2383385.75</v>
      </c>
      <c r="DX151" s="23">
        <v>219290.90599999999</v>
      </c>
      <c r="DY151" s="1">
        <v>1880144.5</v>
      </c>
      <c r="DZ151" s="23">
        <v>1940314.25</v>
      </c>
      <c r="EA151" s="23">
        <v>5950700.5</v>
      </c>
      <c r="EB151" s="23">
        <v>1156395.75</v>
      </c>
      <c r="EC151" s="23">
        <v>14945756</v>
      </c>
      <c r="ED151" s="23">
        <v>7359078</v>
      </c>
      <c r="EE151" s="23">
        <v>3986116</v>
      </c>
      <c r="EF151" s="35">
        <v>1339525.75</v>
      </c>
      <c r="EG151">
        <v>870963.75</v>
      </c>
      <c r="EH151">
        <v>1363040.625</v>
      </c>
      <c r="EI151">
        <v>979863.125</v>
      </c>
      <c r="EJ151">
        <v>2171188.5</v>
      </c>
      <c r="EK151">
        <v>4043078.5</v>
      </c>
      <c r="EL151">
        <v>5258339</v>
      </c>
      <c r="EM151">
        <v>7603308</v>
      </c>
      <c r="EN151">
        <v>3215233</v>
      </c>
      <c r="EO151">
        <v>2935289.25</v>
      </c>
      <c r="EP151">
        <v>4114026.5</v>
      </c>
      <c r="EQ151">
        <v>7017709</v>
      </c>
      <c r="ER151">
        <v>1052622.875</v>
      </c>
      <c r="ES151">
        <v>1789025.25</v>
      </c>
      <c r="ET151">
        <v>1064113</v>
      </c>
      <c r="EU151">
        <v>5809485.5</v>
      </c>
      <c r="EV151">
        <v>1524004.625</v>
      </c>
      <c r="EW151">
        <v>19421200</v>
      </c>
      <c r="EX151">
        <v>564172.81200000003</v>
      </c>
      <c r="EY151">
        <v>543564.31200000003</v>
      </c>
      <c r="EZ151">
        <v>8387496</v>
      </c>
      <c r="FA151">
        <v>7557355.5</v>
      </c>
      <c r="FB151">
        <v>842370.125</v>
      </c>
      <c r="FC151">
        <v>3632557.5</v>
      </c>
      <c r="FD151">
        <v>5361996</v>
      </c>
      <c r="FE151">
        <v>281775.96899999998</v>
      </c>
      <c r="FF151">
        <v>10517742</v>
      </c>
      <c r="FG151">
        <v>5724512</v>
      </c>
      <c r="FH151">
        <v>3314923.25</v>
      </c>
      <c r="FI151">
        <v>2733431.75</v>
      </c>
      <c r="FJ151">
        <v>1613037.125</v>
      </c>
      <c r="FK151">
        <v>2203914.5</v>
      </c>
      <c r="FL151">
        <v>248451.484</v>
      </c>
      <c r="FM151">
        <v>6520151</v>
      </c>
      <c r="FN151">
        <v>2835829</v>
      </c>
      <c r="FO151">
        <v>3796820.5</v>
      </c>
      <c r="FP151">
        <v>4364524</v>
      </c>
      <c r="FQ151">
        <v>6878000</v>
      </c>
      <c r="FR151">
        <v>4479264.5</v>
      </c>
      <c r="FS151">
        <v>1058385</v>
      </c>
      <c r="FT151">
        <v>7284062</v>
      </c>
      <c r="FU151">
        <v>6575490</v>
      </c>
      <c r="FV151">
        <v>4561506</v>
      </c>
      <c r="FW151">
        <v>1672085.875</v>
      </c>
      <c r="FX151">
        <v>3557696.5</v>
      </c>
      <c r="FY151">
        <v>831455.43799999997</v>
      </c>
      <c r="FZ151">
        <v>5615587.5</v>
      </c>
      <c r="GA151">
        <v>888295.75</v>
      </c>
      <c r="GB151">
        <v>1566174</v>
      </c>
      <c r="GC151">
        <v>1084236.25</v>
      </c>
      <c r="GD151">
        <v>7541119.5</v>
      </c>
      <c r="GE151">
        <v>2496724.5</v>
      </c>
      <c r="GF151">
        <v>1622815.25</v>
      </c>
      <c r="GG151">
        <v>2940049.5</v>
      </c>
      <c r="GH151">
        <v>1949924.5</v>
      </c>
      <c r="GI151">
        <v>1807036.25</v>
      </c>
      <c r="GJ151">
        <v>2354343.25</v>
      </c>
      <c r="GK151">
        <v>947719.75</v>
      </c>
      <c r="GL151">
        <v>2381821</v>
      </c>
      <c r="GM151">
        <v>202182.96900000001</v>
      </c>
      <c r="GN151">
        <v>584391.31200000003</v>
      </c>
      <c r="GO151">
        <v>4730561.5</v>
      </c>
      <c r="GP151">
        <v>684734.81200000003</v>
      </c>
      <c r="GQ151">
        <v>1349819.5</v>
      </c>
      <c r="GR151">
        <v>1856419.875</v>
      </c>
      <c r="GS151">
        <v>791621.68799999997</v>
      </c>
      <c r="GT151">
        <v>4445382.5</v>
      </c>
      <c r="GU151">
        <v>2566838.5</v>
      </c>
      <c r="GV151">
        <v>1525272.875</v>
      </c>
      <c r="GW151">
        <v>1064172.75</v>
      </c>
      <c r="GX151">
        <v>3617450</v>
      </c>
      <c r="GY151">
        <v>1317580.875</v>
      </c>
      <c r="GZ151">
        <v>2875315</v>
      </c>
      <c r="HA151">
        <v>1276917.75</v>
      </c>
      <c r="HB151">
        <v>856376.75</v>
      </c>
      <c r="HC151">
        <v>3597314.5</v>
      </c>
      <c r="HD151">
        <v>1431975.625</v>
      </c>
      <c r="HE151">
        <v>2680672</v>
      </c>
      <c r="HF151">
        <v>2217936.25</v>
      </c>
      <c r="HG151">
        <v>1023718.75</v>
      </c>
      <c r="HH151">
        <v>530651.75</v>
      </c>
      <c r="HI151">
        <v>2113645.25</v>
      </c>
      <c r="HJ151">
        <v>24500.273000000001</v>
      </c>
      <c r="HK151">
        <v>1631438.125</v>
      </c>
      <c r="HL151">
        <v>1137818.75</v>
      </c>
      <c r="HM151">
        <v>874359.81200000003</v>
      </c>
      <c r="HN151" s="2">
        <v>471774.625</v>
      </c>
      <c r="HO151">
        <v>1783960.125</v>
      </c>
      <c r="HP151">
        <v>187359.09400000001</v>
      </c>
      <c r="HQ151">
        <v>1027018.625</v>
      </c>
      <c r="HR151">
        <v>1996416.625</v>
      </c>
      <c r="HS151">
        <v>1422393.625</v>
      </c>
      <c r="HT151">
        <v>1269337.375</v>
      </c>
      <c r="HU151">
        <v>1709856</v>
      </c>
      <c r="HV151">
        <v>1012612</v>
      </c>
      <c r="HW151">
        <v>2918069</v>
      </c>
      <c r="HX151">
        <v>769705.31200000003</v>
      </c>
      <c r="HY151">
        <v>847445.43799999997</v>
      </c>
      <c r="HZ151">
        <v>34102.733999999997</v>
      </c>
      <c r="IA151">
        <v>1522021.875</v>
      </c>
      <c r="IB151">
        <v>1322038.375</v>
      </c>
      <c r="IC151">
        <v>948120.5</v>
      </c>
      <c r="ID151">
        <v>429521.875</v>
      </c>
      <c r="IE151">
        <v>4326762.5</v>
      </c>
      <c r="IF151">
        <v>1387279.875</v>
      </c>
      <c r="IG151">
        <v>128223.656</v>
      </c>
      <c r="IH151">
        <v>366897.25</v>
      </c>
      <c r="II151">
        <v>1062825.25</v>
      </c>
      <c r="IJ151">
        <v>178208.71900000001</v>
      </c>
      <c r="IK151">
        <v>255072.09400000001</v>
      </c>
      <c r="IL151">
        <v>974967.5</v>
      </c>
      <c r="IM151">
        <v>1594910.125</v>
      </c>
      <c r="IN151">
        <v>192221.391</v>
      </c>
      <c r="IO151">
        <v>280753.40600000002</v>
      </c>
      <c r="IP151">
        <v>189542.45300000001</v>
      </c>
      <c r="IQ151">
        <v>743130.75</v>
      </c>
      <c r="IR151">
        <v>105865.516</v>
      </c>
      <c r="IS151">
        <v>7472.45</v>
      </c>
      <c r="IT151">
        <v>23582.456999999999</v>
      </c>
      <c r="IU151">
        <v>66420.156000000003</v>
      </c>
      <c r="IV151">
        <v>3151.2849999999999</v>
      </c>
    </row>
    <row r="152" spans="1:256" x14ac:dyDescent="0.15">
      <c r="A152">
        <v>20784.719000000001</v>
      </c>
      <c r="B152">
        <v>35934.160000000003</v>
      </c>
      <c r="C152">
        <v>46466.438000000002</v>
      </c>
      <c r="D152">
        <v>2553.5590000000002</v>
      </c>
      <c r="E152">
        <v>261493.20300000001</v>
      </c>
      <c r="F152">
        <v>272371.03100000002</v>
      </c>
      <c r="G152">
        <v>519614.75</v>
      </c>
      <c r="H152">
        <v>16407.648000000001</v>
      </c>
      <c r="I152">
        <v>332262.93800000002</v>
      </c>
      <c r="J152">
        <v>160665.34400000001</v>
      </c>
      <c r="K152">
        <v>1139385.625</v>
      </c>
      <c r="L152">
        <v>551197.5</v>
      </c>
      <c r="M152">
        <v>2442431</v>
      </c>
      <c r="N152">
        <v>753749</v>
      </c>
      <c r="O152">
        <v>357951.43800000002</v>
      </c>
      <c r="P152">
        <v>1762020.75</v>
      </c>
      <c r="Q152">
        <v>349586.18800000002</v>
      </c>
      <c r="R152">
        <v>2339730</v>
      </c>
      <c r="S152">
        <v>400199.78100000002</v>
      </c>
      <c r="T152">
        <v>204835.25</v>
      </c>
      <c r="U152">
        <v>517130.25</v>
      </c>
      <c r="V152">
        <v>151484.75</v>
      </c>
      <c r="W152">
        <v>101684.609</v>
      </c>
      <c r="X152">
        <v>1769330.5</v>
      </c>
      <c r="Y152">
        <v>1367127.75</v>
      </c>
      <c r="Z152">
        <v>2316047.5</v>
      </c>
      <c r="AA152">
        <v>1021174.312</v>
      </c>
      <c r="AB152">
        <v>17149.044999999998</v>
      </c>
      <c r="AC152">
        <v>2509308.25</v>
      </c>
      <c r="AD152">
        <v>3407150</v>
      </c>
      <c r="AE152">
        <v>206915.391</v>
      </c>
      <c r="AF152">
        <v>427415.21899999998</v>
      </c>
      <c r="AG152">
        <v>547411.875</v>
      </c>
      <c r="AH152">
        <v>3463742.75</v>
      </c>
      <c r="AI152">
        <v>2205195</v>
      </c>
      <c r="AJ152">
        <v>494488.46899999998</v>
      </c>
      <c r="AK152">
        <v>1480113.75</v>
      </c>
      <c r="AL152">
        <v>893901</v>
      </c>
      <c r="AM152">
        <v>1534843.75</v>
      </c>
      <c r="AN152">
        <v>196190.391</v>
      </c>
      <c r="AO152">
        <v>2244429.25</v>
      </c>
      <c r="AP152">
        <v>931616.43799999997</v>
      </c>
      <c r="AQ152">
        <v>2114275</v>
      </c>
      <c r="AR152">
        <v>277911.25</v>
      </c>
      <c r="AS152">
        <v>446198.43800000002</v>
      </c>
      <c r="AT152">
        <v>2576356.25</v>
      </c>
      <c r="AU152">
        <v>2559.9659999999999</v>
      </c>
      <c r="AV152">
        <v>2460379</v>
      </c>
      <c r="AW152">
        <v>1051266</v>
      </c>
      <c r="AX152">
        <v>391152.65600000002</v>
      </c>
      <c r="AY152">
        <v>291700.21899999998</v>
      </c>
      <c r="AZ152">
        <v>493216.09399999998</v>
      </c>
      <c r="BA152">
        <v>2021863.75</v>
      </c>
      <c r="BB152">
        <v>879432.625</v>
      </c>
      <c r="BC152">
        <v>1156195.875</v>
      </c>
      <c r="BD152">
        <v>1811976.625</v>
      </c>
      <c r="BE152">
        <v>113103.17200000001</v>
      </c>
      <c r="BF152">
        <v>36490.144999999997</v>
      </c>
      <c r="BG152">
        <v>1748517.75</v>
      </c>
      <c r="BH152">
        <v>1745425.375</v>
      </c>
      <c r="BI152">
        <v>779419.18799999997</v>
      </c>
      <c r="BJ152">
        <v>62928.315999999999</v>
      </c>
      <c r="BK152">
        <v>943700</v>
      </c>
      <c r="BL152">
        <v>402469.43800000002</v>
      </c>
      <c r="BM152">
        <v>3304875.5</v>
      </c>
      <c r="BN152">
        <v>3580132.5</v>
      </c>
      <c r="BO152">
        <v>366769.15600000002</v>
      </c>
      <c r="BP152">
        <v>642010.18799999997</v>
      </c>
      <c r="BQ152">
        <v>4829880</v>
      </c>
      <c r="BR152">
        <v>411226.59399999998</v>
      </c>
      <c r="BS152">
        <v>2375629</v>
      </c>
      <c r="BT152">
        <v>619355</v>
      </c>
      <c r="BU152">
        <v>2020113.625</v>
      </c>
      <c r="BV152">
        <v>2943507.25</v>
      </c>
      <c r="BW152">
        <v>1922558.875</v>
      </c>
      <c r="BX152">
        <v>2372129.75</v>
      </c>
      <c r="BY152">
        <v>5763080</v>
      </c>
      <c r="BZ152">
        <v>329422.125</v>
      </c>
      <c r="CA152">
        <v>2031773.875</v>
      </c>
      <c r="CB152">
        <v>831227.31200000003</v>
      </c>
      <c r="CC152">
        <v>1547452.625</v>
      </c>
      <c r="CD152">
        <v>3849778.5</v>
      </c>
      <c r="CE152">
        <v>3703183</v>
      </c>
      <c r="CF152">
        <v>1728651</v>
      </c>
      <c r="CG152">
        <v>2915255</v>
      </c>
      <c r="CH152">
        <v>2529556.5</v>
      </c>
      <c r="CI152">
        <v>9282591</v>
      </c>
      <c r="CJ152">
        <v>5773905.5</v>
      </c>
      <c r="CK152">
        <v>7573746.5</v>
      </c>
      <c r="CL152">
        <v>778504.81200000003</v>
      </c>
      <c r="CM152">
        <v>3538459.5</v>
      </c>
      <c r="CN152">
        <v>738772.56200000003</v>
      </c>
      <c r="CO152">
        <v>6915758.5</v>
      </c>
      <c r="CP152">
        <v>1829003.5</v>
      </c>
      <c r="CQ152">
        <v>742243.68799999997</v>
      </c>
      <c r="CR152">
        <v>142700.67199999999</v>
      </c>
      <c r="CS152">
        <v>3421444.5</v>
      </c>
      <c r="CT152">
        <v>2016453</v>
      </c>
      <c r="CU152">
        <v>136400.984</v>
      </c>
      <c r="CV152">
        <v>4668130</v>
      </c>
      <c r="CW152">
        <v>408316.25</v>
      </c>
      <c r="CX152">
        <v>22229.418000000001</v>
      </c>
      <c r="CY152">
        <v>1100913.5</v>
      </c>
      <c r="CZ152">
        <v>7951899</v>
      </c>
      <c r="DA152">
        <v>1252226.375</v>
      </c>
      <c r="DB152">
        <v>2766892.75</v>
      </c>
      <c r="DC152">
        <v>674847.125</v>
      </c>
      <c r="DD152">
        <v>1253449</v>
      </c>
      <c r="DE152">
        <v>5009659</v>
      </c>
      <c r="DF152">
        <v>794415.93799999997</v>
      </c>
      <c r="DG152">
        <v>2500117.5</v>
      </c>
      <c r="DH152">
        <v>4895389</v>
      </c>
      <c r="DI152">
        <v>8914351</v>
      </c>
      <c r="DJ152">
        <v>2442929.75</v>
      </c>
      <c r="DK152">
        <v>4102498.5</v>
      </c>
      <c r="DL152">
        <v>877884.75</v>
      </c>
      <c r="DM152">
        <v>1907051.875</v>
      </c>
      <c r="DN152">
        <v>1218210.375</v>
      </c>
      <c r="DO152">
        <v>9280746</v>
      </c>
      <c r="DP152">
        <v>7167769</v>
      </c>
      <c r="DQ152">
        <v>4174675</v>
      </c>
      <c r="DR152" s="22">
        <v>3852494.5</v>
      </c>
      <c r="DS152" s="23">
        <v>8686699</v>
      </c>
      <c r="DT152" s="23">
        <v>384162</v>
      </c>
      <c r="DU152" s="23">
        <v>3397794.5</v>
      </c>
      <c r="DV152" s="23">
        <v>2520391.5</v>
      </c>
      <c r="DW152" s="24">
        <v>2819569.25</v>
      </c>
      <c r="DX152" s="23">
        <v>9478561</v>
      </c>
      <c r="DY152" s="1">
        <v>5150927</v>
      </c>
      <c r="DZ152" s="23">
        <v>1946596.5</v>
      </c>
      <c r="EA152" s="23">
        <v>7680623</v>
      </c>
      <c r="EB152" s="23">
        <v>17366.627</v>
      </c>
      <c r="EC152" s="24">
        <v>16920768</v>
      </c>
      <c r="ED152" s="23">
        <v>1438486.25</v>
      </c>
      <c r="EE152" s="23">
        <v>844770.31200000003</v>
      </c>
      <c r="EF152" s="35">
        <v>147117.17199999999</v>
      </c>
      <c r="EG152">
        <v>3575689.25</v>
      </c>
      <c r="EH152">
        <v>4514293.5</v>
      </c>
      <c r="EI152">
        <v>1027843.125</v>
      </c>
      <c r="EJ152">
        <v>6178592</v>
      </c>
      <c r="EK152">
        <v>8977015</v>
      </c>
      <c r="EL152">
        <v>2737311</v>
      </c>
      <c r="EM152" s="2">
        <v>3219220</v>
      </c>
      <c r="EN152">
        <v>1387355.625</v>
      </c>
      <c r="EO152">
        <v>7240278.5</v>
      </c>
      <c r="EP152">
        <v>1278337.625</v>
      </c>
      <c r="EQ152">
        <v>388734.5</v>
      </c>
      <c r="ER152">
        <v>2317547</v>
      </c>
      <c r="ES152">
        <v>601638.875</v>
      </c>
      <c r="ET152">
        <v>2382216.75</v>
      </c>
      <c r="EU152">
        <v>3812672.5</v>
      </c>
      <c r="EV152">
        <v>3885292.25</v>
      </c>
      <c r="EW152">
        <v>335375</v>
      </c>
      <c r="EX152">
        <v>2117999.5</v>
      </c>
      <c r="EY152">
        <v>2764660.5</v>
      </c>
      <c r="EZ152">
        <v>5490531</v>
      </c>
      <c r="FA152">
        <v>654458.125</v>
      </c>
      <c r="FB152">
        <v>1699655.5</v>
      </c>
      <c r="FC152">
        <v>329306.84399999998</v>
      </c>
      <c r="FD152">
        <v>4828162.5</v>
      </c>
      <c r="FE152">
        <v>2149197</v>
      </c>
      <c r="FF152">
        <v>337371.18800000002</v>
      </c>
      <c r="FG152">
        <v>5520881.5</v>
      </c>
      <c r="FH152">
        <v>3778993</v>
      </c>
      <c r="FI152">
        <v>4110405.5</v>
      </c>
      <c r="FJ152">
        <v>965928.375</v>
      </c>
      <c r="FK152">
        <v>3390455.5</v>
      </c>
      <c r="FL152">
        <v>2580674.5</v>
      </c>
      <c r="FM152">
        <v>745758.375</v>
      </c>
      <c r="FN152">
        <v>2347788.25</v>
      </c>
      <c r="FO152">
        <v>198960.93799999999</v>
      </c>
      <c r="FP152">
        <v>2891553.75</v>
      </c>
      <c r="FQ152">
        <v>247860.82800000001</v>
      </c>
      <c r="FR152">
        <v>1753596</v>
      </c>
      <c r="FS152">
        <v>386488.03100000002</v>
      </c>
      <c r="FT152">
        <v>816675.375</v>
      </c>
      <c r="FU152">
        <v>696662.5</v>
      </c>
      <c r="FV152">
        <v>10731916</v>
      </c>
      <c r="FW152">
        <v>1490422.375</v>
      </c>
      <c r="FX152">
        <v>118327.539</v>
      </c>
      <c r="FY152">
        <v>3821856.75</v>
      </c>
      <c r="FZ152">
        <v>4507136.5</v>
      </c>
      <c r="GA152">
        <v>5063428</v>
      </c>
      <c r="GB152">
        <v>576867.75</v>
      </c>
      <c r="GC152">
        <v>4123604.75</v>
      </c>
      <c r="GD152">
        <v>3429389</v>
      </c>
      <c r="GE152">
        <v>1108545.375</v>
      </c>
      <c r="GF152">
        <v>3584924.5</v>
      </c>
      <c r="GG152">
        <v>3344555.5</v>
      </c>
      <c r="GH152">
        <v>4844600.5</v>
      </c>
      <c r="GI152">
        <v>6532661</v>
      </c>
      <c r="GJ152">
        <v>1604937</v>
      </c>
      <c r="GK152">
        <v>4840731</v>
      </c>
      <c r="GL152">
        <v>4431483</v>
      </c>
      <c r="GM152">
        <v>885999.375</v>
      </c>
      <c r="GN152">
        <v>2359773</v>
      </c>
      <c r="GO152">
        <v>3264994.5</v>
      </c>
      <c r="GP152">
        <v>619151.56200000003</v>
      </c>
      <c r="GQ152">
        <v>2496293</v>
      </c>
      <c r="GR152">
        <v>2358870</v>
      </c>
      <c r="GS152">
        <v>3583597.25</v>
      </c>
      <c r="GT152">
        <v>1223486.625</v>
      </c>
      <c r="GU152">
        <v>1807693.875</v>
      </c>
      <c r="GV152">
        <v>1948319.375</v>
      </c>
      <c r="GW152">
        <v>776467.81200000003</v>
      </c>
      <c r="GX152">
        <v>793970.375</v>
      </c>
      <c r="GY152">
        <v>292038.06199999998</v>
      </c>
      <c r="GZ152">
        <v>1074020.75</v>
      </c>
      <c r="HA152">
        <v>163290.90599999999</v>
      </c>
      <c r="HB152">
        <v>3357083</v>
      </c>
      <c r="HC152">
        <v>2794510.25</v>
      </c>
      <c r="HD152">
        <v>1060661.625</v>
      </c>
      <c r="HE152">
        <v>101034.156</v>
      </c>
      <c r="HF152">
        <v>52011.288999999997</v>
      </c>
      <c r="HG152">
        <v>2010498.375</v>
      </c>
      <c r="HH152">
        <v>1458571.125</v>
      </c>
      <c r="HI152">
        <v>490470.21899999998</v>
      </c>
      <c r="HJ152">
        <v>469820.68800000002</v>
      </c>
      <c r="HK152">
        <v>2925417.5</v>
      </c>
      <c r="HL152">
        <v>3613716.25</v>
      </c>
      <c r="HM152">
        <v>918217.25</v>
      </c>
      <c r="HN152">
        <v>547484</v>
      </c>
      <c r="HO152">
        <v>5203699</v>
      </c>
      <c r="HP152">
        <v>81369.366999999998</v>
      </c>
      <c r="HQ152">
        <v>72458.608999999997</v>
      </c>
      <c r="HR152">
        <v>251100.375</v>
      </c>
      <c r="HS152">
        <v>2053825.75</v>
      </c>
      <c r="HT152">
        <v>1054383.125</v>
      </c>
      <c r="HU152">
        <v>2260149.25</v>
      </c>
      <c r="HV152">
        <v>99360.343999999997</v>
      </c>
      <c r="HW152">
        <v>1319650.75</v>
      </c>
      <c r="HX152">
        <v>2105935.75</v>
      </c>
      <c r="HY152">
        <v>542799.625</v>
      </c>
      <c r="HZ152">
        <v>133026.07800000001</v>
      </c>
      <c r="IA152">
        <v>1978541.25</v>
      </c>
      <c r="IB152">
        <v>1797356.5</v>
      </c>
      <c r="IC152">
        <v>420163</v>
      </c>
      <c r="ID152">
        <v>386788.15600000002</v>
      </c>
      <c r="IE152">
        <v>88591.851999999999</v>
      </c>
      <c r="IF152">
        <v>1773883.625</v>
      </c>
      <c r="IG152">
        <v>881857.31200000003</v>
      </c>
      <c r="IH152">
        <v>224074.125</v>
      </c>
      <c r="II152">
        <v>637324.375</v>
      </c>
      <c r="IJ152">
        <v>1212286.75</v>
      </c>
      <c r="IK152">
        <v>232856.016</v>
      </c>
      <c r="IL152">
        <v>673882.125</v>
      </c>
      <c r="IM152">
        <v>57307.008000000002</v>
      </c>
      <c r="IN152">
        <v>89530.812000000005</v>
      </c>
      <c r="IO152">
        <v>1931009.375</v>
      </c>
      <c r="IP152">
        <v>169532.625</v>
      </c>
      <c r="IQ152">
        <v>71399.25</v>
      </c>
      <c r="IR152" s="2">
        <v>208353</v>
      </c>
      <c r="IS152">
        <v>426290.75</v>
      </c>
      <c r="IT152">
        <v>119442.95299999999</v>
      </c>
      <c r="IU152">
        <v>20893.710999999999</v>
      </c>
      <c r="IV152">
        <v>57678.620999999999</v>
      </c>
    </row>
    <row r="153" spans="1:256" x14ac:dyDescent="0.15">
      <c r="A153">
        <v>6397.6540000000005</v>
      </c>
      <c r="B153">
        <v>10093.941999999999</v>
      </c>
      <c r="C153">
        <v>4197.4430000000002</v>
      </c>
      <c r="D153">
        <v>18048.578000000001</v>
      </c>
      <c r="E153">
        <v>26024.414000000001</v>
      </c>
      <c r="F153">
        <v>203062.34400000001</v>
      </c>
      <c r="G153">
        <v>42665.875</v>
      </c>
      <c r="H153">
        <v>555399.93799999997</v>
      </c>
      <c r="I153">
        <v>77088.023000000001</v>
      </c>
      <c r="J153">
        <v>889447.06200000003</v>
      </c>
      <c r="K153">
        <v>80132.327999999994</v>
      </c>
      <c r="L153">
        <v>621787.75</v>
      </c>
      <c r="M153">
        <v>77122.312000000005</v>
      </c>
      <c r="N153">
        <v>1247082.75</v>
      </c>
      <c r="O153">
        <v>19890.263999999999</v>
      </c>
      <c r="P153">
        <v>335509.68800000002</v>
      </c>
      <c r="Q153">
        <v>636214.93799999997</v>
      </c>
      <c r="R153">
        <v>244831.859</v>
      </c>
      <c r="S153">
        <v>1409852.75</v>
      </c>
      <c r="T153">
        <v>321992.06199999998</v>
      </c>
      <c r="U153">
        <v>933167.625</v>
      </c>
      <c r="V153">
        <v>654152.68799999997</v>
      </c>
      <c r="W153">
        <v>686981.18799999997</v>
      </c>
      <c r="X153">
        <v>255618.84400000001</v>
      </c>
      <c r="Y153">
        <v>2503892.5</v>
      </c>
      <c r="Z153">
        <v>1189232.125</v>
      </c>
      <c r="AA153">
        <v>2319993.25</v>
      </c>
      <c r="AB153">
        <v>240333.29699999999</v>
      </c>
      <c r="AC153">
        <v>231441.15599999999</v>
      </c>
      <c r="AD153">
        <v>107339.336</v>
      </c>
      <c r="AE153">
        <v>640019.5</v>
      </c>
      <c r="AF153">
        <v>340046.21899999998</v>
      </c>
      <c r="AG153">
        <v>280081.06199999998</v>
      </c>
      <c r="AH153">
        <v>2185776</v>
      </c>
      <c r="AI153">
        <v>379459.78100000002</v>
      </c>
      <c r="AJ153">
        <v>1433.8820000000001</v>
      </c>
      <c r="AK153">
        <v>828051.75</v>
      </c>
      <c r="AL153">
        <v>1377153.75</v>
      </c>
      <c r="AM153">
        <v>610377.25</v>
      </c>
      <c r="AN153">
        <v>1777752.5</v>
      </c>
      <c r="AO153">
        <v>428852.375</v>
      </c>
      <c r="AP153">
        <v>8269839.5</v>
      </c>
      <c r="AQ153">
        <v>3427896</v>
      </c>
      <c r="AR153">
        <v>3340394.5</v>
      </c>
      <c r="AS153">
        <v>2746533.5</v>
      </c>
      <c r="AT153">
        <v>3909131.75</v>
      </c>
      <c r="AU153">
        <v>633031.56200000003</v>
      </c>
      <c r="AV153">
        <v>2796087.5</v>
      </c>
      <c r="AW153">
        <v>255243.34400000001</v>
      </c>
      <c r="AX153">
        <v>3382809.5</v>
      </c>
      <c r="AY153">
        <v>2813139</v>
      </c>
      <c r="AZ153">
        <v>1591066.75</v>
      </c>
      <c r="BA153">
        <v>358964.06199999998</v>
      </c>
      <c r="BB153">
        <v>2572035.25</v>
      </c>
      <c r="BC153">
        <v>1862934.75</v>
      </c>
      <c r="BD153">
        <v>1875307.5</v>
      </c>
      <c r="BE153">
        <v>1438082.25</v>
      </c>
      <c r="BF153">
        <v>1648519.25</v>
      </c>
      <c r="BG153">
        <v>4210956</v>
      </c>
      <c r="BH153">
        <v>15477.383</v>
      </c>
      <c r="BI153">
        <v>591486.56200000003</v>
      </c>
      <c r="BJ153">
        <v>911430.56200000003</v>
      </c>
      <c r="BK153">
        <v>560473.81200000003</v>
      </c>
      <c r="BL153">
        <v>504790.34399999998</v>
      </c>
      <c r="BM153">
        <v>2979423</v>
      </c>
      <c r="BN153">
        <v>3506558</v>
      </c>
      <c r="BO153">
        <v>3099877.75</v>
      </c>
      <c r="BP153">
        <v>9262024</v>
      </c>
      <c r="BQ153">
        <v>1921643.75</v>
      </c>
      <c r="BR153">
        <v>1996160.625</v>
      </c>
      <c r="BS153">
        <v>4216641.5</v>
      </c>
      <c r="BT153">
        <v>4955270.5</v>
      </c>
      <c r="BU153">
        <v>1303431.125</v>
      </c>
      <c r="BV153">
        <v>419738.75</v>
      </c>
      <c r="BW153">
        <v>1509660.5</v>
      </c>
      <c r="BX153">
        <v>1928170.125</v>
      </c>
      <c r="BY153">
        <v>4640773.5</v>
      </c>
      <c r="BZ153">
        <v>1260058.5</v>
      </c>
      <c r="CA153">
        <v>2815650</v>
      </c>
      <c r="CB153">
        <v>2922005</v>
      </c>
      <c r="CC153">
        <v>2266493.5</v>
      </c>
      <c r="CD153">
        <v>7950558</v>
      </c>
      <c r="CE153">
        <v>407536.40600000002</v>
      </c>
      <c r="CF153">
        <v>6132290</v>
      </c>
      <c r="CG153">
        <v>1129951</v>
      </c>
      <c r="CH153">
        <v>6404671.5</v>
      </c>
      <c r="CI153">
        <v>1987365.75</v>
      </c>
      <c r="CJ153">
        <v>1539695.375</v>
      </c>
      <c r="CK153">
        <v>2152472</v>
      </c>
      <c r="CL153">
        <v>5959136</v>
      </c>
      <c r="CM153">
        <v>4297623.5</v>
      </c>
      <c r="CN153">
        <v>277837</v>
      </c>
      <c r="CO153">
        <v>1378128.5</v>
      </c>
      <c r="CP153">
        <v>9719885</v>
      </c>
      <c r="CQ153">
        <v>3283485.25</v>
      </c>
      <c r="CR153">
        <v>10140006</v>
      </c>
      <c r="CS153">
        <v>1103088.875</v>
      </c>
      <c r="CT153">
        <v>5510178</v>
      </c>
      <c r="CU153">
        <v>7881329</v>
      </c>
      <c r="CV153">
        <v>3839888.75</v>
      </c>
      <c r="CW153" s="2">
        <v>4327126</v>
      </c>
      <c r="CX153">
        <v>5520892</v>
      </c>
      <c r="CY153">
        <v>5827913.5</v>
      </c>
      <c r="CZ153" s="2">
        <v>295320.03100000002</v>
      </c>
      <c r="DA153">
        <v>11903779</v>
      </c>
      <c r="DB153">
        <v>437612.25</v>
      </c>
      <c r="DC153">
        <v>110154.31200000001</v>
      </c>
      <c r="DD153">
        <v>4968694</v>
      </c>
      <c r="DE153">
        <v>5905815.5</v>
      </c>
      <c r="DF153">
        <v>12384530</v>
      </c>
      <c r="DG153">
        <v>1479905.875</v>
      </c>
      <c r="DH153">
        <v>25355.401999999998</v>
      </c>
      <c r="DI153">
        <v>3048345</v>
      </c>
      <c r="DJ153">
        <v>513621.75</v>
      </c>
      <c r="DK153">
        <v>569295.31200000003</v>
      </c>
      <c r="DL153">
        <v>619004</v>
      </c>
      <c r="DM153">
        <v>10506711</v>
      </c>
      <c r="DN153">
        <v>581927.625</v>
      </c>
      <c r="DO153">
        <v>351405.15600000002</v>
      </c>
      <c r="DP153">
        <v>3810136.5</v>
      </c>
      <c r="DQ153">
        <v>5674173</v>
      </c>
      <c r="DR153" s="22">
        <v>3511831</v>
      </c>
      <c r="DS153" s="23">
        <v>6048881.5</v>
      </c>
      <c r="DT153" s="23">
        <v>17271966</v>
      </c>
      <c r="DU153" s="23">
        <v>193762.93799999999</v>
      </c>
      <c r="DV153" s="23">
        <v>8368406</v>
      </c>
      <c r="DW153" s="23">
        <v>534508.875</v>
      </c>
      <c r="DX153" s="23">
        <v>9943076</v>
      </c>
      <c r="DY153" s="1">
        <v>1144960</v>
      </c>
      <c r="DZ153" s="23">
        <v>6355645.5</v>
      </c>
      <c r="EA153" s="23">
        <v>1942862</v>
      </c>
      <c r="EB153" s="23">
        <v>4270486.5</v>
      </c>
      <c r="EC153" s="23">
        <v>1503183</v>
      </c>
      <c r="ED153" s="23">
        <v>2238839.75</v>
      </c>
      <c r="EE153" s="24">
        <v>17048264</v>
      </c>
      <c r="EF153" s="35">
        <v>12329248</v>
      </c>
      <c r="EG153">
        <v>3061886.5</v>
      </c>
      <c r="EH153">
        <v>8643473</v>
      </c>
      <c r="EI153">
        <v>272206.65600000002</v>
      </c>
      <c r="EJ153">
        <v>998070.81200000003</v>
      </c>
      <c r="EK153">
        <v>11220385</v>
      </c>
      <c r="EL153">
        <v>3910284.25</v>
      </c>
      <c r="EM153">
        <v>1531514.5</v>
      </c>
      <c r="EN153">
        <v>216170.56200000001</v>
      </c>
      <c r="EO153">
        <v>1493451.875</v>
      </c>
      <c r="EP153">
        <v>4877977.5</v>
      </c>
      <c r="EQ153">
        <v>2902314</v>
      </c>
      <c r="ER153">
        <v>2815575.25</v>
      </c>
      <c r="ES153">
        <v>4836431.5</v>
      </c>
      <c r="ET153">
        <v>715664.06200000003</v>
      </c>
      <c r="EU153">
        <v>357917.21899999998</v>
      </c>
      <c r="EV153">
        <v>1760098.5</v>
      </c>
      <c r="EW153">
        <v>2574681.5</v>
      </c>
      <c r="EX153">
        <v>6002540</v>
      </c>
      <c r="EY153">
        <v>3987061.25</v>
      </c>
      <c r="EZ153">
        <v>4128855.75</v>
      </c>
      <c r="FA153">
        <v>5609779.5</v>
      </c>
      <c r="FB153">
        <v>6095821</v>
      </c>
      <c r="FC153">
        <v>2033055</v>
      </c>
      <c r="FD153">
        <v>2179167.75</v>
      </c>
      <c r="FE153">
        <v>8238726.5</v>
      </c>
      <c r="FF153">
        <v>3323463.5</v>
      </c>
      <c r="FG153">
        <v>385940.09399999998</v>
      </c>
      <c r="FH153">
        <v>3923437.75</v>
      </c>
      <c r="FI153">
        <v>600212.81200000003</v>
      </c>
      <c r="FJ153">
        <v>1308352.75</v>
      </c>
      <c r="FK153">
        <v>1830641.5</v>
      </c>
      <c r="FL153">
        <v>2039185.875</v>
      </c>
      <c r="FM153">
        <v>6199880</v>
      </c>
      <c r="FN153">
        <v>726123.875</v>
      </c>
      <c r="FO153">
        <v>6014789</v>
      </c>
      <c r="FP153">
        <v>679592.875</v>
      </c>
      <c r="FQ153">
        <v>1072220</v>
      </c>
      <c r="FR153">
        <v>3808930</v>
      </c>
      <c r="FS153">
        <v>383116.21899999998</v>
      </c>
      <c r="FT153">
        <v>7581009</v>
      </c>
      <c r="FU153">
        <v>6721197</v>
      </c>
      <c r="FV153">
        <v>2152529</v>
      </c>
      <c r="FW153">
        <v>4774950</v>
      </c>
      <c r="FX153">
        <v>3497169.5</v>
      </c>
      <c r="FY153">
        <v>103121.352</v>
      </c>
      <c r="FZ153">
        <v>2180819.25</v>
      </c>
      <c r="GA153">
        <v>721006.68799999997</v>
      </c>
      <c r="GB153">
        <v>2609352.75</v>
      </c>
      <c r="GC153">
        <v>1045.8499999999999</v>
      </c>
      <c r="GD153">
        <v>25012.991999999998</v>
      </c>
      <c r="GE153">
        <v>2770215.5</v>
      </c>
      <c r="GF153">
        <v>7614130</v>
      </c>
      <c r="GG153">
        <v>1866662.25</v>
      </c>
      <c r="GH153">
        <v>1205574</v>
      </c>
      <c r="GI153">
        <v>757392.375</v>
      </c>
      <c r="GJ153">
        <v>5017464.5</v>
      </c>
      <c r="GK153">
        <v>1090067</v>
      </c>
      <c r="GL153">
        <v>952792.68799999997</v>
      </c>
      <c r="GM153">
        <v>51929.449000000001</v>
      </c>
      <c r="GN153">
        <v>2045325.5</v>
      </c>
      <c r="GO153">
        <v>5542054</v>
      </c>
      <c r="GP153">
        <v>1813027.75</v>
      </c>
      <c r="GQ153">
        <v>1916363.875</v>
      </c>
      <c r="GR153">
        <v>3512072</v>
      </c>
      <c r="GS153">
        <v>129583.18799999999</v>
      </c>
      <c r="GT153">
        <v>1595874</v>
      </c>
      <c r="GU153">
        <v>148030.891</v>
      </c>
      <c r="GV153">
        <v>5200943</v>
      </c>
      <c r="GW153">
        <v>1664647.375</v>
      </c>
      <c r="GX153">
        <v>2147033.25</v>
      </c>
      <c r="GY153">
        <v>622587.56200000003</v>
      </c>
      <c r="GZ153">
        <v>516977.125</v>
      </c>
      <c r="HA153">
        <v>1067986.25</v>
      </c>
      <c r="HB153">
        <v>2094670</v>
      </c>
      <c r="HC153">
        <v>266289.90600000002</v>
      </c>
      <c r="HD153">
        <v>8463720</v>
      </c>
      <c r="HE153">
        <v>1017612.625</v>
      </c>
      <c r="HF153">
        <v>3592587.75</v>
      </c>
      <c r="HG153">
        <v>122345.93799999999</v>
      </c>
      <c r="HH153">
        <v>3903336.25</v>
      </c>
      <c r="HI153">
        <v>1690625.625</v>
      </c>
      <c r="HJ153">
        <v>738843.31200000003</v>
      </c>
      <c r="HK153">
        <v>2919344</v>
      </c>
      <c r="HL153" s="2">
        <v>353019.25</v>
      </c>
      <c r="HM153">
        <v>595546.375</v>
      </c>
      <c r="HN153">
        <v>2421189.75</v>
      </c>
      <c r="HO153">
        <v>182360.32800000001</v>
      </c>
      <c r="HP153">
        <v>667373.68799999997</v>
      </c>
      <c r="HQ153">
        <v>1441919.375</v>
      </c>
      <c r="HR153">
        <v>135468.68799999999</v>
      </c>
      <c r="HS153">
        <v>454565.43800000002</v>
      </c>
      <c r="HT153">
        <v>477844.68800000002</v>
      </c>
      <c r="HU153">
        <v>1228823.5</v>
      </c>
      <c r="HV153">
        <v>4720016</v>
      </c>
      <c r="HW153">
        <v>1470752.75</v>
      </c>
      <c r="HX153">
        <v>3878302</v>
      </c>
      <c r="HY153">
        <v>1600016.875</v>
      </c>
      <c r="HZ153">
        <v>168417.56200000001</v>
      </c>
      <c r="IA153">
        <v>3826307.75</v>
      </c>
      <c r="IB153">
        <v>1534633.125</v>
      </c>
      <c r="IC153">
        <v>326514.65600000002</v>
      </c>
      <c r="ID153">
        <v>1354434.125</v>
      </c>
      <c r="IE153">
        <v>163951.42199999999</v>
      </c>
      <c r="IF153">
        <v>297306.5</v>
      </c>
      <c r="IG153">
        <v>1899566.25</v>
      </c>
      <c r="IH153">
        <v>126530.867</v>
      </c>
      <c r="II153">
        <v>1892100.25</v>
      </c>
      <c r="IJ153">
        <v>1918830.25</v>
      </c>
      <c r="IK153">
        <v>939211.625</v>
      </c>
      <c r="IL153">
        <v>1416262.125</v>
      </c>
      <c r="IM153">
        <v>1149275.125</v>
      </c>
      <c r="IN153">
        <v>1080632.875</v>
      </c>
      <c r="IO153">
        <v>463907.21899999998</v>
      </c>
      <c r="IP153">
        <v>92966.047000000006</v>
      </c>
      <c r="IQ153">
        <v>610366.06200000003</v>
      </c>
      <c r="IR153">
        <v>300075.03100000002</v>
      </c>
      <c r="IS153">
        <v>139042.92199999999</v>
      </c>
      <c r="IT153" s="2">
        <v>19781.657999999999</v>
      </c>
      <c r="IU153">
        <v>16750.668000000001</v>
      </c>
      <c r="IV153">
        <v>533.58399999999995</v>
      </c>
    </row>
    <row r="154" spans="1:256" x14ac:dyDescent="0.15">
      <c r="A154">
        <v>8533.7049999999999</v>
      </c>
      <c r="B154">
        <v>16754.076000000001</v>
      </c>
      <c r="C154">
        <v>531.548</v>
      </c>
      <c r="D154">
        <v>182832.31200000001</v>
      </c>
      <c r="E154">
        <v>312717.68800000002</v>
      </c>
      <c r="F154">
        <v>247260.53099999999</v>
      </c>
      <c r="G154">
        <v>173442.03099999999</v>
      </c>
      <c r="H154">
        <v>663560.625</v>
      </c>
      <c r="I154">
        <v>63545.57</v>
      </c>
      <c r="J154">
        <v>384178.625</v>
      </c>
      <c r="K154">
        <v>406405.375</v>
      </c>
      <c r="L154">
        <v>1721278.5</v>
      </c>
      <c r="M154">
        <v>574171.31200000003</v>
      </c>
      <c r="N154">
        <v>854630.25</v>
      </c>
      <c r="O154">
        <v>1713396.375</v>
      </c>
      <c r="P154">
        <v>1581791.375</v>
      </c>
      <c r="Q154">
        <v>2572208.25</v>
      </c>
      <c r="R154">
        <v>337022.03100000002</v>
      </c>
      <c r="S154">
        <v>1086270.875</v>
      </c>
      <c r="T154">
        <v>1723493</v>
      </c>
      <c r="U154">
        <v>515642.5</v>
      </c>
      <c r="V154">
        <v>3703585</v>
      </c>
      <c r="W154">
        <v>2209120</v>
      </c>
      <c r="X154">
        <v>230903.40599999999</v>
      </c>
      <c r="Y154">
        <v>546920.75</v>
      </c>
      <c r="Z154">
        <v>570978.625</v>
      </c>
      <c r="AA154">
        <v>1702402.125</v>
      </c>
      <c r="AB154">
        <v>81091.179999999993</v>
      </c>
      <c r="AC154">
        <v>4242829</v>
      </c>
      <c r="AD154">
        <v>158613.484</v>
      </c>
      <c r="AE154">
        <v>271381.34399999998</v>
      </c>
      <c r="AF154">
        <v>3350322.5</v>
      </c>
      <c r="AG154">
        <v>333736</v>
      </c>
      <c r="AH154">
        <v>2196500</v>
      </c>
      <c r="AI154">
        <v>542611.5</v>
      </c>
      <c r="AJ154">
        <v>497399.93800000002</v>
      </c>
      <c r="AK154">
        <v>152405.67199999999</v>
      </c>
      <c r="AL154">
        <v>666017.75</v>
      </c>
      <c r="AM154">
        <v>2092763.75</v>
      </c>
      <c r="AN154">
        <v>3365697</v>
      </c>
      <c r="AO154">
        <v>3772648.5</v>
      </c>
      <c r="AP154">
        <v>5014360</v>
      </c>
      <c r="AQ154">
        <v>1220405.625</v>
      </c>
      <c r="AR154">
        <v>292057.46899999998</v>
      </c>
      <c r="AS154">
        <v>490737.375</v>
      </c>
      <c r="AT154">
        <v>1493628.875</v>
      </c>
      <c r="AU154">
        <v>501352.125</v>
      </c>
      <c r="AV154">
        <v>497594.25</v>
      </c>
      <c r="AW154">
        <v>282642.15600000002</v>
      </c>
      <c r="AX154">
        <v>3298616.25</v>
      </c>
      <c r="AY154">
        <v>538641.625</v>
      </c>
      <c r="AZ154">
        <v>4163940.5</v>
      </c>
      <c r="BA154">
        <v>2954902</v>
      </c>
      <c r="BB154">
        <v>424760.53100000002</v>
      </c>
      <c r="BC154">
        <v>1704764.25</v>
      </c>
      <c r="BD154">
        <v>57125.538999999997</v>
      </c>
      <c r="BE154">
        <v>1850200.5</v>
      </c>
      <c r="BF154">
        <v>1265901.625</v>
      </c>
      <c r="BG154">
        <v>525176.56200000003</v>
      </c>
      <c r="BH154">
        <v>1823472.375</v>
      </c>
      <c r="BI154">
        <v>864988.125</v>
      </c>
      <c r="BJ154">
        <v>5134456.5</v>
      </c>
      <c r="BK154">
        <v>302361.25</v>
      </c>
      <c r="BL154">
        <v>257876.03099999999</v>
      </c>
      <c r="BM154">
        <v>1467617</v>
      </c>
      <c r="BN154">
        <v>255030.43799999999</v>
      </c>
      <c r="BO154">
        <v>5478641</v>
      </c>
      <c r="BP154">
        <v>2480987.25</v>
      </c>
      <c r="BQ154">
        <v>498080.375</v>
      </c>
      <c r="BR154">
        <v>3105306.5</v>
      </c>
      <c r="BS154">
        <v>5167273</v>
      </c>
      <c r="BT154">
        <v>2424806.25</v>
      </c>
      <c r="BU154">
        <v>985310.31200000003</v>
      </c>
      <c r="BV154">
        <v>2222705</v>
      </c>
      <c r="BW154">
        <v>2376315</v>
      </c>
      <c r="BX154">
        <v>1707937.75</v>
      </c>
      <c r="BY154">
        <v>713551.75</v>
      </c>
      <c r="BZ154">
        <v>1876229.5</v>
      </c>
      <c r="CA154">
        <v>822854.25</v>
      </c>
      <c r="CB154">
        <v>4191506</v>
      </c>
      <c r="CC154">
        <v>9518794</v>
      </c>
      <c r="CD154">
        <v>1584083.5</v>
      </c>
      <c r="CE154">
        <v>2556406.25</v>
      </c>
      <c r="CF154">
        <v>69915.016000000003</v>
      </c>
      <c r="CG154">
        <v>1078290.5</v>
      </c>
      <c r="CH154">
        <v>267766.31199999998</v>
      </c>
      <c r="CI154">
        <v>1543620.5</v>
      </c>
      <c r="CJ154">
        <v>5011351</v>
      </c>
      <c r="CK154">
        <v>3634290.5</v>
      </c>
      <c r="CL154">
        <v>1924955.25</v>
      </c>
      <c r="CM154">
        <v>705490.625</v>
      </c>
      <c r="CN154">
        <v>3400395.25</v>
      </c>
      <c r="CO154">
        <v>2298379</v>
      </c>
      <c r="CP154">
        <v>1270575.5</v>
      </c>
      <c r="CQ154">
        <v>613787.81200000003</v>
      </c>
      <c r="CR154">
        <v>10824471</v>
      </c>
      <c r="CS154">
        <v>1666308.25</v>
      </c>
      <c r="CT154">
        <v>9303886</v>
      </c>
      <c r="CU154">
        <v>5187236.5</v>
      </c>
      <c r="CV154">
        <v>7542734</v>
      </c>
      <c r="CW154">
        <v>11889231</v>
      </c>
      <c r="CX154">
        <v>752461.06200000003</v>
      </c>
      <c r="CY154">
        <v>4534033</v>
      </c>
      <c r="CZ154">
        <v>473281.56199999998</v>
      </c>
      <c r="DA154">
        <v>5651051</v>
      </c>
      <c r="DB154">
        <v>5461195.5</v>
      </c>
      <c r="DC154">
        <v>1429573</v>
      </c>
      <c r="DD154">
        <v>3255767.5</v>
      </c>
      <c r="DE154">
        <v>165063.641</v>
      </c>
      <c r="DF154">
        <v>1945911.5</v>
      </c>
      <c r="DG154">
        <v>875120.93799999997</v>
      </c>
      <c r="DH154">
        <v>3620239.5</v>
      </c>
      <c r="DI154">
        <v>2144274.5</v>
      </c>
      <c r="DJ154">
        <v>1302075.5</v>
      </c>
      <c r="DK154">
        <v>3984788.5</v>
      </c>
      <c r="DL154">
        <v>545783.375</v>
      </c>
      <c r="DM154">
        <v>2330450.5</v>
      </c>
      <c r="DN154">
        <v>2595511.25</v>
      </c>
      <c r="DO154">
        <v>2659111.5</v>
      </c>
      <c r="DP154">
        <v>947737.06200000003</v>
      </c>
      <c r="DQ154">
        <v>9526610</v>
      </c>
      <c r="DR154" s="22">
        <v>2970011.75</v>
      </c>
      <c r="DS154" s="23">
        <v>11672064</v>
      </c>
      <c r="DT154" s="23">
        <v>688778.31200000003</v>
      </c>
      <c r="DU154" s="23">
        <v>5443739.5</v>
      </c>
      <c r="DV154" s="23">
        <v>644126.06200000003</v>
      </c>
      <c r="DW154" s="23">
        <v>5348834.5</v>
      </c>
      <c r="DX154" s="23">
        <v>14214746</v>
      </c>
      <c r="DY154" s="1">
        <v>18035572</v>
      </c>
      <c r="DZ154" s="23">
        <v>9745970</v>
      </c>
      <c r="EA154" s="23">
        <v>10667294</v>
      </c>
      <c r="EB154" s="23">
        <v>1033538.562</v>
      </c>
      <c r="EC154" s="23">
        <v>515844.31199999998</v>
      </c>
      <c r="ED154" s="23">
        <v>361343.06199999998</v>
      </c>
      <c r="EE154" s="23">
        <v>5238231.5</v>
      </c>
      <c r="EF154" s="35">
        <v>14460835</v>
      </c>
      <c r="EG154">
        <v>3307483.25</v>
      </c>
      <c r="EH154">
        <v>3474671</v>
      </c>
      <c r="EI154">
        <v>5278486.5</v>
      </c>
      <c r="EJ154">
        <v>2958776.75</v>
      </c>
      <c r="EK154">
        <v>12938000</v>
      </c>
      <c r="EL154">
        <v>2323474.25</v>
      </c>
      <c r="EM154">
        <v>5339659.5</v>
      </c>
      <c r="EN154">
        <v>281751.68800000002</v>
      </c>
      <c r="EO154">
        <v>10608292</v>
      </c>
      <c r="EP154">
        <v>616414.43799999997</v>
      </c>
      <c r="EQ154">
        <v>619158.625</v>
      </c>
      <c r="ER154">
        <v>4668938</v>
      </c>
      <c r="ES154">
        <v>1615792.25</v>
      </c>
      <c r="ET154">
        <v>4586510.5</v>
      </c>
      <c r="EU154">
        <v>5624097.5</v>
      </c>
      <c r="EV154">
        <v>3695130</v>
      </c>
      <c r="EW154">
        <v>6791910</v>
      </c>
      <c r="EX154">
        <v>136640.375</v>
      </c>
      <c r="EY154">
        <v>728829.18799999997</v>
      </c>
      <c r="EZ154">
        <v>3961154.5</v>
      </c>
      <c r="FA154">
        <v>13955530</v>
      </c>
      <c r="FB154">
        <v>2627057</v>
      </c>
      <c r="FC154">
        <v>1882928.375</v>
      </c>
      <c r="FD154">
        <v>7425304.5</v>
      </c>
      <c r="FE154">
        <v>145378.5</v>
      </c>
      <c r="FF154">
        <v>942045.5</v>
      </c>
      <c r="FG154">
        <v>6700014</v>
      </c>
      <c r="FH154">
        <v>10663890</v>
      </c>
      <c r="FI154">
        <v>642372.375</v>
      </c>
      <c r="FJ154">
        <v>2288510.75</v>
      </c>
      <c r="FK154">
        <v>9608320</v>
      </c>
      <c r="FL154">
        <v>15465909</v>
      </c>
      <c r="FM154">
        <v>3338273.75</v>
      </c>
      <c r="FN154">
        <v>6927514</v>
      </c>
      <c r="FO154">
        <v>3777148.5</v>
      </c>
      <c r="FP154">
        <v>13585660</v>
      </c>
      <c r="FQ154">
        <v>495439.65600000002</v>
      </c>
      <c r="FR154">
        <v>12812.252</v>
      </c>
      <c r="FS154">
        <v>169706.734</v>
      </c>
      <c r="FT154">
        <v>11181715</v>
      </c>
      <c r="FU154">
        <v>40982.476999999999</v>
      </c>
      <c r="FV154">
        <v>275707.875</v>
      </c>
      <c r="FW154">
        <v>6155950.5</v>
      </c>
      <c r="FX154">
        <v>4731532.5</v>
      </c>
      <c r="FY154">
        <v>507483.56199999998</v>
      </c>
      <c r="FZ154">
        <v>418680.75</v>
      </c>
      <c r="GA154">
        <v>1016931.75</v>
      </c>
      <c r="GB154">
        <v>7108855</v>
      </c>
      <c r="GC154">
        <v>1255402.625</v>
      </c>
      <c r="GD154">
        <v>132294.96900000001</v>
      </c>
      <c r="GE154">
        <v>473949.93800000002</v>
      </c>
      <c r="GF154">
        <v>625591.31200000003</v>
      </c>
      <c r="GG154">
        <v>2412293.75</v>
      </c>
      <c r="GH154">
        <v>3388258.75</v>
      </c>
      <c r="GI154">
        <v>3719717.75</v>
      </c>
      <c r="GJ154">
        <v>2744396.5</v>
      </c>
      <c r="GK154">
        <v>407186.625</v>
      </c>
      <c r="GL154">
        <v>1114462.75</v>
      </c>
      <c r="GM154">
        <v>685138</v>
      </c>
      <c r="GN154">
        <v>177717.43799999999</v>
      </c>
      <c r="GO154">
        <v>104862.016</v>
      </c>
      <c r="GP154">
        <v>2178406.25</v>
      </c>
      <c r="GQ154">
        <v>350626.09399999998</v>
      </c>
      <c r="GR154">
        <v>1184458.375</v>
      </c>
      <c r="GS154">
        <v>1120144.125</v>
      </c>
      <c r="GT154">
        <v>1242767.875</v>
      </c>
      <c r="GU154">
        <v>140684.5</v>
      </c>
      <c r="GV154">
        <v>2400511.5</v>
      </c>
      <c r="GW154">
        <v>1231600.875</v>
      </c>
      <c r="GX154">
        <v>112612.266</v>
      </c>
      <c r="GY154">
        <v>1603462.5</v>
      </c>
      <c r="GZ154">
        <v>1511736.75</v>
      </c>
      <c r="HA154">
        <v>24046.504000000001</v>
      </c>
      <c r="HB154">
        <v>235805.75</v>
      </c>
      <c r="HC154">
        <v>1448392.25</v>
      </c>
      <c r="HD154">
        <v>2230879.25</v>
      </c>
      <c r="HE154">
        <v>11471964</v>
      </c>
      <c r="HF154">
        <v>568643.93799999997</v>
      </c>
      <c r="HG154">
        <v>2113726.5</v>
      </c>
      <c r="HH154">
        <v>4118330.25</v>
      </c>
      <c r="HI154">
        <v>5480782</v>
      </c>
      <c r="HJ154">
        <v>98265.758000000002</v>
      </c>
      <c r="HK154">
        <v>877133.93799999997</v>
      </c>
      <c r="HL154">
        <v>575769.81200000003</v>
      </c>
      <c r="HM154">
        <v>757277.18799999997</v>
      </c>
      <c r="HN154">
        <v>2467539.5</v>
      </c>
      <c r="HO154">
        <v>1049919.125</v>
      </c>
      <c r="HP154">
        <v>5252620.5</v>
      </c>
      <c r="HQ154">
        <v>490006.81199999998</v>
      </c>
      <c r="HR154">
        <v>368355.81199999998</v>
      </c>
      <c r="HS154">
        <v>512294.40600000002</v>
      </c>
      <c r="HT154">
        <v>2758064.75</v>
      </c>
      <c r="HU154">
        <v>1070418</v>
      </c>
      <c r="HV154">
        <v>189951.28099999999</v>
      </c>
      <c r="HW154">
        <v>62467.23</v>
      </c>
      <c r="HX154">
        <v>1168271.5</v>
      </c>
      <c r="HY154">
        <v>1210280</v>
      </c>
      <c r="HZ154">
        <v>1370116.625</v>
      </c>
      <c r="IA154">
        <v>187874.125</v>
      </c>
      <c r="IB154">
        <v>64699.487999999998</v>
      </c>
      <c r="IC154">
        <v>1075491.625</v>
      </c>
      <c r="ID154">
        <v>367738.625</v>
      </c>
      <c r="IE154">
        <v>278378.09399999998</v>
      </c>
      <c r="IF154">
        <v>3965885</v>
      </c>
      <c r="IG154">
        <v>373442.06199999998</v>
      </c>
      <c r="IH154">
        <v>2386369</v>
      </c>
      <c r="II154">
        <v>643134.93799999997</v>
      </c>
      <c r="IJ154">
        <v>228282.71900000001</v>
      </c>
      <c r="IK154">
        <v>204013.07800000001</v>
      </c>
      <c r="IL154">
        <v>720281.875</v>
      </c>
      <c r="IM154">
        <v>2698211</v>
      </c>
      <c r="IN154">
        <v>148363.43799999999</v>
      </c>
      <c r="IO154">
        <v>3103.8130000000001</v>
      </c>
      <c r="IP154">
        <v>60915.175999999999</v>
      </c>
      <c r="IQ154">
        <v>498384.68800000002</v>
      </c>
      <c r="IR154">
        <v>200246.40599999999</v>
      </c>
      <c r="IS154">
        <v>224933.016</v>
      </c>
      <c r="IT154">
        <v>238703.625</v>
      </c>
      <c r="IU154">
        <v>44122.516000000003</v>
      </c>
      <c r="IV154">
        <v>4097.8909999999996</v>
      </c>
    </row>
    <row r="155" spans="1:256" x14ac:dyDescent="0.15">
      <c r="A155">
        <v>22469.331999999999</v>
      </c>
      <c r="B155">
        <v>13468.733</v>
      </c>
      <c r="C155">
        <v>17162.473000000002</v>
      </c>
      <c r="D155">
        <v>33802.586000000003</v>
      </c>
      <c r="E155">
        <v>71508.891000000003</v>
      </c>
      <c r="F155">
        <v>132295.90599999999</v>
      </c>
      <c r="G155">
        <v>172180.95300000001</v>
      </c>
      <c r="H155">
        <v>269772.21899999998</v>
      </c>
      <c r="I155">
        <v>1774849</v>
      </c>
      <c r="J155">
        <v>260656.734</v>
      </c>
      <c r="K155">
        <v>1915490.25</v>
      </c>
      <c r="L155">
        <v>82148.906000000003</v>
      </c>
      <c r="M155">
        <v>5455793</v>
      </c>
      <c r="N155">
        <v>262277.93800000002</v>
      </c>
      <c r="O155">
        <v>674525.125</v>
      </c>
      <c r="P155">
        <v>2070877.75</v>
      </c>
      <c r="Q155">
        <v>1044316.438</v>
      </c>
      <c r="R155">
        <v>2503204.5</v>
      </c>
      <c r="S155">
        <v>772694.56200000003</v>
      </c>
      <c r="T155">
        <v>36395.195</v>
      </c>
      <c r="U155">
        <v>44779.737999999998</v>
      </c>
      <c r="V155">
        <v>5476112</v>
      </c>
      <c r="W155">
        <v>998395.68799999997</v>
      </c>
      <c r="X155">
        <v>1049323.375</v>
      </c>
      <c r="Y155">
        <v>832669.75</v>
      </c>
      <c r="Z155">
        <v>12765.868</v>
      </c>
      <c r="AA155">
        <v>4320044.5</v>
      </c>
      <c r="AB155">
        <v>216383.57800000001</v>
      </c>
      <c r="AC155">
        <v>823865.875</v>
      </c>
      <c r="AD155">
        <v>847366.25</v>
      </c>
      <c r="AE155">
        <v>602939</v>
      </c>
      <c r="AF155">
        <v>956505.875</v>
      </c>
      <c r="AG155">
        <v>2230728.25</v>
      </c>
      <c r="AH155">
        <v>137439.391</v>
      </c>
      <c r="AI155">
        <v>1426436.125</v>
      </c>
      <c r="AJ155">
        <v>631541.81200000003</v>
      </c>
      <c r="AK155">
        <v>29602.572</v>
      </c>
      <c r="AL155">
        <v>160371.57800000001</v>
      </c>
      <c r="AM155">
        <v>1356663.75</v>
      </c>
      <c r="AN155">
        <v>1674919.875</v>
      </c>
      <c r="AO155">
        <v>1051641.25</v>
      </c>
      <c r="AP155">
        <v>1719615.375</v>
      </c>
      <c r="AQ155">
        <v>1415823.625</v>
      </c>
      <c r="AR155">
        <v>2382818</v>
      </c>
      <c r="AS155">
        <v>1066824.875</v>
      </c>
      <c r="AT155">
        <v>492957.43800000002</v>
      </c>
      <c r="AU155">
        <v>1023798.688</v>
      </c>
      <c r="AV155">
        <v>2938120.5</v>
      </c>
      <c r="AW155">
        <v>3680007</v>
      </c>
      <c r="AX155">
        <v>10643.163</v>
      </c>
      <c r="AY155">
        <v>5683266</v>
      </c>
      <c r="AZ155">
        <v>332178.625</v>
      </c>
      <c r="BA155">
        <v>2195535</v>
      </c>
      <c r="BB155">
        <v>302041.71899999998</v>
      </c>
      <c r="BC155">
        <v>688685.56200000003</v>
      </c>
      <c r="BD155">
        <v>386864.59399999998</v>
      </c>
      <c r="BE155">
        <v>3458948.5</v>
      </c>
      <c r="BF155">
        <v>903338.625</v>
      </c>
      <c r="BG155">
        <v>4576669</v>
      </c>
      <c r="BH155">
        <v>1909520.875</v>
      </c>
      <c r="BI155">
        <v>1308257.875</v>
      </c>
      <c r="BJ155">
        <v>7938027</v>
      </c>
      <c r="BK155">
        <v>1083977.375</v>
      </c>
      <c r="BL155">
        <v>338829.65600000002</v>
      </c>
      <c r="BM155">
        <v>123488.125</v>
      </c>
      <c r="BN155">
        <v>4603014.5</v>
      </c>
      <c r="BO155">
        <v>210496.82800000001</v>
      </c>
      <c r="BP155">
        <v>233723.84400000001</v>
      </c>
      <c r="BQ155">
        <v>3327089.75</v>
      </c>
      <c r="BR155">
        <v>1158083.125</v>
      </c>
      <c r="BS155">
        <v>534456.25</v>
      </c>
      <c r="BT155">
        <v>58832.332000000002</v>
      </c>
      <c r="BU155">
        <v>1301266.75</v>
      </c>
      <c r="BV155">
        <v>830018.375</v>
      </c>
      <c r="BW155">
        <v>1929645</v>
      </c>
      <c r="BX155">
        <v>7234434</v>
      </c>
      <c r="BY155">
        <v>2249654.25</v>
      </c>
      <c r="BZ155">
        <v>1001704.125</v>
      </c>
      <c r="CA155">
        <v>1528029.75</v>
      </c>
      <c r="CB155">
        <v>4552406</v>
      </c>
      <c r="CC155">
        <v>1346170.375</v>
      </c>
      <c r="CD155">
        <v>756159.81200000003</v>
      </c>
      <c r="CE155">
        <v>1553503.5</v>
      </c>
      <c r="CF155">
        <v>5845130</v>
      </c>
      <c r="CG155">
        <v>2061503.5</v>
      </c>
      <c r="CH155">
        <v>5277860</v>
      </c>
      <c r="CI155">
        <v>657060.68799999997</v>
      </c>
      <c r="CJ155">
        <v>490588.875</v>
      </c>
      <c r="CK155">
        <v>12999149</v>
      </c>
      <c r="CL155">
        <v>3329344</v>
      </c>
      <c r="CM155">
        <v>127886.859</v>
      </c>
      <c r="CN155">
        <v>2129567</v>
      </c>
      <c r="CO155">
        <v>1739583.5</v>
      </c>
      <c r="CP155">
        <v>4423907</v>
      </c>
      <c r="CQ155">
        <v>213807.109</v>
      </c>
      <c r="CR155">
        <v>844201.125</v>
      </c>
      <c r="CS155">
        <v>4893617</v>
      </c>
      <c r="CT155">
        <v>5864132.5</v>
      </c>
      <c r="CU155">
        <v>2177354</v>
      </c>
      <c r="CV155">
        <v>353591.28100000002</v>
      </c>
      <c r="CW155">
        <v>7292748.5</v>
      </c>
      <c r="CX155">
        <v>4883186</v>
      </c>
      <c r="CY155">
        <v>209799.70300000001</v>
      </c>
      <c r="CZ155">
        <v>4456368</v>
      </c>
      <c r="DA155">
        <v>2214851.25</v>
      </c>
      <c r="DB155">
        <v>5402842</v>
      </c>
      <c r="DC155">
        <v>580990.25</v>
      </c>
      <c r="DD155">
        <v>2496270.5</v>
      </c>
      <c r="DE155">
        <v>1001677.688</v>
      </c>
      <c r="DF155">
        <v>4900657</v>
      </c>
      <c r="DG155">
        <v>4368355</v>
      </c>
      <c r="DH155">
        <v>1464992.5</v>
      </c>
      <c r="DI155">
        <v>5284626.5</v>
      </c>
      <c r="DJ155">
        <v>5241424</v>
      </c>
      <c r="DK155">
        <v>3476393.5</v>
      </c>
      <c r="DL155">
        <v>244881.734</v>
      </c>
      <c r="DM155">
        <v>3623908.25</v>
      </c>
      <c r="DN155">
        <v>1198896.5</v>
      </c>
      <c r="DO155">
        <v>8240347</v>
      </c>
      <c r="DP155">
        <v>19305722</v>
      </c>
      <c r="DQ155">
        <v>7609734.5</v>
      </c>
      <c r="DR155" s="22">
        <v>10349822</v>
      </c>
      <c r="DS155" s="23">
        <v>1659432.25</v>
      </c>
      <c r="DT155" s="23">
        <v>1179202.625</v>
      </c>
      <c r="DU155" s="23">
        <v>4667825</v>
      </c>
      <c r="DV155" s="23">
        <v>14606980</v>
      </c>
      <c r="DW155" s="23">
        <v>12197308</v>
      </c>
      <c r="DX155" s="23">
        <v>2392751.75</v>
      </c>
      <c r="DY155" s="1">
        <v>342905.84399999998</v>
      </c>
      <c r="DZ155" s="23">
        <v>6489938.5</v>
      </c>
      <c r="EA155" s="23">
        <v>1675499.25</v>
      </c>
      <c r="EB155" s="23">
        <v>724540.375</v>
      </c>
      <c r="EC155" s="23">
        <v>145092.125</v>
      </c>
      <c r="ED155" s="23">
        <v>9095391</v>
      </c>
      <c r="EE155" s="24">
        <v>1264995.375</v>
      </c>
      <c r="EF155" s="35">
        <v>1509648.375</v>
      </c>
      <c r="EG155">
        <v>2050759.125</v>
      </c>
      <c r="EH155">
        <v>47589.421999999999</v>
      </c>
      <c r="EI155">
        <v>1342738.375</v>
      </c>
      <c r="EJ155">
        <v>3430274.5</v>
      </c>
      <c r="EK155">
        <v>1337694.625</v>
      </c>
      <c r="EL155">
        <v>3850278.25</v>
      </c>
      <c r="EM155">
        <v>11295441</v>
      </c>
      <c r="EN155">
        <v>485114.40600000002</v>
      </c>
      <c r="EO155">
        <v>2212163.25</v>
      </c>
      <c r="EP155">
        <v>23232324</v>
      </c>
      <c r="EQ155">
        <v>2746934.5</v>
      </c>
      <c r="ER155">
        <v>3863046.5</v>
      </c>
      <c r="ES155">
        <v>2492531.75</v>
      </c>
      <c r="ET155">
        <v>5984363.5</v>
      </c>
      <c r="EU155">
        <v>629029.25</v>
      </c>
      <c r="EV155">
        <v>267474.375</v>
      </c>
      <c r="EW155">
        <v>7605327</v>
      </c>
      <c r="EX155">
        <v>2802611.5</v>
      </c>
      <c r="EY155">
        <v>2217429</v>
      </c>
      <c r="EZ155">
        <v>2798109.5</v>
      </c>
      <c r="FA155">
        <v>675250.5</v>
      </c>
      <c r="FB155">
        <v>701493.75</v>
      </c>
      <c r="FC155">
        <v>6103391.5</v>
      </c>
      <c r="FD155">
        <v>2472515</v>
      </c>
      <c r="FE155">
        <v>9998870</v>
      </c>
      <c r="FF155">
        <v>5579897.5</v>
      </c>
      <c r="FG155">
        <v>7294244.5</v>
      </c>
      <c r="FH155">
        <v>393988.5</v>
      </c>
      <c r="FI155">
        <v>148937.17199999999</v>
      </c>
      <c r="FJ155">
        <v>2103831.75</v>
      </c>
      <c r="FK155">
        <v>7387034</v>
      </c>
      <c r="FL155">
        <v>732097.875</v>
      </c>
      <c r="FM155">
        <v>52388.434000000001</v>
      </c>
      <c r="FN155">
        <v>5034240.5</v>
      </c>
      <c r="FO155">
        <v>419880.84399999998</v>
      </c>
      <c r="FP155">
        <v>3419687.25</v>
      </c>
      <c r="FQ155">
        <v>2539881.25</v>
      </c>
      <c r="FR155">
        <v>7488574.5</v>
      </c>
      <c r="FS155">
        <v>288889.21899999998</v>
      </c>
      <c r="FT155">
        <v>8984908</v>
      </c>
      <c r="FU155">
        <v>6830046</v>
      </c>
      <c r="FV155">
        <v>2645831.5</v>
      </c>
      <c r="FW155">
        <v>2159159.25</v>
      </c>
      <c r="FX155">
        <v>192194.95300000001</v>
      </c>
      <c r="FY155">
        <v>2768920.25</v>
      </c>
      <c r="FZ155">
        <v>1857269.875</v>
      </c>
      <c r="GA155">
        <v>903507.43799999997</v>
      </c>
      <c r="GB155">
        <v>5632184</v>
      </c>
      <c r="GC155">
        <v>3185929.75</v>
      </c>
      <c r="GD155">
        <v>1831277.125</v>
      </c>
      <c r="GE155">
        <v>5359460.5</v>
      </c>
      <c r="GF155">
        <v>318194.625</v>
      </c>
      <c r="GG155">
        <v>3489582.75</v>
      </c>
      <c r="GH155">
        <v>8314882</v>
      </c>
      <c r="GI155">
        <v>1367148</v>
      </c>
      <c r="GJ155">
        <v>1812657.25</v>
      </c>
      <c r="GK155">
        <v>2814965.5</v>
      </c>
      <c r="GL155">
        <v>337806.68800000002</v>
      </c>
      <c r="GM155">
        <v>3255771.5</v>
      </c>
      <c r="GN155">
        <v>1636757.125</v>
      </c>
      <c r="GO155">
        <v>10000234</v>
      </c>
      <c r="GP155">
        <v>1995434.125</v>
      </c>
      <c r="GQ155">
        <v>664857.5</v>
      </c>
      <c r="GR155">
        <v>233965.59400000001</v>
      </c>
      <c r="GS155">
        <v>3588189</v>
      </c>
      <c r="GT155">
        <v>2080003.75</v>
      </c>
      <c r="GU155">
        <v>588526.5</v>
      </c>
      <c r="GV155">
        <v>445977.125</v>
      </c>
      <c r="GW155">
        <v>678529.43799999997</v>
      </c>
      <c r="GX155">
        <v>435712.90600000002</v>
      </c>
      <c r="GY155">
        <v>3036437.5</v>
      </c>
      <c r="GZ155">
        <v>816088</v>
      </c>
      <c r="HA155">
        <v>796021</v>
      </c>
      <c r="HB155">
        <v>70617.406000000003</v>
      </c>
      <c r="HC155">
        <v>25977.09</v>
      </c>
      <c r="HD155">
        <v>1209979</v>
      </c>
      <c r="HE155">
        <v>3610072</v>
      </c>
      <c r="HF155">
        <v>4675274</v>
      </c>
      <c r="HG155">
        <v>1070064.125</v>
      </c>
      <c r="HH155">
        <v>64251.688000000002</v>
      </c>
      <c r="HI155">
        <v>800280.31200000003</v>
      </c>
      <c r="HJ155">
        <v>3853157</v>
      </c>
      <c r="HK155">
        <v>1034622.438</v>
      </c>
      <c r="HL155">
        <v>286820.75</v>
      </c>
      <c r="HM155">
        <v>106453.719</v>
      </c>
      <c r="HN155">
        <v>893065.18799999997</v>
      </c>
      <c r="HO155">
        <v>448124.28100000002</v>
      </c>
      <c r="HP155">
        <v>333384.81199999998</v>
      </c>
      <c r="HQ155">
        <v>127803.17200000001</v>
      </c>
      <c r="HR155">
        <v>2592359</v>
      </c>
      <c r="HS155">
        <v>124762.969</v>
      </c>
      <c r="HT155">
        <v>287223.75</v>
      </c>
      <c r="HU155">
        <v>493052.43800000002</v>
      </c>
      <c r="HV155">
        <v>53585.722999999998</v>
      </c>
      <c r="HW155">
        <v>540368.18799999997</v>
      </c>
      <c r="HX155">
        <v>1505368.875</v>
      </c>
      <c r="HY155">
        <v>357512.78100000002</v>
      </c>
      <c r="HZ155">
        <v>1842155.375</v>
      </c>
      <c r="IA155">
        <v>350733.59399999998</v>
      </c>
      <c r="IB155">
        <v>331228.96899999998</v>
      </c>
      <c r="IC155">
        <v>742790.56200000003</v>
      </c>
      <c r="ID155">
        <v>188626.68799999999</v>
      </c>
      <c r="IE155">
        <v>763898.75</v>
      </c>
      <c r="IF155">
        <v>44013.112999999998</v>
      </c>
      <c r="IG155">
        <v>176688.141</v>
      </c>
      <c r="IH155">
        <v>1326118.375</v>
      </c>
      <c r="II155">
        <v>462045</v>
      </c>
      <c r="IJ155">
        <v>6111.0439999999999</v>
      </c>
      <c r="IK155">
        <v>1930483</v>
      </c>
      <c r="IL155">
        <v>35175.285000000003</v>
      </c>
      <c r="IM155">
        <v>263034.68800000002</v>
      </c>
      <c r="IN155">
        <v>2266978.75</v>
      </c>
      <c r="IO155">
        <v>2056829.25</v>
      </c>
      <c r="IP155">
        <v>328626.78100000002</v>
      </c>
      <c r="IQ155">
        <v>549960.06200000003</v>
      </c>
      <c r="IR155">
        <v>144100.734</v>
      </c>
      <c r="IS155">
        <v>82833.945000000007</v>
      </c>
      <c r="IT155" s="2">
        <v>34404.445</v>
      </c>
      <c r="IU155">
        <v>31913.842000000001</v>
      </c>
      <c r="IV155">
        <v>5052.9679999999998</v>
      </c>
    </row>
    <row r="156" spans="1:256" x14ac:dyDescent="0.15">
      <c r="A156">
        <v>60590.68</v>
      </c>
      <c r="B156">
        <v>19724.789000000001</v>
      </c>
      <c r="C156">
        <v>113849.906</v>
      </c>
      <c r="D156">
        <v>116450.29700000001</v>
      </c>
      <c r="E156">
        <v>466440.59399999998</v>
      </c>
      <c r="F156">
        <v>79022.922000000006</v>
      </c>
      <c r="G156">
        <v>5366.192</v>
      </c>
      <c r="H156">
        <v>220550.234</v>
      </c>
      <c r="I156">
        <v>581641.625</v>
      </c>
      <c r="J156">
        <v>1010727.25</v>
      </c>
      <c r="K156">
        <v>221889.891</v>
      </c>
      <c r="L156">
        <v>131993.54699999999</v>
      </c>
      <c r="M156">
        <v>503203.21899999998</v>
      </c>
      <c r="N156">
        <v>1797335.25</v>
      </c>
      <c r="O156">
        <v>329116.125</v>
      </c>
      <c r="P156">
        <v>241229.78099999999</v>
      </c>
      <c r="Q156">
        <v>263447.09399999998</v>
      </c>
      <c r="R156">
        <v>2773874</v>
      </c>
      <c r="S156">
        <v>266906.71899999998</v>
      </c>
      <c r="T156">
        <v>751859.625</v>
      </c>
      <c r="U156">
        <v>46655.648000000001</v>
      </c>
      <c r="V156">
        <v>1821017.25</v>
      </c>
      <c r="W156">
        <v>2813667</v>
      </c>
      <c r="X156">
        <v>1205522</v>
      </c>
      <c r="Y156">
        <v>790859.93799999997</v>
      </c>
      <c r="Z156">
        <v>714217.125</v>
      </c>
      <c r="AA156">
        <v>651484</v>
      </c>
      <c r="AB156">
        <v>918604.5</v>
      </c>
      <c r="AC156">
        <v>1063718.5</v>
      </c>
      <c r="AD156">
        <v>975920.68799999997</v>
      </c>
      <c r="AE156">
        <v>160160.90599999999</v>
      </c>
      <c r="AF156">
        <v>1781043.375</v>
      </c>
      <c r="AG156">
        <v>32806.266000000003</v>
      </c>
      <c r="AH156">
        <v>1063758.5</v>
      </c>
      <c r="AI156">
        <v>1113489.25</v>
      </c>
      <c r="AJ156">
        <v>247658.375</v>
      </c>
      <c r="AK156">
        <v>4211041.5</v>
      </c>
      <c r="AL156">
        <v>315740.625</v>
      </c>
      <c r="AM156">
        <v>715870.375</v>
      </c>
      <c r="AN156">
        <v>47513.483999999997</v>
      </c>
      <c r="AO156">
        <v>1391641.5</v>
      </c>
      <c r="AP156">
        <v>1897289</v>
      </c>
      <c r="AQ156">
        <v>462409</v>
      </c>
      <c r="AR156">
        <v>730546.43799999997</v>
      </c>
      <c r="AS156">
        <v>413182.25</v>
      </c>
      <c r="AT156">
        <v>805372.31200000003</v>
      </c>
      <c r="AU156">
        <v>407403.78100000002</v>
      </c>
      <c r="AV156">
        <v>2440324.25</v>
      </c>
      <c r="AW156">
        <v>607881.31200000003</v>
      </c>
      <c r="AX156">
        <v>1309170.5</v>
      </c>
      <c r="AY156">
        <v>2062378.25</v>
      </c>
      <c r="AZ156">
        <v>1682277.375</v>
      </c>
      <c r="BA156">
        <v>220392.03099999999</v>
      </c>
      <c r="BB156">
        <v>1724224.375</v>
      </c>
      <c r="BC156">
        <v>296470.25</v>
      </c>
      <c r="BD156">
        <v>262646.65600000002</v>
      </c>
      <c r="BE156">
        <v>2915.2530000000002</v>
      </c>
      <c r="BF156">
        <v>2338246.5</v>
      </c>
      <c r="BG156">
        <v>6901322</v>
      </c>
      <c r="BH156">
        <v>2733787.25</v>
      </c>
      <c r="BI156">
        <v>1576218.625</v>
      </c>
      <c r="BJ156">
        <v>3302084</v>
      </c>
      <c r="BK156">
        <v>727516.43799999997</v>
      </c>
      <c r="BL156">
        <v>819307.93799999997</v>
      </c>
      <c r="BM156">
        <v>2895541.75</v>
      </c>
      <c r="BN156">
        <v>3424438.5</v>
      </c>
      <c r="BO156">
        <v>2432629</v>
      </c>
      <c r="BP156">
        <v>2960959.5</v>
      </c>
      <c r="BQ156">
        <v>2811379</v>
      </c>
      <c r="BR156">
        <v>704329.125</v>
      </c>
      <c r="BS156">
        <v>1676319.5</v>
      </c>
      <c r="BT156">
        <v>512224.06199999998</v>
      </c>
      <c r="BU156">
        <v>4721765</v>
      </c>
      <c r="BV156">
        <v>3086120.5</v>
      </c>
      <c r="BW156">
        <v>3318984.75</v>
      </c>
      <c r="BX156">
        <v>2024048.5</v>
      </c>
      <c r="BY156">
        <v>2630428.5</v>
      </c>
      <c r="BZ156">
        <v>3342500.25</v>
      </c>
      <c r="CA156">
        <v>168149.859</v>
      </c>
      <c r="CB156">
        <v>2247772</v>
      </c>
      <c r="CC156">
        <v>2176305.25</v>
      </c>
      <c r="CD156">
        <v>1519066.25</v>
      </c>
      <c r="CE156">
        <v>15241880</v>
      </c>
      <c r="CF156">
        <v>5126491</v>
      </c>
      <c r="CG156">
        <v>3974164.5</v>
      </c>
      <c r="CH156">
        <v>4396861</v>
      </c>
      <c r="CI156">
        <v>347588.5</v>
      </c>
      <c r="CJ156">
        <v>1028492.688</v>
      </c>
      <c r="CK156">
        <v>1644809.5</v>
      </c>
      <c r="CL156">
        <v>979959.625</v>
      </c>
      <c r="CM156">
        <v>627394.125</v>
      </c>
      <c r="CN156">
        <v>980993.625</v>
      </c>
      <c r="CO156">
        <v>2635184.5</v>
      </c>
      <c r="CP156">
        <v>1485084</v>
      </c>
      <c r="CQ156">
        <v>9211773</v>
      </c>
      <c r="CR156">
        <v>1380562.25</v>
      </c>
      <c r="CS156">
        <v>1147790.375</v>
      </c>
      <c r="CT156">
        <v>326557.125</v>
      </c>
      <c r="CU156">
        <v>4066577.5</v>
      </c>
      <c r="CV156">
        <v>722185.43799999997</v>
      </c>
      <c r="CW156">
        <v>707858.06200000003</v>
      </c>
      <c r="CX156">
        <v>8513955</v>
      </c>
      <c r="CY156">
        <v>4295320</v>
      </c>
      <c r="CZ156">
        <v>5603652.5</v>
      </c>
      <c r="DA156">
        <v>1967066.75</v>
      </c>
      <c r="DB156">
        <v>2772207.75</v>
      </c>
      <c r="DC156">
        <v>2402025.75</v>
      </c>
      <c r="DD156">
        <v>3971007</v>
      </c>
      <c r="DE156">
        <v>4707461</v>
      </c>
      <c r="DF156">
        <v>1001227.188</v>
      </c>
      <c r="DG156">
        <v>3350072.25</v>
      </c>
      <c r="DH156">
        <v>6626365</v>
      </c>
      <c r="DI156">
        <v>124673.086</v>
      </c>
      <c r="DJ156">
        <v>940645.5</v>
      </c>
      <c r="DK156">
        <v>3993663.75</v>
      </c>
      <c r="DL156">
        <v>4160113</v>
      </c>
      <c r="DM156">
        <v>8943424</v>
      </c>
      <c r="DN156">
        <v>15204613</v>
      </c>
      <c r="DO156">
        <v>8328962</v>
      </c>
      <c r="DP156">
        <v>1082313.5</v>
      </c>
      <c r="DQ156">
        <v>9859195</v>
      </c>
      <c r="DR156" s="22">
        <v>6088015</v>
      </c>
      <c r="DS156" s="23">
        <v>4068676.25</v>
      </c>
      <c r="DT156" s="23">
        <v>897344.81200000003</v>
      </c>
      <c r="DU156" s="23">
        <v>6053282.5</v>
      </c>
      <c r="DV156" s="23">
        <v>197096.609</v>
      </c>
      <c r="DW156" s="23">
        <v>3478959.5</v>
      </c>
      <c r="DX156" s="23">
        <v>3578153.5</v>
      </c>
      <c r="DY156" s="1">
        <v>1627579.875</v>
      </c>
      <c r="DZ156" s="23">
        <v>5688506.5</v>
      </c>
      <c r="EA156" s="23">
        <v>1311220.125</v>
      </c>
      <c r="EB156" s="23">
        <v>4354008.5</v>
      </c>
      <c r="EC156" s="23">
        <v>3125422</v>
      </c>
      <c r="ED156" s="23">
        <v>10800549</v>
      </c>
      <c r="EE156" s="23">
        <v>9420847</v>
      </c>
      <c r="EF156" s="35">
        <v>1606898</v>
      </c>
      <c r="EG156">
        <v>1947708</v>
      </c>
      <c r="EH156">
        <v>18047318</v>
      </c>
      <c r="EI156">
        <v>14383419</v>
      </c>
      <c r="EJ156">
        <v>290923.625</v>
      </c>
      <c r="EK156">
        <v>3923165</v>
      </c>
      <c r="EL156" s="2">
        <v>10460513</v>
      </c>
      <c r="EM156">
        <v>5281625</v>
      </c>
      <c r="EN156">
        <v>6849173.5</v>
      </c>
      <c r="EO156">
        <v>2474744</v>
      </c>
      <c r="EP156">
        <v>61481.141000000003</v>
      </c>
      <c r="EQ156">
        <v>6743088</v>
      </c>
      <c r="ER156">
        <v>3327946.5</v>
      </c>
      <c r="ES156">
        <v>1072327.5</v>
      </c>
      <c r="ET156">
        <v>9082437</v>
      </c>
      <c r="EU156">
        <v>32253.101999999999</v>
      </c>
      <c r="EV156">
        <v>3070692.5</v>
      </c>
      <c r="EW156">
        <v>2005853.375</v>
      </c>
      <c r="EX156">
        <v>9855842</v>
      </c>
      <c r="EY156">
        <v>9455194</v>
      </c>
      <c r="EZ156">
        <v>2293524</v>
      </c>
      <c r="FA156">
        <v>4105406.5</v>
      </c>
      <c r="FB156" s="2">
        <v>2542882</v>
      </c>
      <c r="FC156">
        <v>4999059.5</v>
      </c>
      <c r="FD156">
        <v>1516125.625</v>
      </c>
      <c r="FE156">
        <v>493770.40600000002</v>
      </c>
      <c r="FF156">
        <v>1023562.812</v>
      </c>
      <c r="FG156">
        <v>3994667.75</v>
      </c>
      <c r="FH156">
        <v>3612015.75</v>
      </c>
      <c r="FI156">
        <v>4322635</v>
      </c>
      <c r="FJ156">
        <v>3057477.25</v>
      </c>
      <c r="FK156">
        <v>1204679.5</v>
      </c>
      <c r="FL156">
        <v>2612520.5</v>
      </c>
      <c r="FM156">
        <v>3115598.5</v>
      </c>
      <c r="FN156">
        <v>3137849.5</v>
      </c>
      <c r="FO156">
        <v>5210511</v>
      </c>
      <c r="FP156">
        <v>1713883.25</v>
      </c>
      <c r="FQ156">
        <v>1493890.75</v>
      </c>
      <c r="FR156">
        <v>10481652</v>
      </c>
      <c r="FS156">
        <v>3610313.5</v>
      </c>
      <c r="FT156">
        <v>800509.875</v>
      </c>
      <c r="FU156">
        <v>1691641.75</v>
      </c>
      <c r="FV156">
        <v>946560.5</v>
      </c>
      <c r="FW156">
        <v>1457368.125</v>
      </c>
      <c r="FX156">
        <v>219014.609</v>
      </c>
      <c r="FY156">
        <v>1928913.25</v>
      </c>
      <c r="FZ156">
        <v>1911775.25</v>
      </c>
      <c r="GA156">
        <v>175346.90599999999</v>
      </c>
      <c r="GB156">
        <v>1296101.75</v>
      </c>
      <c r="GC156">
        <v>2137834.25</v>
      </c>
      <c r="GD156">
        <v>4440278</v>
      </c>
      <c r="GE156">
        <v>10443114</v>
      </c>
      <c r="GF156">
        <v>842307.43799999997</v>
      </c>
      <c r="GG156">
        <v>370577.34399999998</v>
      </c>
      <c r="GH156">
        <v>1914674.75</v>
      </c>
      <c r="GI156">
        <v>3629270.5</v>
      </c>
      <c r="GJ156">
        <v>199350.45300000001</v>
      </c>
      <c r="GK156">
        <v>236030.34400000001</v>
      </c>
      <c r="GL156">
        <v>1942744.375</v>
      </c>
      <c r="GM156">
        <v>395877.46899999998</v>
      </c>
      <c r="GN156">
        <v>2281491</v>
      </c>
      <c r="GO156">
        <v>474250</v>
      </c>
      <c r="GP156">
        <v>371814.875</v>
      </c>
      <c r="GQ156">
        <v>3919759.5</v>
      </c>
      <c r="GR156">
        <v>1157801.625</v>
      </c>
      <c r="GS156">
        <v>5628499.5</v>
      </c>
      <c r="GT156">
        <v>500646.875</v>
      </c>
      <c r="GU156">
        <v>932906.125</v>
      </c>
      <c r="GV156">
        <v>380903.125</v>
      </c>
      <c r="GW156">
        <v>7837822.5</v>
      </c>
      <c r="GX156">
        <v>1106.9449999999999</v>
      </c>
      <c r="GY156">
        <v>2690972.5</v>
      </c>
      <c r="GZ156">
        <v>522918.31199999998</v>
      </c>
      <c r="HA156">
        <v>72876.968999999997</v>
      </c>
      <c r="HB156">
        <v>1075722.5</v>
      </c>
      <c r="HC156">
        <v>1084117.875</v>
      </c>
      <c r="HD156">
        <v>584757.68799999997</v>
      </c>
      <c r="HE156">
        <v>110061.492</v>
      </c>
      <c r="HF156">
        <v>1935316</v>
      </c>
      <c r="HG156">
        <v>2449355</v>
      </c>
      <c r="HH156">
        <v>184800.18799999999</v>
      </c>
      <c r="HI156">
        <v>559395.375</v>
      </c>
      <c r="HJ156">
        <v>1646454.25</v>
      </c>
      <c r="HK156">
        <v>1778030.125</v>
      </c>
      <c r="HL156">
        <v>32212.118999999999</v>
      </c>
      <c r="HM156">
        <v>183504.766</v>
      </c>
      <c r="HN156">
        <v>562511</v>
      </c>
      <c r="HO156">
        <v>184184.125</v>
      </c>
      <c r="HP156">
        <v>1751959.5</v>
      </c>
      <c r="HQ156">
        <v>57701.84</v>
      </c>
      <c r="HR156">
        <v>1824811.75</v>
      </c>
      <c r="HS156">
        <v>2883714.5</v>
      </c>
      <c r="HT156">
        <v>951697.25</v>
      </c>
      <c r="HU156">
        <v>513862.81199999998</v>
      </c>
      <c r="HV156">
        <v>703521.875</v>
      </c>
      <c r="HW156">
        <v>744546.06200000003</v>
      </c>
      <c r="HX156">
        <v>248777.641</v>
      </c>
      <c r="HY156">
        <v>2137648.25</v>
      </c>
      <c r="HZ156">
        <v>219356.25</v>
      </c>
      <c r="IA156">
        <v>18231.359</v>
      </c>
      <c r="IB156">
        <v>330203.53100000002</v>
      </c>
      <c r="IC156">
        <v>302233.25</v>
      </c>
      <c r="ID156">
        <v>814920.375</v>
      </c>
      <c r="IE156">
        <v>516541.625</v>
      </c>
      <c r="IF156">
        <v>750146.25</v>
      </c>
      <c r="IG156">
        <v>1528274.75</v>
      </c>
      <c r="IH156">
        <v>891181.93799999997</v>
      </c>
      <c r="II156">
        <v>478377.875</v>
      </c>
      <c r="IJ156">
        <v>479893.93800000002</v>
      </c>
      <c r="IK156">
        <v>647835</v>
      </c>
      <c r="IL156">
        <v>212257.15599999999</v>
      </c>
      <c r="IM156">
        <v>825445.5</v>
      </c>
      <c r="IN156">
        <v>4670.6419999999998</v>
      </c>
      <c r="IO156">
        <v>296472.68800000002</v>
      </c>
      <c r="IP156">
        <v>1528840.5</v>
      </c>
      <c r="IQ156">
        <v>474280.375</v>
      </c>
      <c r="IR156">
        <v>108622.648</v>
      </c>
      <c r="IS156">
        <v>120999.492</v>
      </c>
      <c r="IT156">
        <v>351573.18800000002</v>
      </c>
      <c r="IU156">
        <v>89069.476999999999</v>
      </c>
      <c r="IV156">
        <v>51916.43</v>
      </c>
    </row>
    <row r="157" spans="1:256" x14ac:dyDescent="0.15">
      <c r="A157">
        <v>90774.726999999999</v>
      </c>
      <c r="B157">
        <v>183227.141</v>
      </c>
      <c r="C157">
        <v>116766.56200000001</v>
      </c>
      <c r="D157">
        <v>197342.28099999999</v>
      </c>
      <c r="E157">
        <v>51225.266000000003</v>
      </c>
      <c r="F157">
        <v>319304.93800000002</v>
      </c>
      <c r="G157">
        <v>210413.734</v>
      </c>
      <c r="H157">
        <v>268815.375</v>
      </c>
      <c r="I157">
        <v>472881.56199999998</v>
      </c>
      <c r="J157">
        <v>620543.375</v>
      </c>
      <c r="K157">
        <v>997269.43799999997</v>
      </c>
      <c r="L157">
        <v>1626144.25</v>
      </c>
      <c r="M157">
        <v>1143165.125</v>
      </c>
      <c r="N157">
        <v>208008.45300000001</v>
      </c>
      <c r="O157">
        <v>372324.96899999998</v>
      </c>
      <c r="P157">
        <v>1154897.125</v>
      </c>
      <c r="Q157">
        <v>693633.875</v>
      </c>
      <c r="R157">
        <v>3197416.75</v>
      </c>
      <c r="S157">
        <v>1803240</v>
      </c>
      <c r="T157">
        <v>1504531.375</v>
      </c>
      <c r="U157">
        <v>960532.68799999997</v>
      </c>
      <c r="V157">
        <v>396442.375</v>
      </c>
      <c r="W157">
        <v>478278.18800000002</v>
      </c>
      <c r="X157">
        <v>996287.06200000003</v>
      </c>
      <c r="Y157">
        <v>2031035.75</v>
      </c>
      <c r="Z157">
        <v>3217118.75</v>
      </c>
      <c r="AA157">
        <v>57794.961000000003</v>
      </c>
      <c r="AB157">
        <v>1512102.75</v>
      </c>
      <c r="AC157">
        <v>859873.375</v>
      </c>
      <c r="AD157">
        <v>370952.59399999998</v>
      </c>
      <c r="AE157">
        <v>493854.875</v>
      </c>
      <c r="AF157">
        <v>1286867.25</v>
      </c>
      <c r="AG157">
        <v>2015668.875</v>
      </c>
      <c r="AH157">
        <v>2971747.25</v>
      </c>
      <c r="AI157">
        <v>1218385.375</v>
      </c>
      <c r="AJ157">
        <v>88831.164000000004</v>
      </c>
      <c r="AK157">
        <v>2901599.25</v>
      </c>
      <c r="AL157">
        <v>1050955.75</v>
      </c>
      <c r="AM157">
        <v>535389.75</v>
      </c>
      <c r="AN157">
        <v>3886016.75</v>
      </c>
      <c r="AO157">
        <v>3012027.5</v>
      </c>
      <c r="AP157">
        <v>610303.75</v>
      </c>
      <c r="AQ157">
        <v>43027.612999999998</v>
      </c>
      <c r="AR157">
        <v>1050029.75</v>
      </c>
      <c r="AS157">
        <v>765335.625</v>
      </c>
      <c r="AT157">
        <v>1260636.5</v>
      </c>
      <c r="AU157">
        <v>520918.03100000002</v>
      </c>
      <c r="AV157">
        <v>70802.406000000003</v>
      </c>
      <c r="AW157">
        <v>1047153.625</v>
      </c>
      <c r="AX157">
        <v>2276341.5</v>
      </c>
      <c r="AY157">
        <v>52539.733999999997</v>
      </c>
      <c r="AZ157">
        <v>2477500.5</v>
      </c>
      <c r="BA157">
        <v>1442546.25</v>
      </c>
      <c r="BB157">
        <v>2834778.75</v>
      </c>
      <c r="BC157">
        <v>3241139</v>
      </c>
      <c r="BD157">
        <v>841376.5</v>
      </c>
      <c r="BE157">
        <v>864030.68799999997</v>
      </c>
      <c r="BF157">
        <v>2030488.25</v>
      </c>
      <c r="BG157">
        <v>84362.827999999994</v>
      </c>
      <c r="BH157">
        <v>1755094.125</v>
      </c>
      <c r="BI157">
        <v>1623354.25</v>
      </c>
      <c r="BJ157">
        <v>383375.93800000002</v>
      </c>
      <c r="BK157">
        <v>2200916</v>
      </c>
      <c r="BL157">
        <v>4954291</v>
      </c>
      <c r="BM157">
        <v>1150366.875</v>
      </c>
      <c r="BN157">
        <v>1204855</v>
      </c>
      <c r="BO157">
        <v>4121346.75</v>
      </c>
      <c r="BP157">
        <v>1187349.625</v>
      </c>
      <c r="BQ157">
        <v>5388830</v>
      </c>
      <c r="BR157">
        <v>338508.06199999998</v>
      </c>
      <c r="BS157">
        <v>886885.31200000003</v>
      </c>
      <c r="BT157">
        <v>3576000.75</v>
      </c>
      <c r="BU157">
        <v>605802.375</v>
      </c>
      <c r="BV157">
        <v>2828053.25</v>
      </c>
      <c r="BW157">
        <v>1840689.75</v>
      </c>
      <c r="BX157">
        <v>5215338.5</v>
      </c>
      <c r="BY157">
        <v>1743651.25</v>
      </c>
      <c r="BZ157">
        <v>4384245.5</v>
      </c>
      <c r="CA157">
        <v>5260185</v>
      </c>
      <c r="CB157">
        <v>3644157.75</v>
      </c>
      <c r="CC157">
        <v>1163477.125</v>
      </c>
      <c r="CD157">
        <v>3376798.75</v>
      </c>
      <c r="CE157">
        <v>2083327.25</v>
      </c>
      <c r="CF157">
        <v>623618</v>
      </c>
      <c r="CG157">
        <v>2644839.25</v>
      </c>
      <c r="CH157">
        <v>150671.15599999999</v>
      </c>
      <c r="CI157">
        <v>61393.93</v>
      </c>
      <c r="CJ157">
        <v>665558.375</v>
      </c>
      <c r="CK157" s="2">
        <v>1689068.75</v>
      </c>
      <c r="CL157">
        <v>4490671</v>
      </c>
      <c r="CM157">
        <v>1296246.5</v>
      </c>
      <c r="CN157">
        <v>533033.18799999997</v>
      </c>
      <c r="CO157">
        <v>708085.875</v>
      </c>
      <c r="CP157">
        <v>3078124</v>
      </c>
      <c r="CQ157">
        <v>8712003</v>
      </c>
      <c r="CR157">
        <v>80401.672000000006</v>
      </c>
      <c r="CS157">
        <v>1527109.375</v>
      </c>
      <c r="CT157">
        <v>526960.5</v>
      </c>
      <c r="CU157">
        <v>4528165</v>
      </c>
      <c r="CV157">
        <v>12501415</v>
      </c>
      <c r="CW157">
        <v>2636919.5</v>
      </c>
      <c r="CX157">
        <v>234055.46900000001</v>
      </c>
      <c r="CY157">
        <v>972845</v>
      </c>
      <c r="CZ157">
        <v>1384639.5</v>
      </c>
      <c r="DA157">
        <v>4215614</v>
      </c>
      <c r="DB157">
        <v>3961366</v>
      </c>
      <c r="DC157">
        <v>6605372</v>
      </c>
      <c r="DD157">
        <v>492640.46899999998</v>
      </c>
      <c r="DE157">
        <v>6668688.5</v>
      </c>
      <c r="DF157">
        <v>14045.923000000001</v>
      </c>
      <c r="DG157">
        <v>912410.5</v>
      </c>
      <c r="DH157">
        <v>2549096.5</v>
      </c>
      <c r="DI157">
        <v>78433.429999999993</v>
      </c>
      <c r="DJ157">
        <v>2595036.75</v>
      </c>
      <c r="DK157">
        <v>9331301</v>
      </c>
      <c r="DL157">
        <v>1791744.875</v>
      </c>
      <c r="DM157">
        <v>2618028.25</v>
      </c>
      <c r="DN157">
        <v>7152189</v>
      </c>
      <c r="DO157">
        <v>1165760.625</v>
      </c>
      <c r="DP157">
        <v>4895058</v>
      </c>
      <c r="DQ157">
        <v>1603183.875</v>
      </c>
      <c r="DR157" s="22">
        <v>7764282.5</v>
      </c>
      <c r="DS157" s="23">
        <v>294457.28100000002</v>
      </c>
      <c r="DT157" s="23">
        <v>6925929</v>
      </c>
      <c r="DU157" s="23">
        <v>4499698.5</v>
      </c>
      <c r="DV157" s="23">
        <v>3919176.75</v>
      </c>
      <c r="DW157" s="23">
        <v>2460436.75</v>
      </c>
      <c r="DX157" s="23">
        <v>858460.5</v>
      </c>
      <c r="DY157" s="1">
        <v>4717716</v>
      </c>
      <c r="DZ157" s="23">
        <v>1648654.25</v>
      </c>
      <c r="EA157" s="23">
        <v>3142489</v>
      </c>
      <c r="EB157" s="23">
        <v>3831150.5</v>
      </c>
      <c r="EC157" s="23">
        <v>919661.375</v>
      </c>
      <c r="ED157" s="23">
        <v>775518.56200000003</v>
      </c>
      <c r="EE157" s="23">
        <v>2041120.75</v>
      </c>
      <c r="EF157" s="35">
        <v>5099081</v>
      </c>
      <c r="EG157">
        <v>3504056</v>
      </c>
      <c r="EH157">
        <v>9282519</v>
      </c>
      <c r="EI157">
        <v>615097.81200000003</v>
      </c>
      <c r="EJ157">
        <v>5951313</v>
      </c>
      <c r="EK157">
        <v>3612587</v>
      </c>
      <c r="EL157">
        <v>7434259</v>
      </c>
      <c r="EM157">
        <v>3285193.5</v>
      </c>
      <c r="EN157">
        <v>936074.875</v>
      </c>
      <c r="EO157">
        <v>235103.07800000001</v>
      </c>
      <c r="EP157">
        <v>5522613</v>
      </c>
      <c r="EQ157">
        <v>3085339.5</v>
      </c>
      <c r="ER157">
        <v>50929.546999999999</v>
      </c>
      <c r="ES157">
        <v>2677854.75</v>
      </c>
      <c r="ET157">
        <v>839499.375</v>
      </c>
      <c r="EU157">
        <v>914030.18799999997</v>
      </c>
      <c r="EV157">
        <v>673332.56200000003</v>
      </c>
      <c r="EW157">
        <v>5318326.5</v>
      </c>
      <c r="EX157">
        <v>2659930.5</v>
      </c>
      <c r="EY157">
        <v>4642620</v>
      </c>
      <c r="EZ157">
        <v>11471172</v>
      </c>
      <c r="FA157">
        <v>2084487</v>
      </c>
      <c r="FB157">
        <v>180387.09400000001</v>
      </c>
      <c r="FC157">
        <v>738428.43799999997</v>
      </c>
      <c r="FD157">
        <v>987241.875</v>
      </c>
      <c r="FE157">
        <v>2731291.25</v>
      </c>
      <c r="FF157">
        <v>3110432</v>
      </c>
      <c r="FG157">
        <v>553670.75</v>
      </c>
      <c r="FH157">
        <v>110782.023</v>
      </c>
      <c r="FI157">
        <v>1861495.5</v>
      </c>
      <c r="FJ157">
        <v>3697955</v>
      </c>
      <c r="FK157">
        <v>1424644.5</v>
      </c>
      <c r="FL157">
        <v>3167745.5</v>
      </c>
      <c r="FM157">
        <v>14195042</v>
      </c>
      <c r="FN157">
        <v>264005.5</v>
      </c>
      <c r="FO157">
        <v>5068300</v>
      </c>
      <c r="FP157">
        <v>3371975.5</v>
      </c>
      <c r="FQ157">
        <v>3104466.5</v>
      </c>
      <c r="FR157">
        <v>1102394.5</v>
      </c>
      <c r="FS157">
        <v>1930582.375</v>
      </c>
      <c r="FT157">
        <v>937779.5</v>
      </c>
      <c r="FU157">
        <v>420365.875</v>
      </c>
      <c r="FV157">
        <v>7290913.5</v>
      </c>
      <c r="FW157">
        <v>3494683.5</v>
      </c>
      <c r="FX157">
        <v>1263015.375</v>
      </c>
      <c r="FY157">
        <v>13173072</v>
      </c>
      <c r="FZ157">
        <v>2118648</v>
      </c>
      <c r="GA157">
        <v>4158202.75</v>
      </c>
      <c r="GB157">
        <v>415708.56199999998</v>
      </c>
      <c r="GC157">
        <v>10257164</v>
      </c>
      <c r="GD157">
        <v>1148733.875</v>
      </c>
      <c r="GE157">
        <v>529641</v>
      </c>
      <c r="GF157">
        <v>1776291</v>
      </c>
      <c r="GG157">
        <v>4396757.5</v>
      </c>
      <c r="GH157">
        <v>2124669.75</v>
      </c>
      <c r="GI157">
        <v>2548198.5</v>
      </c>
      <c r="GJ157">
        <v>8979241</v>
      </c>
      <c r="GK157">
        <v>4943123</v>
      </c>
      <c r="GL157">
        <v>3601633.25</v>
      </c>
      <c r="GM157">
        <v>133654.5</v>
      </c>
      <c r="GN157">
        <v>1927748.5</v>
      </c>
      <c r="GO157">
        <v>93193.68</v>
      </c>
      <c r="GP157">
        <v>4625581.5</v>
      </c>
      <c r="GQ157">
        <v>101544.836</v>
      </c>
      <c r="GR157">
        <v>489702.125</v>
      </c>
      <c r="GS157">
        <v>4309905.5</v>
      </c>
      <c r="GT157">
        <v>5959957.5</v>
      </c>
      <c r="GU157">
        <v>60184.258000000002</v>
      </c>
      <c r="GV157">
        <v>285709.90600000002</v>
      </c>
      <c r="GW157">
        <v>1934644.375</v>
      </c>
      <c r="GX157">
        <v>94989.414000000004</v>
      </c>
      <c r="GY157">
        <v>4568122</v>
      </c>
      <c r="GZ157" s="2">
        <v>2043637.5</v>
      </c>
      <c r="HA157">
        <v>1289029.375</v>
      </c>
      <c r="HB157">
        <v>795813.43799999997</v>
      </c>
      <c r="HC157">
        <v>2112541.75</v>
      </c>
      <c r="HD157">
        <v>206249.03099999999</v>
      </c>
      <c r="HE157">
        <v>1559605.625</v>
      </c>
      <c r="HF157">
        <v>457786.875</v>
      </c>
      <c r="HG157">
        <v>953453.625</v>
      </c>
      <c r="HH157">
        <v>4319310</v>
      </c>
      <c r="HI157">
        <v>1903083.5</v>
      </c>
      <c r="HJ157">
        <v>3572844.25</v>
      </c>
      <c r="HK157">
        <v>677289.625</v>
      </c>
      <c r="HL157">
        <v>899305.56200000003</v>
      </c>
      <c r="HM157">
        <v>381376.31199999998</v>
      </c>
      <c r="HN157">
        <v>1047747</v>
      </c>
      <c r="HO157">
        <v>4868653</v>
      </c>
      <c r="HP157">
        <v>1451743</v>
      </c>
      <c r="HQ157">
        <v>359431.5</v>
      </c>
      <c r="HR157">
        <v>4043292.25</v>
      </c>
      <c r="HS157">
        <v>79603.226999999999</v>
      </c>
      <c r="HT157">
        <v>958172</v>
      </c>
      <c r="HU157">
        <v>1490352</v>
      </c>
      <c r="HV157">
        <v>194548.78099999999</v>
      </c>
      <c r="HW157">
        <v>1523869.125</v>
      </c>
      <c r="HX157">
        <v>457295.625</v>
      </c>
      <c r="HY157">
        <v>1863528.75</v>
      </c>
      <c r="HZ157">
        <v>853124.125</v>
      </c>
      <c r="IA157">
        <v>787460.25</v>
      </c>
      <c r="IB157">
        <v>538541.81200000003</v>
      </c>
      <c r="IC157">
        <v>68369.695000000007</v>
      </c>
      <c r="ID157">
        <v>543327.56200000003</v>
      </c>
      <c r="IE157">
        <v>924825.81200000003</v>
      </c>
      <c r="IF157">
        <v>105707.719</v>
      </c>
      <c r="IG157">
        <v>539662.43799999997</v>
      </c>
      <c r="IH157">
        <v>1053479.375</v>
      </c>
      <c r="II157">
        <v>516173.75</v>
      </c>
      <c r="IJ157">
        <v>253485.96900000001</v>
      </c>
      <c r="IK157">
        <v>668502.875</v>
      </c>
      <c r="IL157">
        <v>1106824.375</v>
      </c>
      <c r="IM157">
        <v>1016518.688</v>
      </c>
      <c r="IN157">
        <v>743107.625</v>
      </c>
      <c r="IO157">
        <v>840589</v>
      </c>
      <c r="IP157">
        <v>453666.875</v>
      </c>
      <c r="IQ157">
        <v>477760.25</v>
      </c>
      <c r="IR157">
        <v>584053.375</v>
      </c>
      <c r="IS157">
        <v>180504.56200000001</v>
      </c>
      <c r="IT157">
        <v>5334.0140000000001</v>
      </c>
      <c r="IU157">
        <v>58670.991999999998</v>
      </c>
      <c r="IV157">
        <v>149628.06200000001</v>
      </c>
    </row>
    <row r="158" spans="1:256" x14ac:dyDescent="0.15">
      <c r="A158">
        <v>11619.707</v>
      </c>
      <c r="B158">
        <v>16137.87</v>
      </c>
      <c r="C158">
        <v>11510.646000000001</v>
      </c>
      <c r="D158">
        <v>45276.906000000003</v>
      </c>
      <c r="E158">
        <v>134347.984</v>
      </c>
      <c r="F158">
        <v>108290.625</v>
      </c>
      <c r="G158">
        <v>362134.31199999998</v>
      </c>
      <c r="H158">
        <v>1338183</v>
      </c>
      <c r="I158">
        <v>1777312</v>
      </c>
      <c r="J158">
        <v>33528.281000000003</v>
      </c>
      <c r="K158">
        <v>2468123</v>
      </c>
      <c r="L158">
        <v>779182.06200000003</v>
      </c>
      <c r="M158">
        <v>578172.81200000003</v>
      </c>
      <c r="N158">
        <v>1104462.375</v>
      </c>
      <c r="O158">
        <v>1131117.125</v>
      </c>
      <c r="P158">
        <v>488464.65600000002</v>
      </c>
      <c r="Q158">
        <v>337815</v>
      </c>
      <c r="R158">
        <v>442546.75</v>
      </c>
      <c r="S158">
        <v>1687854.375</v>
      </c>
      <c r="T158">
        <v>545738.875</v>
      </c>
      <c r="U158">
        <v>333405.25</v>
      </c>
      <c r="V158">
        <v>820742.75</v>
      </c>
      <c r="W158">
        <v>35698.218999999997</v>
      </c>
      <c r="X158">
        <v>93995.445000000007</v>
      </c>
      <c r="Y158">
        <v>728925</v>
      </c>
      <c r="Z158">
        <v>24663.761999999999</v>
      </c>
      <c r="AA158">
        <v>1109662.25</v>
      </c>
      <c r="AB158">
        <v>1098021.125</v>
      </c>
      <c r="AC158">
        <v>708861.375</v>
      </c>
      <c r="AD158">
        <v>1777326</v>
      </c>
      <c r="AE158">
        <v>979004.375</v>
      </c>
      <c r="AF158">
        <v>465980.15600000002</v>
      </c>
      <c r="AG158">
        <v>1814596.875</v>
      </c>
      <c r="AH158">
        <v>99577.937999999995</v>
      </c>
      <c r="AI158">
        <v>2159582.5</v>
      </c>
      <c r="AJ158">
        <v>360945.06199999998</v>
      </c>
      <c r="AK158">
        <v>1219543.25</v>
      </c>
      <c r="AL158">
        <v>995359.31200000003</v>
      </c>
      <c r="AM158">
        <v>332653.81199999998</v>
      </c>
      <c r="AN158">
        <v>1479099</v>
      </c>
      <c r="AO158">
        <v>9031103</v>
      </c>
      <c r="AP158">
        <v>613994.81200000003</v>
      </c>
      <c r="AQ158">
        <v>2971848.25</v>
      </c>
      <c r="AR158">
        <v>221487.43799999999</v>
      </c>
      <c r="AS158">
        <v>216881.21900000001</v>
      </c>
      <c r="AT158">
        <v>1956908.25</v>
      </c>
      <c r="AU158">
        <v>3535770.75</v>
      </c>
      <c r="AV158">
        <v>1740596.625</v>
      </c>
      <c r="AW158">
        <v>1378606.25</v>
      </c>
      <c r="AX158">
        <v>2174576.25</v>
      </c>
      <c r="AY158">
        <v>2829094.75</v>
      </c>
      <c r="AZ158">
        <v>1984667.125</v>
      </c>
      <c r="BA158">
        <v>5734943</v>
      </c>
      <c r="BB158">
        <v>869809.125</v>
      </c>
      <c r="BC158">
        <v>3806029.25</v>
      </c>
      <c r="BD158">
        <v>647411.5</v>
      </c>
      <c r="BE158">
        <v>586314.56200000003</v>
      </c>
      <c r="BF158">
        <v>57490.203000000001</v>
      </c>
      <c r="BG158">
        <v>3917301.75</v>
      </c>
      <c r="BH158">
        <v>1389813.625</v>
      </c>
      <c r="BI158">
        <v>2257328</v>
      </c>
      <c r="BJ158">
        <v>446744.56199999998</v>
      </c>
      <c r="BK158">
        <v>1999450.25</v>
      </c>
      <c r="BL158">
        <v>774007.18799999997</v>
      </c>
      <c r="BM158">
        <v>1347220.625</v>
      </c>
      <c r="BN158">
        <v>3071250</v>
      </c>
      <c r="BO158">
        <v>1460256.375</v>
      </c>
      <c r="BP158">
        <v>1248509.5</v>
      </c>
      <c r="BQ158">
        <v>5045762</v>
      </c>
      <c r="BR158">
        <v>3229368.25</v>
      </c>
      <c r="BS158">
        <v>3730657</v>
      </c>
      <c r="BT158">
        <v>1484430</v>
      </c>
      <c r="BU158">
        <v>1692743.5</v>
      </c>
      <c r="BV158">
        <v>187934.75</v>
      </c>
      <c r="BW158">
        <v>2745616.5</v>
      </c>
      <c r="BX158">
        <v>3310415</v>
      </c>
      <c r="BY158">
        <v>4396880</v>
      </c>
      <c r="BZ158">
        <v>2438422</v>
      </c>
      <c r="CA158">
        <v>14198990</v>
      </c>
      <c r="CB158">
        <v>6031492</v>
      </c>
      <c r="CC158">
        <v>2230244.75</v>
      </c>
      <c r="CD158">
        <v>2930364.5</v>
      </c>
      <c r="CE158">
        <v>11721437</v>
      </c>
      <c r="CF158">
        <v>4668234</v>
      </c>
      <c r="CG158">
        <v>658910.18799999997</v>
      </c>
      <c r="CH158">
        <v>828716.375</v>
      </c>
      <c r="CI158">
        <v>4494466</v>
      </c>
      <c r="CJ158">
        <v>1619199</v>
      </c>
      <c r="CK158">
        <v>5644673</v>
      </c>
      <c r="CL158">
        <v>768769.5</v>
      </c>
      <c r="CM158">
        <v>8238587</v>
      </c>
      <c r="CN158">
        <v>2463355.75</v>
      </c>
      <c r="CO158">
        <v>1305156.375</v>
      </c>
      <c r="CP158">
        <v>528832.06200000003</v>
      </c>
      <c r="CQ158">
        <v>247539.71900000001</v>
      </c>
      <c r="CR158">
        <v>1355056</v>
      </c>
      <c r="CS158">
        <v>1207848.375</v>
      </c>
      <c r="CT158">
        <v>15049.102000000001</v>
      </c>
      <c r="CU158">
        <v>3232967.75</v>
      </c>
      <c r="CV158" s="2">
        <v>2949351.75</v>
      </c>
      <c r="CW158">
        <v>25784.976999999999</v>
      </c>
      <c r="CX158">
        <v>343430.78100000002</v>
      </c>
      <c r="CY158">
        <v>3319500</v>
      </c>
      <c r="CZ158">
        <v>4916765.5</v>
      </c>
      <c r="DA158">
        <v>2981620</v>
      </c>
      <c r="DB158">
        <v>8817392</v>
      </c>
      <c r="DC158">
        <v>3017278.5</v>
      </c>
      <c r="DD158">
        <v>3207907.75</v>
      </c>
      <c r="DE158">
        <v>15080507</v>
      </c>
      <c r="DF158">
        <v>4225719.5</v>
      </c>
      <c r="DG158">
        <v>19358104</v>
      </c>
      <c r="DH158">
        <v>312023.59399999998</v>
      </c>
      <c r="DI158">
        <v>7289048</v>
      </c>
      <c r="DJ158">
        <v>5733804.5</v>
      </c>
      <c r="DK158">
        <v>8341896</v>
      </c>
      <c r="DL158">
        <v>3407667.25</v>
      </c>
      <c r="DM158">
        <v>5860344.5</v>
      </c>
      <c r="DN158">
        <v>1774800.75</v>
      </c>
      <c r="DO158">
        <v>619273.68799999997</v>
      </c>
      <c r="DP158">
        <v>1203272.75</v>
      </c>
      <c r="DQ158">
        <v>4059357.5</v>
      </c>
      <c r="DR158" s="22">
        <v>8648748</v>
      </c>
      <c r="DS158" s="23">
        <v>2173798.25</v>
      </c>
      <c r="DT158" s="23">
        <v>4475538</v>
      </c>
      <c r="DU158" s="23">
        <v>762470.875</v>
      </c>
      <c r="DV158" s="23">
        <v>2336406</v>
      </c>
      <c r="DW158" s="23">
        <v>29664.717000000001</v>
      </c>
      <c r="DX158" s="23">
        <v>4679506.5</v>
      </c>
      <c r="DY158" s="1">
        <v>2705970.5</v>
      </c>
      <c r="DZ158" s="23">
        <v>5038970</v>
      </c>
      <c r="EA158" s="23">
        <v>6284709</v>
      </c>
      <c r="EB158" s="23">
        <v>4126911.5</v>
      </c>
      <c r="EC158" s="23">
        <v>7077344.5</v>
      </c>
      <c r="ED158" s="23">
        <v>40995824</v>
      </c>
      <c r="EE158" s="23">
        <v>1674386</v>
      </c>
      <c r="EF158" s="35">
        <v>2671364.5</v>
      </c>
      <c r="EG158">
        <v>11491654</v>
      </c>
      <c r="EH158">
        <v>12389966</v>
      </c>
      <c r="EI158">
        <v>3662171</v>
      </c>
      <c r="EJ158">
        <v>22274242</v>
      </c>
      <c r="EK158">
        <v>6554500.5</v>
      </c>
      <c r="EL158">
        <v>3213837.5</v>
      </c>
      <c r="EM158">
        <v>2844694.75</v>
      </c>
      <c r="EN158">
        <v>1437818.875</v>
      </c>
      <c r="EO158" s="2">
        <v>788079.81200000003</v>
      </c>
      <c r="EP158">
        <v>866352.75</v>
      </c>
      <c r="EQ158">
        <v>1254805.75</v>
      </c>
      <c r="ER158">
        <v>5442623.5</v>
      </c>
      <c r="ES158">
        <v>876723.625</v>
      </c>
      <c r="ET158">
        <v>5124427</v>
      </c>
      <c r="EU158">
        <v>1512577.875</v>
      </c>
      <c r="EV158">
        <v>2543427</v>
      </c>
      <c r="EW158">
        <v>10858632</v>
      </c>
      <c r="EX158">
        <v>721013</v>
      </c>
      <c r="EY158">
        <v>8948110</v>
      </c>
      <c r="EZ158">
        <v>2460710.5</v>
      </c>
      <c r="FA158">
        <v>461194.09399999998</v>
      </c>
      <c r="FB158" s="2">
        <v>2282219</v>
      </c>
      <c r="FC158">
        <v>4394573</v>
      </c>
      <c r="FD158">
        <v>1182956.5</v>
      </c>
      <c r="FE158">
        <v>3225075.5</v>
      </c>
      <c r="FF158">
        <v>3933001</v>
      </c>
      <c r="FG158">
        <v>588492.31200000003</v>
      </c>
      <c r="FH158">
        <v>5621918</v>
      </c>
      <c r="FI158">
        <v>2811298.75</v>
      </c>
      <c r="FJ158">
        <v>6221903</v>
      </c>
      <c r="FK158">
        <v>764467.43799999997</v>
      </c>
      <c r="FL158">
        <v>2131665.25</v>
      </c>
      <c r="FM158">
        <v>224761.141</v>
      </c>
      <c r="FN158">
        <v>1085218</v>
      </c>
      <c r="FO158">
        <v>2246388.75</v>
      </c>
      <c r="FP158">
        <v>2514990.25</v>
      </c>
      <c r="FQ158">
        <v>4016694</v>
      </c>
      <c r="FR158">
        <v>1763549.75</v>
      </c>
      <c r="FS158">
        <v>6818740</v>
      </c>
      <c r="FT158">
        <v>3312638</v>
      </c>
      <c r="FU158">
        <v>8062768</v>
      </c>
      <c r="FV158">
        <v>8338583</v>
      </c>
      <c r="FW158">
        <v>2530798.75</v>
      </c>
      <c r="FX158">
        <v>6390527.5</v>
      </c>
      <c r="FY158">
        <v>1928732</v>
      </c>
      <c r="FZ158">
        <v>16016442</v>
      </c>
      <c r="GA158">
        <v>3082022</v>
      </c>
      <c r="GB158">
        <v>2815771.5</v>
      </c>
      <c r="GC158">
        <v>7726476</v>
      </c>
      <c r="GD158">
        <v>2440711</v>
      </c>
      <c r="GE158">
        <v>182509.57800000001</v>
      </c>
      <c r="GF158">
        <v>754353.25</v>
      </c>
      <c r="GG158">
        <v>2534577</v>
      </c>
      <c r="GH158">
        <v>71677.858999999997</v>
      </c>
      <c r="GI158">
        <v>266020.25</v>
      </c>
      <c r="GJ158">
        <v>4215302</v>
      </c>
      <c r="GK158">
        <v>86850.523000000001</v>
      </c>
      <c r="GL158">
        <v>1913159.25</v>
      </c>
      <c r="GM158">
        <v>646872.06200000003</v>
      </c>
      <c r="GN158">
        <v>1085989.25</v>
      </c>
      <c r="GO158">
        <v>138619.09400000001</v>
      </c>
      <c r="GP158">
        <v>1768058.75</v>
      </c>
      <c r="GQ158">
        <v>5223668.5</v>
      </c>
      <c r="GR158">
        <v>1754471.125</v>
      </c>
      <c r="GS158">
        <v>1496581.625</v>
      </c>
      <c r="GT158">
        <v>2900281.5</v>
      </c>
      <c r="GU158">
        <v>96753.562000000005</v>
      </c>
      <c r="GV158">
        <v>1143510</v>
      </c>
      <c r="GW158">
        <v>1381914.125</v>
      </c>
      <c r="GX158">
        <v>1751393.75</v>
      </c>
      <c r="GY158">
        <v>1104657.625</v>
      </c>
      <c r="GZ158">
        <v>313070.84399999998</v>
      </c>
      <c r="HA158">
        <v>2618350.5</v>
      </c>
      <c r="HB158">
        <v>180355.28099999999</v>
      </c>
      <c r="HC158">
        <v>481899.43800000002</v>
      </c>
      <c r="HD158">
        <v>1042358.875</v>
      </c>
      <c r="HE158">
        <v>410750.93800000002</v>
      </c>
      <c r="HF158">
        <v>923618.125</v>
      </c>
      <c r="HG158">
        <v>1072750.125</v>
      </c>
      <c r="HH158">
        <v>8944015</v>
      </c>
      <c r="HI158">
        <v>2232099.5</v>
      </c>
      <c r="HJ158">
        <v>2712692.75</v>
      </c>
      <c r="HK158" s="2">
        <v>911059.31200000003</v>
      </c>
      <c r="HL158">
        <v>3698484.5</v>
      </c>
      <c r="HM158">
        <v>99811.702999999994</v>
      </c>
      <c r="HN158">
        <v>2256155.25</v>
      </c>
      <c r="HO158">
        <v>2139485.5</v>
      </c>
      <c r="HP158">
        <v>1482673.375</v>
      </c>
      <c r="HQ158">
        <v>1146365.5</v>
      </c>
      <c r="HR158">
        <v>170316.81200000001</v>
      </c>
      <c r="HS158">
        <v>1638081</v>
      </c>
      <c r="HT158">
        <v>1049308.25</v>
      </c>
      <c r="HU158">
        <v>92410.914000000004</v>
      </c>
      <c r="HV158">
        <v>2058240.25</v>
      </c>
      <c r="HW158">
        <v>596268.06200000003</v>
      </c>
      <c r="HX158">
        <v>269749.5</v>
      </c>
      <c r="HY158">
        <v>1470774</v>
      </c>
      <c r="HZ158">
        <v>522926.25</v>
      </c>
      <c r="IA158">
        <v>1428645.375</v>
      </c>
      <c r="IB158">
        <v>202339.766</v>
      </c>
      <c r="IC158">
        <v>1228018.375</v>
      </c>
      <c r="ID158">
        <v>1339069.75</v>
      </c>
      <c r="IE158">
        <v>1155417.625</v>
      </c>
      <c r="IF158">
        <v>1777875.125</v>
      </c>
      <c r="IG158">
        <v>1610554.875</v>
      </c>
      <c r="IH158">
        <v>1305507.25</v>
      </c>
      <c r="II158">
        <v>913249.06200000003</v>
      </c>
      <c r="IJ158">
        <v>362766.81199999998</v>
      </c>
      <c r="IK158">
        <v>486552.96899999998</v>
      </c>
      <c r="IL158">
        <v>881599.625</v>
      </c>
      <c r="IM158">
        <v>61548.983999999997</v>
      </c>
      <c r="IN158">
        <v>3180.4760000000001</v>
      </c>
      <c r="IO158">
        <v>608166.93799999997</v>
      </c>
      <c r="IP158">
        <v>1367572.75</v>
      </c>
      <c r="IQ158">
        <v>135402.04699999999</v>
      </c>
      <c r="IR158">
        <v>496534.375</v>
      </c>
      <c r="IS158">
        <v>29313.776999999998</v>
      </c>
      <c r="IT158">
        <v>150498.125</v>
      </c>
      <c r="IU158">
        <v>20961.18</v>
      </c>
      <c r="IV158">
        <v>22729.436000000002</v>
      </c>
    </row>
    <row r="159" spans="1:256" x14ac:dyDescent="0.15">
      <c r="A159">
        <v>80544.366999999998</v>
      </c>
      <c r="B159">
        <v>64195.976999999999</v>
      </c>
      <c r="C159">
        <v>125668.086</v>
      </c>
      <c r="D159">
        <v>32894.891000000003</v>
      </c>
      <c r="E159">
        <v>43241.34</v>
      </c>
      <c r="F159">
        <v>253353.28099999999</v>
      </c>
      <c r="G159">
        <v>1207110.5</v>
      </c>
      <c r="H159">
        <v>11621.43</v>
      </c>
      <c r="I159">
        <v>3269540.25</v>
      </c>
      <c r="J159">
        <v>79572.718999999997</v>
      </c>
      <c r="K159">
        <v>309456.06199999998</v>
      </c>
      <c r="L159">
        <v>47493.362999999998</v>
      </c>
      <c r="M159">
        <v>75783.054999999993</v>
      </c>
      <c r="N159">
        <v>671611.43799999997</v>
      </c>
      <c r="O159">
        <v>2705897.25</v>
      </c>
      <c r="P159">
        <v>583885.5</v>
      </c>
      <c r="Q159">
        <v>1455705</v>
      </c>
      <c r="R159">
        <v>77739.891000000003</v>
      </c>
      <c r="S159">
        <v>396703.625</v>
      </c>
      <c r="T159">
        <v>4444029</v>
      </c>
      <c r="U159">
        <v>320248.34399999998</v>
      </c>
      <c r="V159">
        <v>122334.95299999999</v>
      </c>
      <c r="W159">
        <v>923369.06200000003</v>
      </c>
      <c r="X159">
        <v>1901645.5</v>
      </c>
      <c r="Y159">
        <v>373120.25</v>
      </c>
      <c r="Z159">
        <v>83614.797000000006</v>
      </c>
      <c r="AA159">
        <v>3897458.75</v>
      </c>
      <c r="AB159">
        <v>658726.43799999997</v>
      </c>
      <c r="AC159">
        <v>194144.81200000001</v>
      </c>
      <c r="AD159">
        <v>225193.09400000001</v>
      </c>
      <c r="AE159">
        <v>4170914</v>
      </c>
      <c r="AF159">
        <v>3268187</v>
      </c>
      <c r="AG159">
        <v>2149781.5</v>
      </c>
      <c r="AH159">
        <v>1390373.125</v>
      </c>
      <c r="AI159">
        <v>590291.25</v>
      </c>
      <c r="AJ159">
        <v>2416850</v>
      </c>
      <c r="AK159">
        <v>2386807</v>
      </c>
      <c r="AL159">
        <v>781867.56200000003</v>
      </c>
      <c r="AM159">
        <v>3265819.75</v>
      </c>
      <c r="AN159">
        <v>556295.06200000003</v>
      </c>
      <c r="AO159">
        <v>659867.31200000003</v>
      </c>
      <c r="AP159">
        <v>2324690.5</v>
      </c>
      <c r="AQ159">
        <v>166174.15599999999</v>
      </c>
      <c r="AR159">
        <v>1344855.625</v>
      </c>
      <c r="AS159">
        <v>153256.5</v>
      </c>
      <c r="AT159">
        <v>2444924.75</v>
      </c>
      <c r="AU159">
        <v>4403786.5</v>
      </c>
      <c r="AV159">
        <v>1840761.625</v>
      </c>
      <c r="AW159">
        <v>6999992</v>
      </c>
      <c r="AX159">
        <v>1993271.375</v>
      </c>
      <c r="AY159">
        <v>3911401</v>
      </c>
      <c r="AZ159">
        <v>3114529.25</v>
      </c>
      <c r="BA159">
        <v>405008</v>
      </c>
      <c r="BB159">
        <v>3817599.25</v>
      </c>
      <c r="BC159">
        <v>6185197</v>
      </c>
      <c r="BD159">
        <v>22232.631000000001</v>
      </c>
      <c r="BE159">
        <v>165418.65599999999</v>
      </c>
      <c r="BF159">
        <v>815440.06200000003</v>
      </c>
      <c r="BG159">
        <v>2330734</v>
      </c>
      <c r="BH159">
        <v>239570.43799999999</v>
      </c>
      <c r="BI159">
        <v>1730511.375</v>
      </c>
      <c r="BJ159">
        <v>1803763.875</v>
      </c>
      <c r="BK159">
        <v>1564881.875</v>
      </c>
      <c r="BL159">
        <v>1444688.25</v>
      </c>
      <c r="BM159">
        <v>3762667.25</v>
      </c>
      <c r="BN159">
        <v>9931403</v>
      </c>
      <c r="BO159">
        <v>1677190</v>
      </c>
      <c r="BP159">
        <v>654378.93799999997</v>
      </c>
      <c r="BQ159">
        <v>5748725</v>
      </c>
      <c r="BR159">
        <v>1382479.125</v>
      </c>
      <c r="BS159">
        <v>2045122.5</v>
      </c>
      <c r="BT159">
        <v>4009853</v>
      </c>
      <c r="BU159">
        <v>1909941.625</v>
      </c>
      <c r="BV159">
        <v>6158405.5</v>
      </c>
      <c r="BW159">
        <v>11575089</v>
      </c>
      <c r="BX159">
        <v>2081377</v>
      </c>
      <c r="BY159">
        <v>5695877</v>
      </c>
      <c r="BZ159">
        <v>4104222.75</v>
      </c>
      <c r="CA159">
        <v>2526061.5</v>
      </c>
      <c r="CB159">
        <v>4346080</v>
      </c>
      <c r="CC159">
        <v>6045742</v>
      </c>
      <c r="CD159">
        <v>986951.125</v>
      </c>
      <c r="CE159">
        <v>6576754</v>
      </c>
      <c r="CF159">
        <v>26162.601999999999</v>
      </c>
      <c r="CG159">
        <v>5370917</v>
      </c>
      <c r="CH159">
        <v>1730823.875</v>
      </c>
      <c r="CI159">
        <v>775920</v>
      </c>
      <c r="CJ159">
        <v>5507201</v>
      </c>
      <c r="CK159">
        <v>5709363</v>
      </c>
      <c r="CL159">
        <v>1320722.125</v>
      </c>
      <c r="CM159">
        <v>3326621.5</v>
      </c>
      <c r="CN159">
        <v>2601068</v>
      </c>
      <c r="CO159">
        <v>3136503.5</v>
      </c>
      <c r="CP159">
        <v>9757314</v>
      </c>
      <c r="CQ159">
        <v>1970624.625</v>
      </c>
      <c r="CR159">
        <v>679030.875</v>
      </c>
      <c r="CS159">
        <v>3747881</v>
      </c>
      <c r="CT159" s="2">
        <v>4805.1409999999996</v>
      </c>
      <c r="CU159">
        <v>438408.25</v>
      </c>
      <c r="CV159">
        <v>201159.75</v>
      </c>
      <c r="CW159">
        <v>1526160.625</v>
      </c>
      <c r="CX159">
        <v>955429.31200000003</v>
      </c>
      <c r="CY159">
        <v>327907.28100000002</v>
      </c>
      <c r="CZ159">
        <v>422564.59399999998</v>
      </c>
      <c r="DA159">
        <v>894920.56200000003</v>
      </c>
      <c r="DB159">
        <v>4846126</v>
      </c>
      <c r="DC159">
        <v>7925979</v>
      </c>
      <c r="DD159">
        <v>950793.06200000003</v>
      </c>
      <c r="DE159">
        <v>4741403</v>
      </c>
      <c r="DF159">
        <v>1442000.25</v>
      </c>
      <c r="DG159">
        <v>959520.43799999997</v>
      </c>
      <c r="DH159" s="2">
        <v>3255364.5</v>
      </c>
      <c r="DI159">
        <v>2471010.25</v>
      </c>
      <c r="DJ159">
        <v>1641374.625</v>
      </c>
      <c r="DK159">
        <v>2748533.25</v>
      </c>
      <c r="DL159">
        <v>192481.04699999999</v>
      </c>
      <c r="DM159">
        <v>13669487</v>
      </c>
      <c r="DN159">
        <v>8613877</v>
      </c>
      <c r="DO159">
        <v>2532101</v>
      </c>
      <c r="DP159">
        <v>3377637</v>
      </c>
      <c r="DQ159">
        <v>3874053</v>
      </c>
      <c r="DR159" s="22">
        <v>13516142</v>
      </c>
      <c r="DS159" s="23">
        <v>448781.46899999998</v>
      </c>
      <c r="DT159" s="23">
        <v>990767.625</v>
      </c>
      <c r="DU159" s="23">
        <v>1646179.375</v>
      </c>
      <c r="DV159" s="23">
        <v>3981655.25</v>
      </c>
      <c r="DW159" s="23">
        <v>4631919.5</v>
      </c>
      <c r="DX159" s="23">
        <v>1986964.25</v>
      </c>
      <c r="DY159" s="1">
        <v>197656.42199999999</v>
      </c>
      <c r="DZ159" s="23">
        <v>174374.79699999999</v>
      </c>
      <c r="EA159" s="24">
        <v>1023469.25</v>
      </c>
      <c r="EB159" s="23">
        <v>3621817.25</v>
      </c>
      <c r="EC159" s="23">
        <v>698908</v>
      </c>
      <c r="ED159" s="23">
        <v>1577970</v>
      </c>
      <c r="EE159" s="23">
        <v>3234480.5</v>
      </c>
      <c r="EF159" s="35">
        <v>7929537</v>
      </c>
      <c r="EG159">
        <v>1605548.875</v>
      </c>
      <c r="EH159">
        <v>4844565.5</v>
      </c>
      <c r="EI159">
        <v>60346.370999999999</v>
      </c>
      <c r="EJ159">
        <v>1223542.625</v>
      </c>
      <c r="EK159">
        <v>11615928</v>
      </c>
      <c r="EL159">
        <v>32939.413999999997</v>
      </c>
      <c r="EM159">
        <v>1991375</v>
      </c>
      <c r="EN159">
        <v>5296831.5</v>
      </c>
      <c r="EO159">
        <v>2719325.25</v>
      </c>
      <c r="EP159">
        <v>9920625</v>
      </c>
      <c r="EQ159">
        <v>428589.46899999998</v>
      </c>
      <c r="ER159">
        <v>3217034.25</v>
      </c>
      <c r="ES159">
        <v>800536.06200000003</v>
      </c>
      <c r="ET159">
        <v>3837318.75</v>
      </c>
      <c r="EU159">
        <v>876239.25</v>
      </c>
      <c r="EV159">
        <v>8048692</v>
      </c>
      <c r="EW159">
        <v>4004485.75</v>
      </c>
      <c r="EX159">
        <v>423445.93800000002</v>
      </c>
      <c r="EY159">
        <v>2038466</v>
      </c>
      <c r="EZ159">
        <v>2343036</v>
      </c>
      <c r="FA159">
        <v>2180744.5</v>
      </c>
      <c r="FB159">
        <v>4176853.75</v>
      </c>
      <c r="FC159">
        <v>124658.336</v>
      </c>
      <c r="FD159">
        <v>345722.68800000002</v>
      </c>
      <c r="FE159">
        <v>998951.31200000003</v>
      </c>
      <c r="FF159">
        <v>13132045</v>
      </c>
      <c r="FG159">
        <v>520200.21899999998</v>
      </c>
      <c r="FH159">
        <v>5698181.5</v>
      </c>
      <c r="FI159">
        <v>5791880</v>
      </c>
      <c r="FJ159">
        <v>81702.054999999993</v>
      </c>
      <c r="FK159">
        <v>7290877.5</v>
      </c>
      <c r="FL159">
        <v>4072746.5</v>
      </c>
      <c r="FM159">
        <v>633820.25</v>
      </c>
      <c r="FN159">
        <v>968659.375</v>
      </c>
      <c r="FO159">
        <v>765037.81200000003</v>
      </c>
      <c r="FP159">
        <v>4958519.5</v>
      </c>
      <c r="FQ159">
        <v>6134237.5</v>
      </c>
      <c r="FR159">
        <v>6578139</v>
      </c>
      <c r="FS159">
        <v>1169641</v>
      </c>
      <c r="FT159">
        <v>6908228</v>
      </c>
      <c r="FU159">
        <v>4026453.25</v>
      </c>
      <c r="FV159">
        <v>3776214.5</v>
      </c>
      <c r="FW159">
        <v>682401.25</v>
      </c>
      <c r="FX159">
        <v>2065581.125</v>
      </c>
      <c r="FY159">
        <v>895628.875</v>
      </c>
      <c r="FZ159">
        <v>22160.708999999999</v>
      </c>
      <c r="GA159">
        <v>1930624.875</v>
      </c>
      <c r="GB159">
        <v>6594254</v>
      </c>
      <c r="GC159">
        <v>4061436.5</v>
      </c>
      <c r="GD159">
        <v>1278777.5</v>
      </c>
      <c r="GE159">
        <v>2386153.25</v>
      </c>
      <c r="GF159">
        <v>6749846</v>
      </c>
      <c r="GG159">
        <v>4510200</v>
      </c>
      <c r="GH159">
        <v>4667578.5</v>
      </c>
      <c r="GI159">
        <v>407820.75</v>
      </c>
      <c r="GJ159">
        <v>1072518.5</v>
      </c>
      <c r="GK159">
        <v>3594061.75</v>
      </c>
      <c r="GL159">
        <v>5657829</v>
      </c>
      <c r="GM159">
        <v>384236.25</v>
      </c>
      <c r="GN159">
        <v>334072.46899999998</v>
      </c>
      <c r="GO159">
        <v>6025690.5</v>
      </c>
      <c r="GP159">
        <v>4793073.5</v>
      </c>
      <c r="GQ159">
        <v>194722.68799999999</v>
      </c>
      <c r="GR159">
        <v>998490.93799999997</v>
      </c>
      <c r="GS159">
        <v>461589.21899999998</v>
      </c>
      <c r="GT159">
        <v>479905.43800000002</v>
      </c>
      <c r="GU159">
        <v>3394044.25</v>
      </c>
      <c r="GV159">
        <v>998010.375</v>
      </c>
      <c r="GW159">
        <v>99542.773000000001</v>
      </c>
      <c r="GX159">
        <v>1129807.375</v>
      </c>
      <c r="GY159">
        <v>460479.25</v>
      </c>
      <c r="GZ159">
        <v>3453094.5</v>
      </c>
      <c r="HA159">
        <v>907280.75</v>
      </c>
      <c r="HB159">
        <v>85678.07</v>
      </c>
      <c r="HC159">
        <v>2577159.75</v>
      </c>
      <c r="HD159">
        <v>1176188.875</v>
      </c>
      <c r="HE159">
        <v>1131719.75</v>
      </c>
      <c r="HF159">
        <v>355739.78100000002</v>
      </c>
      <c r="HG159">
        <v>1266549</v>
      </c>
      <c r="HH159">
        <v>495667.375</v>
      </c>
      <c r="HI159">
        <v>974753.43799999997</v>
      </c>
      <c r="HJ159">
        <v>138162.016</v>
      </c>
      <c r="HK159">
        <v>1497599.5</v>
      </c>
      <c r="HL159">
        <v>366420.56199999998</v>
      </c>
      <c r="HM159">
        <v>198011.625</v>
      </c>
      <c r="HN159">
        <v>2896643.75</v>
      </c>
      <c r="HO159">
        <v>937655.125</v>
      </c>
      <c r="HP159">
        <v>1868159</v>
      </c>
      <c r="HQ159">
        <v>942676.06200000003</v>
      </c>
      <c r="HR159">
        <v>356851</v>
      </c>
      <c r="HS159">
        <v>1773143.5</v>
      </c>
      <c r="HT159">
        <v>396854.06199999998</v>
      </c>
      <c r="HU159">
        <v>2334998.25</v>
      </c>
      <c r="HV159">
        <v>1634282</v>
      </c>
      <c r="HW159">
        <v>1466716.5</v>
      </c>
      <c r="HX159">
        <v>596702.06200000003</v>
      </c>
      <c r="HY159">
        <v>2113459</v>
      </c>
      <c r="HZ159">
        <v>409421.53100000002</v>
      </c>
      <c r="IA159">
        <v>143616.90599999999</v>
      </c>
      <c r="IB159">
        <v>1617827.25</v>
      </c>
      <c r="IC159">
        <v>3303960.5</v>
      </c>
      <c r="ID159">
        <v>1530782.875</v>
      </c>
      <c r="IE159">
        <v>297178.59399999998</v>
      </c>
      <c r="IF159">
        <v>2039056.875</v>
      </c>
      <c r="IG159">
        <v>2307405.5</v>
      </c>
      <c r="IH159">
        <v>154835.04699999999</v>
      </c>
      <c r="II159">
        <v>313701.28100000002</v>
      </c>
      <c r="IJ159">
        <v>2094980.375</v>
      </c>
      <c r="IK159">
        <v>98450.585999999996</v>
      </c>
      <c r="IL159">
        <v>1885209.125</v>
      </c>
      <c r="IM159">
        <v>270886.65600000002</v>
      </c>
      <c r="IN159">
        <v>158220.609</v>
      </c>
      <c r="IO159">
        <v>117897.57799999999</v>
      </c>
      <c r="IP159" s="2">
        <v>488160.15600000002</v>
      </c>
      <c r="IQ159">
        <v>454508.84399999998</v>
      </c>
      <c r="IR159">
        <v>16275.455</v>
      </c>
      <c r="IS159">
        <v>28710.875</v>
      </c>
      <c r="IT159">
        <v>122956.102</v>
      </c>
      <c r="IU159">
        <v>15591.069</v>
      </c>
      <c r="IV159">
        <v>71043.593999999997</v>
      </c>
    </row>
    <row r="160" spans="1:256" x14ac:dyDescent="0.15">
      <c r="A160">
        <v>13295.875</v>
      </c>
      <c r="B160">
        <v>31779.516</v>
      </c>
      <c r="C160">
        <v>70434.266000000003</v>
      </c>
      <c r="D160">
        <v>33538.519999999997</v>
      </c>
      <c r="E160">
        <v>183450.57800000001</v>
      </c>
      <c r="F160">
        <v>280175.28100000002</v>
      </c>
      <c r="G160">
        <v>702973.81200000003</v>
      </c>
      <c r="H160">
        <v>268967.625</v>
      </c>
      <c r="I160">
        <v>113926.609</v>
      </c>
      <c r="J160">
        <v>349242.28100000002</v>
      </c>
      <c r="K160">
        <v>672367.125</v>
      </c>
      <c r="L160">
        <v>764934.31200000003</v>
      </c>
      <c r="M160">
        <v>1625596.25</v>
      </c>
      <c r="N160">
        <v>2692420</v>
      </c>
      <c r="O160">
        <v>258374.65599999999</v>
      </c>
      <c r="P160">
        <v>138176.5</v>
      </c>
      <c r="Q160">
        <v>398094.03100000002</v>
      </c>
      <c r="R160">
        <v>1630903.25</v>
      </c>
      <c r="S160">
        <v>1963417.75</v>
      </c>
      <c r="T160">
        <v>753902.81200000003</v>
      </c>
      <c r="U160">
        <v>414201.875</v>
      </c>
      <c r="V160">
        <v>419859.68800000002</v>
      </c>
      <c r="W160">
        <v>2385652.75</v>
      </c>
      <c r="X160">
        <v>1529001.5</v>
      </c>
      <c r="Y160">
        <v>5781230.5</v>
      </c>
      <c r="Z160">
        <v>1420208.5</v>
      </c>
      <c r="AA160">
        <v>1631859.875</v>
      </c>
      <c r="AB160">
        <v>1418218.75</v>
      </c>
      <c r="AC160">
        <v>35286.940999999999</v>
      </c>
      <c r="AD160">
        <v>363844.84399999998</v>
      </c>
      <c r="AE160">
        <v>2876689</v>
      </c>
      <c r="AF160">
        <v>2572421.5</v>
      </c>
      <c r="AG160">
        <v>1145281.125</v>
      </c>
      <c r="AH160">
        <v>2782795</v>
      </c>
      <c r="AI160">
        <v>807827.68799999997</v>
      </c>
      <c r="AJ160">
        <v>2613927.75</v>
      </c>
      <c r="AK160">
        <v>87535.804999999993</v>
      </c>
      <c r="AL160">
        <v>168463.68799999999</v>
      </c>
      <c r="AM160">
        <v>758118.25</v>
      </c>
      <c r="AN160">
        <v>1242178.125</v>
      </c>
      <c r="AO160">
        <v>536042.75</v>
      </c>
      <c r="AP160">
        <v>1978709.125</v>
      </c>
      <c r="AQ160">
        <v>139462.31200000001</v>
      </c>
      <c r="AR160">
        <v>396795.68800000002</v>
      </c>
      <c r="AS160">
        <v>1889774.75</v>
      </c>
      <c r="AT160">
        <v>51588.648000000001</v>
      </c>
      <c r="AU160">
        <v>4883757</v>
      </c>
      <c r="AV160">
        <v>11203.361000000001</v>
      </c>
      <c r="AW160">
        <v>2716960.5</v>
      </c>
      <c r="AX160">
        <v>316909.5</v>
      </c>
      <c r="AY160">
        <v>1137024.5</v>
      </c>
      <c r="AZ160">
        <v>2394527</v>
      </c>
      <c r="BA160">
        <v>806705.68799999997</v>
      </c>
      <c r="BB160">
        <v>2110929.75</v>
      </c>
      <c r="BC160">
        <v>205661.15599999999</v>
      </c>
      <c r="BD160">
        <v>702752.5</v>
      </c>
      <c r="BE160">
        <v>110536.344</v>
      </c>
      <c r="BF160">
        <v>1589394.25</v>
      </c>
      <c r="BG160">
        <v>89359.991999999998</v>
      </c>
      <c r="BH160">
        <v>992625.18799999997</v>
      </c>
      <c r="BI160">
        <v>917375.375</v>
      </c>
      <c r="BJ160">
        <v>6338075</v>
      </c>
      <c r="BK160">
        <v>303751.06199999998</v>
      </c>
      <c r="BL160">
        <v>738871.68799999997</v>
      </c>
      <c r="BM160">
        <v>826840.18799999997</v>
      </c>
      <c r="BN160">
        <v>4734707</v>
      </c>
      <c r="BO160">
        <v>1583922</v>
      </c>
      <c r="BP160">
        <v>1188103.25</v>
      </c>
      <c r="BQ160">
        <v>3691415</v>
      </c>
      <c r="BR160">
        <v>14566332</v>
      </c>
      <c r="BS160">
        <v>93301.312000000005</v>
      </c>
      <c r="BT160">
        <v>744020.5</v>
      </c>
      <c r="BU160">
        <v>189908.95300000001</v>
      </c>
      <c r="BV160">
        <v>435036.96899999998</v>
      </c>
      <c r="BW160">
        <v>1339204.625</v>
      </c>
      <c r="BX160">
        <v>161591.68799999999</v>
      </c>
      <c r="BY160">
        <v>2101403</v>
      </c>
      <c r="BZ160">
        <v>831685.31200000003</v>
      </c>
      <c r="CA160">
        <v>1339014.25</v>
      </c>
      <c r="CB160">
        <v>3344229.5</v>
      </c>
      <c r="CC160">
        <v>442701.93800000002</v>
      </c>
      <c r="CD160">
        <v>40086.292999999998</v>
      </c>
      <c r="CE160">
        <v>3054387.5</v>
      </c>
      <c r="CF160">
        <v>2212776</v>
      </c>
      <c r="CG160">
        <v>2581749.75</v>
      </c>
      <c r="CH160">
        <v>6795467.5</v>
      </c>
      <c r="CI160">
        <v>511077.5</v>
      </c>
      <c r="CJ160">
        <v>970188</v>
      </c>
      <c r="CK160">
        <v>9961332</v>
      </c>
      <c r="CL160">
        <v>3377587.75</v>
      </c>
      <c r="CM160">
        <v>1967228.375</v>
      </c>
      <c r="CN160">
        <v>1109979.875</v>
      </c>
      <c r="CO160">
        <v>278682.125</v>
      </c>
      <c r="CP160">
        <v>1551078.875</v>
      </c>
      <c r="CQ160">
        <v>2207399.75</v>
      </c>
      <c r="CR160">
        <v>5225280.5</v>
      </c>
      <c r="CS160">
        <v>12258874</v>
      </c>
      <c r="CT160">
        <v>4092595.25</v>
      </c>
      <c r="CU160">
        <v>3722226</v>
      </c>
      <c r="CV160">
        <v>1317947.75</v>
      </c>
      <c r="CW160">
        <v>11410.126</v>
      </c>
      <c r="CX160">
        <v>2946463.5</v>
      </c>
      <c r="CY160">
        <v>6595537</v>
      </c>
      <c r="CZ160">
        <v>1108550.625</v>
      </c>
      <c r="DA160">
        <v>2023322.75</v>
      </c>
      <c r="DB160">
        <v>7718038.5</v>
      </c>
      <c r="DC160">
        <v>6848517</v>
      </c>
      <c r="DD160">
        <v>848382.68799999997</v>
      </c>
      <c r="DE160">
        <v>709282</v>
      </c>
      <c r="DF160">
        <v>11034398</v>
      </c>
      <c r="DG160">
        <v>2263098.5</v>
      </c>
      <c r="DH160">
        <v>178371.06200000001</v>
      </c>
      <c r="DI160">
        <v>2590423.5</v>
      </c>
      <c r="DJ160">
        <v>2981628.5</v>
      </c>
      <c r="DK160">
        <v>12138.871999999999</v>
      </c>
      <c r="DL160">
        <v>1908169.5</v>
      </c>
      <c r="DM160">
        <v>386897</v>
      </c>
      <c r="DN160">
        <v>2728399</v>
      </c>
      <c r="DO160">
        <v>2887426.25</v>
      </c>
      <c r="DP160">
        <v>755095.625</v>
      </c>
      <c r="DQ160">
        <v>1962044.75</v>
      </c>
      <c r="DR160" s="22">
        <v>4569283</v>
      </c>
      <c r="DS160" s="23">
        <v>7625592</v>
      </c>
      <c r="DT160" s="23">
        <v>4296912.5</v>
      </c>
      <c r="DU160" s="23">
        <v>3225417.5</v>
      </c>
      <c r="DV160" s="23">
        <v>2727960.5</v>
      </c>
      <c r="DW160" s="23">
        <v>3181625.25</v>
      </c>
      <c r="DX160" s="23">
        <v>1604397.25</v>
      </c>
      <c r="DY160" s="1">
        <v>421513.43800000002</v>
      </c>
      <c r="DZ160" s="23">
        <v>7690525</v>
      </c>
      <c r="EA160" s="23">
        <v>1021715.312</v>
      </c>
      <c r="EB160" s="23">
        <v>953717.125</v>
      </c>
      <c r="EC160" s="23">
        <v>1885104.25</v>
      </c>
      <c r="ED160" s="23">
        <v>4792198.5</v>
      </c>
      <c r="EE160" s="23">
        <v>1917644.625</v>
      </c>
      <c r="EF160" s="35">
        <v>20869284</v>
      </c>
      <c r="EG160">
        <v>107749.969</v>
      </c>
      <c r="EH160">
        <v>139034.34400000001</v>
      </c>
      <c r="EI160">
        <v>845993.75</v>
      </c>
      <c r="EJ160">
        <v>161104.42199999999</v>
      </c>
      <c r="EK160">
        <v>2875815.75</v>
      </c>
      <c r="EL160">
        <v>127822.133</v>
      </c>
      <c r="EM160">
        <v>814162.31200000003</v>
      </c>
      <c r="EN160">
        <v>3384589</v>
      </c>
      <c r="EO160">
        <v>4504201.5</v>
      </c>
      <c r="EP160">
        <v>589001.56200000003</v>
      </c>
      <c r="EQ160">
        <v>3783416.5</v>
      </c>
      <c r="ER160">
        <v>5814678</v>
      </c>
      <c r="ES160">
        <v>16528816</v>
      </c>
      <c r="ET160">
        <v>595913.125</v>
      </c>
      <c r="EU160">
        <v>3928215.75</v>
      </c>
      <c r="EV160">
        <v>1431485.125</v>
      </c>
      <c r="EW160">
        <v>1142819.75</v>
      </c>
      <c r="EX160">
        <v>204870.766</v>
      </c>
      <c r="EY160">
        <v>5719409.5</v>
      </c>
      <c r="EZ160">
        <v>673415.18799999997</v>
      </c>
      <c r="FA160">
        <v>11001960</v>
      </c>
      <c r="FB160">
        <v>9179957</v>
      </c>
      <c r="FC160">
        <v>3548399.25</v>
      </c>
      <c r="FD160">
        <v>1354167</v>
      </c>
      <c r="FE160">
        <v>3958985</v>
      </c>
      <c r="FF160">
        <v>1290547.125</v>
      </c>
      <c r="FG160">
        <v>4553201.5</v>
      </c>
      <c r="FH160">
        <v>8061404</v>
      </c>
      <c r="FI160">
        <v>2380529.75</v>
      </c>
      <c r="FJ160">
        <v>4448134</v>
      </c>
      <c r="FK160">
        <v>5982654</v>
      </c>
      <c r="FL160">
        <v>2888756.25</v>
      </c>
      <c r="FM160">
        <v>627135.81200000003</v>
      </c>
      <c r="FN160">
        <v>1771533</v>
      </c>
      <c r="FO160">
        <v>1517208.75</v>
      </c>
      <c r="FP160">
        <v>2596651.25</v>
      </c>
      <c r="FQ160">
        <v>1557241.25</v>
      </c>
      <c r="FR160">
        <v>18390868</v>
      </c>
      <c r="FS160">
        <v>1207824.625</v>
      </c>
      <c r="FT160">
        <v>115049.586</v>
      </c>
      <c r="FU160">
        <v>784271.5</v>
      </c>
      <c r="FV160">
        <v>90114.452999999994</v>
      </c>
      <c r="FW160">
        <v>721646.43799999997</v>
      </c>
      <c r="FX160">
        <v>1716130.875</v>
      </c>
      <c r="FY160">
        <v>3448232</v>
      </c>
      <c r="FZ160">
        <v>4631669.5</v>
      </c>
      <c r="GA160">
        <v>716744.56200000003</v>
      </c>
      <c r="GB160">
        <v>467466.43800000002</v>
      </c>
      <c r="GC160">
        <v>8380624</v>
      </c>
      <c r="GD160">
        <v>668375.81200000003</v>
      </c>
      <c r="GE160">
        <v>3656654</v>
      </c>
      <c r="GF160">
        <v>378742.75</v>
      </c>
      <c r="GG160">
        <v>671485.375</v>
      </c>
      <c r="GH160">
        <v>1025551.125</v>
      </c>
      <c r="GI160">
        <v>325913.28100000002</v>
      </c>
      <c r="GJ160">
        <v>3386520.25</v>
      </c>
      <c r="GK160">
        <v>1901046.5</v>
      </c>
      <c r="GL160">
        <v>4517644.5</v>
      </c>
      <c r="GM160">
        <v>439858.25</v>
      </c>
      <c r="GN160">
        <v>411062.96899999998</v>
      </c>
      <c r="GO160">
        <v>6891223.5</v>
      </c>
      <c r="GP160">
        <v>929202.31200000003</v>
      </c>
      <c r="GQ160">
        <v>1738699.75</v>
      </c>
      <c r="GR160">
        <v>4814702.5</v>
      </c>
      <c r="GS160">
        <v>938975.625</v>
      </c>
      <c r="GT160">
        <v>1275179.125</v>
      </c>
      <c r="GU160">
        <v>309198.25</v>
      </c>
      <c r="GV160">
        <v>3463347.75</v>
      </c>
      <c r="GW160">
        <v>1191621.25</v>
      </c>
      <c r="GX160">
        <v>95685.577999999994</v>
      </c>
      <c r="GY160">
        <v>21889.835999999999</v>
      </c>
      <c r="GZ160">
        <v>272674.875</v>
      </c>
      <c r="HA160">
        <v>6636633</v>
      </c>
      <c r="HB160">
        <v>2492942.25</v>
      </c>
      <c r="HC160">
        <v>947798.93799999997</v>
      </c>
      <c r="HD160">
        <v>2258645.5</v>
      </c>
      <c r="HE160">
        <v>4130831</v>
      </c>
      <c r="HF160">
        <v>3437743.5</v>
      </c>
      <c r="HG160">
        <v>330025.125</v>
      </c>
      <c r="HH160">
        <v>1545211.125</v>
      </c>
      <c r="HI160">
        <v>4526226.5</v>
      </c>
      <c r="HJ160">
        <v>1423039</v>
      </c>
      <c r="HK160">
        <v>517313.96899999998</v>
      </c>
      <c r="HL160">
        <v>392117.93800000002</v>
      </c>
      <c r="HM160">
        <v>1006268.688</v>
      </c>
      <c r="HN160">
        <v>4535963.5</v>
      </c>
      <c r="HO160">
        <v>28166.428</v>
      </c>
      <c r="HP160">
        <v>1041586.375</v>
      </c>
      <c r="HQ160">
        <v>1626129.75</v>
      </c>
      <c r="HR160">
        <v>545856.875</v>
      </c>
      <c r="HS160">
        <v>2681608</v>
      </c>
      <c r="HT160">
        <v>1370219</v>
      </c>
      <c r="HU160">
        <v>1039300.062</v>
      </c>
      <c r="HV160">
        <v>4679028.5</v>
      </c>
      <c r="HW160">
        <v>1332796</v>
      </c>
      <c r="HX160">
        <v>4010148.5</v>
      </c>
      <c r="HY160">
        <v>1133814.5</v>
      </c>
      <c r="HZ160">
        <v>795015.75</v>
      </c>
      <c r="IA160">
        <v>616700.68799999997</v>
      </c>
      <c r="IB160">
        <v>1160542.375</v>
      </c>
      <c r="IC160">
        <v>613757.81200000003</v>
      </c>
      <c r="ID160">
        <v>515059.31199999998</v>
      </c>
      <c r="IE160">
        <v>208909.734</v>
      </c>
      <c r="IF160">
        <v>1666466.875</v>
      </c>
      <c r="IG160">
        <v>158236.21900000001</v>
      </c>
      <c r="IH160">
        <v>1894667.25</v>
      </c>
      <c r="II160">
        <v>5368654.5</v>
      </c>
      <c r="IJ160">
        <v>4067656.25</v>
      </c>
      <c r="IK160">
        <v>1116730.5</v>
      </c>
      <c r="IL160">
        <v>356959.09399999998</v>
      </c>
      <c r="IM160">
        <v>284682.84399999998</v>
      </c>
      <c r="IN160">
        <v>1184974</v>
      </c>
      <c r="IO160">
        <v>3034.8420000000001</v>
      </c>
      <c r="IP160">
        <v>1796291.625</v>
      </c>
      <c r="IQ160">
        <v>40431.773000000001</v>
      </c>
      <c r="IR160">
        <v>88749.156000000003</v>
      </c>
      <c r="IS160">
        <v>293506.53100000002</v>
      </c>
      <c r="IT160">
        <v>4852.0870000000004</v>
      </c>
      <c r="IU160">
        <v>10083.737999999999</v>
      </c>
      <c r="IV160">
        <v>55532</v>
      </c>
    </row>
    <row r="161" spans="1:256" x14ac:dyDescent="0.15">
      <c r="A161">
        <v>3386.7339999999999</v>
      </c>
      <c r="B161">
        <v>13693.295</v>
      </c>
      <c r="C161">
        <v>6814.0129999999999</v>
      </c>
      <c r="D161">
        <v>36846.273000000001</v>
      </c>
      <c r="E161">
        <v>42621.811999999998</v>
      </c>
      <c r="F161">
        <v>36538.355000000003</v>
      </c>
      <c r="G161">
        <v>79713.687999999995</v>
      </c>
      <c r="H161">
        <v>920414.125</v>
      </c>
      <c r="I161">
        <v>169038.016</v>
      </c>
      <c r="J161">
        <v>1052758.125</v>
      </c>
      <c r="K161">
        <v>662325.125</v>
      </c>
      <c r="L161">
        <v>1347535</v>
      </c>
      <c r="M161">
        <v>20427.682000000001</v>
      </c>
      <c r="N161">
        <v>249785.57800000001</v>
      </c>
      <c r="O161">
        <v>232902.06200000001</v>
      </c>
      <c r="P161">
        <v>286387.46899999998</v>
      </c>
      <c r="Q161">
        <v>1863057.125</v>
      </c>
      <c r="R161">
        <v>922607.56200000003</v>
      </c>
      <c r="S161">
        <v>1343185</v>
      </c>
      <c r="T161">
        <v>261201.90599999999</v>
      </c>
      <c r="U161">
        <v>3777935.5</v>
      </c>
      <c r="V161">
        <v>302183.09399999998</v>
      </c>
      <c r="W161">
        <v>965201.375</v>
      </c>
      <c r="X161">
        <v>514591.40600000002</v>
      </c>
      <c r="Y161">
        <v>1080899.375</v>
      </c>
      <c r="Z161">
        <v>1876537.75</v>
      </c>
      <c r="AA161">
        <v>2544980.75</v>
      </c>
      <c r="AB161">
        <v>4478537</v>
      </c>
      <c r="AC161">
        <v>474290.03100000002</v>
      </c>
      <c r="AD161">
        <v>2783385</v>
      </c>
      <c r="AE161">
        <v>611320.125</v>
      </c>
      <c r="AF161">
        <v>2742568.75</v>
      </c>
      <c r="AG161">
        <v>2330402.5</v>
      </c>
      <c r="AH161">
        <v>5651667.5</v>
      </c>
      <c r="AI161">
        <v>1242779.875</v>
      </c>
      <c r="AJ161">
        <v>179558.266</v>
      </c>
      <c r="AK161">
        <v>5853917.5</v>
      </c>
      <c r="AL161">
        <v>119819.969</v>
      </c>
      <c r="AM161">
        <v>2521942.5</v>
      </c>
      <c r="AN161">
        <v>239844.93799999999</v>
      </c>
      <c r="AO161">
        <v>318599.75</v>
      </c>
      <c r="AP161">
        <v>975611.81200000003</v>
      </c>
      <c r="AQ161">
        <v>5625696.5</v>
      </c>
      <c r="AR161">
        <v>512659.56199999998</v>
      </c>
      <c r="AS161">
        <v>2578998.75</v>
      </c>
      <c r="AT161">
        <v>1100726.375</v>
      </c>
      <c r="AU161">
        <v>2195205.75</v>
      </c>
      <c r="AV161">
        <v>443107.68800000002</v>
      </c>
      <c r="AW161">
        <v>1302017.625</v>
      </c>
      <c r="AX161">
        <v>853802.18799999997</v>
      </c>
      <c r="AY161">
        <v>11093418</v>
      </c>
      <c r="AZ161">
        <v>198414.82800000001</v>
      </c>
      <c r="BA161">
        <v>1880953.875</v>
      </c>
      <c r="BB161">
        <v>990179</v>
      </c>
      <c r="BC161">
        <v>50804.125</v>
      </c>
      <c r="BD161">
        <v>6339625</v>
      </c>
      <c r="BE161">
        <v>3584432.25</v>
      </c>
      <c r="BF161">
        <v>2089766</v>
      </c>
      <c r="BG161">
        <v>1366505.375</v>
      </c>
      <c r="BH161">
        <v>12830073</v>
      </c>
      <c r="BI161">
        <v>2832602.75</v>
      </c>
      <c r="BJ161">
        <v>13230949</v>
      </c>
      <c r="BK161">
        <v>2336863.25</v>
      </c>
      <c r="BL161">
        <v>822546.81200000003</v>
      </c>
      <c r="BM161">
        <v>4748603.5</v>
      </c>
      <c r="BN161">
        <v>814404.5</v>
      </c>
      <c r="BO161">
        <v>957813.68799999997</v>
      </c>
      <c r="BP161">
        <v>4104129</v>
      </c>
      <c r="BQ161">
        <v>1038319.5</v>
      </c>
      <c r="BR161">
        <v>226634.93799999999</v>
      </c>
      <c r="BS161">
        <v>1544307.875</v>
      </c>
      <c r="BT161">
        <v>1086843.875</v>
      </c>
      <c r="BU161">
        <v>7795579</v>
      </c>
      <c r="BV161">
        <v>3876824.75</v>
      </c>
      <c r="BW161">
        <v>14354.123</v>
      </c>
      <c r="BX161">
        <v>2047800.5</v>
      </c>
      <c r="BY161">
        <v>1072911</v>
      </c>
      <c r="BZ161">
        <v>6038853.5</v>
      </c>
      <c r="CA161">
        <v>70772.468999999997</v>
      </c>
      <c r="CB161">
        <v>6111734.5</v>
      </c>
      <c r="CC161">
        <v>4643400</v>
      </c>
      <c r="CD161">
        <v>936172</v>
      </c>
      <c r="CE161">
        <v>3419411.75</v>
      </c>
      <c r="CF161">
        <v>584451.25</v>
      </c>
      <c r="CG161">
        <v>5599037.5</v>
      </c>
      <c r="CH161">
        <v>255293.03099999999</v>
      </c>
      <c r="CI161">
        <v>2904693</v>
      </c>
      <c r="CJ161">
        <v>3502719.75</v>
      </c>
      <c r="CK161">
        <v>1076463.25</v>
      </c>
      <c r="CL161">
        <v>4218179</v>
      </c>
      <c r="CM161">
        <v>11670061</v>
      </c>
      <c r="CN161">
        <v>989092.43799999997</v>
      </c>
      <c r="CO161">
        <v>3635037</v>
      </c>
      <c r="CP161">
        <v>2125061</v>
      </c>
      <c r="CQ161">
        <v>292403</v>
      </c>
      <c r="CR161">
        <v>2074803.625</v>
      </c>
      <c r="CS161">
        <v>1055980.875</v>
      </c>
      <c r="CT161">
        <v>3701824.75</v>
      </c>
      <c r="CU161">
        <v>1951790.125</v>
      </c>
      <c r="CV161">
        <v>2007961.5</v>
      </c>
      <c r="CW161">
        <v>4776398</v>
      </c>
      <c r="CX161">
        <v>4546622</v>
      </c>
      <c r="CY161">
        <v>7660292</v>
      </c>
      <c r="CZ161">
        <v>2302622.75</v>
      </c>
      <c r="DA161">
        <v>2726108</v>
      </c>
      <c r="DB161">
        <v>711288.31200000003</v>
      </c>
      <c r="DC161">
        <v>5272214.5</v>
      </c>
      <c r="DD161">
        <v>3763196</v>
      </c>
      <c r="DE161">
        <v>897470.875</v>
      </c>
      <c r="DF161">
        <v>289991.40600000002</v>
      </c>
      <c r="DG161">
        <v>72339.460999999996</v>
      </c>
      <c r="DH161" s="2">
        <v>2633199</v>
      </c>
      <c r="DI161">
        <v>7888177</v>
      </c>
      <c r="DJ161">
        <v>3402675</v>
      </c>
      <c r="DK161">
        <v>2963802</v>
      </c>
      <c r="DL161">
        <v>5234662</v>
      </c>
      <c r="DM161">
        <v>10059610</v>
      </c>
      <c r="DN161">
        <v>169656.92199999999</v>
      </c>
      <c r="DO161">
        <v>7946774.5</v>
      </c>
      <c r="DP161">
        <v>5817425</v>
      </c>
      <c r="DQ161">
        <v>1274168.375</v>
      </c>
      <c r="DR161" s="22">
        <v>1485840.625</v>
      </c>
      <c r="DS161" s="23">
        <v>16912794</v>
      </c>
      <c r="DT161" s="23">
        <v>11899132</v>
      </c>
      <c r="DU161" s="23">
        <v>3868430.25</v>
      </c>
      <c r="DV161" s="23">
        <v>3589873.25</v>
      </c>
      <c r="DW161" s="23">
        <v>7122753</v>
      </c>
      <c r="DX161" s="23">
        <v>5747758.5</v>
      </c>
      <c r="DY161" s="1">
        <v>6359204.5</v>
      </c>
      <c r="DZ161" s="23">
        <v>6699102</v>
      </c>
      <c r="EA161" s="23">
        <v>12880971</v>
      </c>
      <c r="EB161" s="23">
        <v>6836766</v>
      </c>
      <c r="EC161" s="23">
        <v>4023135.25</v>
      </c>
      <c r="ED161" s="23">
        <v>1699478.5</v>
      </c>
      <c r="EE161" s="23">
        <v>13745520</v>
      </c>
      <c r="EF161" s="35">
        <v>17662478</v>
      </c>
      <c r="EG161">
        <v>422000.625</v>
      </c>
      <c r="EH161">
        <v>117866.44500000001</v>
      </c>
      <c r="EI161">
        <v>270453.34399999998</v>
      </c>
      <c r="EJ161">
        <v>5152110</v>
      </c>
      <c r="EK161">
        <v>2284439.75</v>
      </c>
      <c r="EL161">
        <v>3568885.25</v>
      </c>
      <c r="EM161">
        <v>2790028</v>
      </c>
      <c r="EN161">
        <v>3828217</v>
      </c>
      <c r="EO161">
        <v>1786444.375</v>
      </c>
      <c r="EP161">
        <v>210266.59400000001</v>
      </c>
      <c r="EQ161">
        <v>206142.625</v>
      </c>
      <c r="ER161">
        <v>1185139.75</v>
      </c>
      <c r="ES161">
        <v>41696.811999999998</v>
      </c>
      <c r="ET161">
        <v>1885431.375</v>
      </c>
      <c r="EU161">
        <v>802983.125</v>
      </c>
      <c r="EV161">
        <v>10162683</v>
      </c>
      <c r="EW161">
        <v>6703053.5</v>
      </c>
      <c r="EX161">
        <v>413387.625</v>
      </c>
      <c r="EY161">
        <v>1106782.625</v>
      </c>
      <c r="EZ161">
        <v>2613695.5</v>
      </c>
      <c r="FA161">
        <v>2634638.25</v>
      </c>
      <c r="FB161">
        <v>1098897.25</v>
      </c>
      <c r="FC161">
        <v>1573875.5</v>
      </c>
      <c r="FD161">
        <v>4683674</v>
      </c>
      <c r="FE161">
        <v>4889514</v>
      </c>
      <c r="FF161">
        <v>1651325.25</v>
      </c>
      <c r="FG161">
        <v>3473094.75</v>
      </c>
      <c r="FH161">
        <v>769135.5</v>
      </c>
      <c r="FI161">
        <v>3105772</v>
      </c>
      <c r="FJ161">
        <v>3696705</v>
      </c>
      <c r="FK161">
        <v>1942360.125</v>
      </c>
      <c r="FL161">
        <v>3632182.75</v>
      </c>
      <c r="FM161">
        <v>746028.31200000003</v>
      </c>
      <c r="FN161">
        <v>873446.31200000003</v>
      </c>
      <c r="FO161">
        <v>98629.437999999995</v>
      </c>
      <c r="FP161">
        <v>969381.43799999997</v>
      </c>
      <c r="FQ161">
        <v>1847045.375</v>
      </c>
      <c r="FR161">
        <v>950594.875</v>
      </c>
      <c r="FS161">
        <v>820854.18799999997</v>
      </c>
      <c r="FT161">
        <v>340400.25</v>
      </c>
      <c r="FU161">
        <v>3596806</v>
      </c>
      <c r="FV161">
        <v>590148.68799999997</v>
      </c>
      <c r="FW161">
        <v>286083.56199999998</v>
      </c>
      <c r="FX161">
        <v>316858.625</v>
      </c>
      <c r="FY161">
        <v>5749262</v>
      </c>
      <c r="FZ161">
        <v>555154.68799999997</v>
      </c>
      <c r="GA161">
        <v>5733284</v>
      </c>
      <c r="GB161">
        <v>499936.40600000002</v>
      </c>
      <c r="GC161">
        <v>5182555</v>
      </c>
      <c r="GD161">
        <v>2334181</v>
      </c>
      <c r="GE161">
        <v>3178019.5</v>
      </c>
      <c r="GF161">
        <v>275959.06199999998</v>
      </c>
      <c r="GG161">
        <v>4403390</v>
      </c>
      <c r="GH161">
        <v>572937.375</v>
      </c>
      <c r="GI161">
        <v>699513.56200000003</v>
      </c>
      <c r="GJ161">
        <v>435208.34399999998</v>
      </c>
      <c r="GK161">
        <v>4688207</v>
      </c>
      <c r="GL161">
        <v>1433628</v>
      </c>
      <c r="GM161">
        <v>419809.43800000002</v>
      </c>
      <c r="GN161">
        <v>3022054.25</v>
      </c>
      <c r="GO161">
        <v>155292.78099999999</v>
      </c>
      <c r="GP161">
        <v>277595.56199999998</v>
      </c>
      <c r="GQ161">
        <v>493078.375</v>
      </c>
      <c r="GR161">
        <v>2118915</v>
      </c>
      <c r="GS161">
        <v>65442.616999999998</v>
      </c>
      <c r="GT161">
        <v>607484.93799999997</v>
      </c>
      <c r="GU161">
        <v>1024913.938</v>
      </c>
      <c r="GV161">
        <v>199132.734</v>
      </c>
      <c r="GW161">
        <v>1038888.125</v>
      </c>
      <c r="GX161">
        <v>808224.93799999997</v>
      </c>
      <c r="GY161">
        <v>585516.375</v>
      </c>
      <c r="GZ161">
        <v>1933185.75</v>
      </c>
      <c r="HA161">
        <v>550731.875</v>
      </c>
      <c r="HB161">
        <v>3908727</v>
      </c>
      <c r="HC161">
        <v>3550022</v>
      </c>
      <c r="HD161">
        <v>1355923.375</v>
      </c>
      <c r="HE161">
        <v>414344.875</v>
      </c>
      <c r="HF161">
        <v>4116889.25</v>
      </c>
      <c r="HG161">
        <v>2751746.25</v>
      </c>
      <c r="HH161">
        <v>588989.25</v>
      </c>
      <c r="HI161">
        <v>50729.758000000002</v>
      </c>
      <c r="HJ161">
        <v>2149353</v>
      </c>
      <c r="HK161">
        <v>966873.625</v>
      </c>
      <c r="HL161">
        <v>4517870.5</v>
      </c>
      <c r="HM161">
        <v>14139.975</v>
      </c>
      <c r="HN161">
        <v>187259.484</v>
      </c>
      <c r="HO161">
        <v>182742.29699999999</v>
      </c>
      <c r="HP161">
        <v>4958918</v>
      </c>
      <c r="HQ161">
        <v>961224.625</v>
      </c>
      <c r="HR161">
        <v>953474.18799999997</v>
      </c>
      <c r="HS161">
        <v>320949.31199999998</v>
      </c>
      <c r="HT161">
        <v>2127848</v>
      </c>
      <c r="HU161">
        <v>1691895.5</v>
      </c>
      <c r="HV161">
        <v>1082115.5</v>
      </c>
      <c r="HW161" s="2">
        <v>5177291.5</v>
      </c>
      <c r="HX161">
        <v>1258530.375</v>
      </c>
      <c r="HY161">
        <v>154715.391</v>
      </c>
      <c r="HZ161">
        <v>3784673.25</v>
      </c>
      <c r="IA161">
        <v>209780.34400000001</v>
      </c>
      <c r="IB161">
        <v>641506.125</v>
      </c>
      <c r="IC161">
        <v>320457.78100000002</v>
      </c>
      <c r="ID161">
        <v>2490089.5</v>
      </c>
      <c r="IE161">
        <v>467003.46899999998</v>
      </c>
      <c r="IF161">
        <v>556818.31200000003</v>
      </c>
      <c r="IG161">
        <v>1794416</v>
      </c>
      <c r="IH161">
        <v>400519.75</v>
      </c>
      <c r="II161">
        <v>753938.56200000003</v>
      </c>
      <c r="IJ161">
        <v>1428234.5</v>
      </c>
      <c r="IK161">
        <v>997660.25</v>
      </c>
      <c r="IL161">
        <v>985482.81200000003</v>
      </c>
      <c r="IM161">
        <v>105198.234</v>
      </c>
      <c r="IN161">
        <v>422928.28100000002</v>
      </c>
      <c r="IO161">
        <v>917952.31200000003</v>
      </c>
      <c r="IP161">
        <v>1210692</v>
      </c>
      <c r="IQ161">
        <v>112083.414</v>
      </c>
      <c r="IR161">
        <v>194695.06200000001</v>
      </c>
      <c r="IS161">
        <v>77649.023000000001</v>
      </c>
      <c r="IT161">
        <v>22136.870999999999</v>
      </c>
      <c r="IU161">
        <v>3764.442</v>
      </c>
      <c r="IV161">
        <v>2108.9110000000001</v>
      </c>
    </row>
    <row r="162" spans="1:256" x14ac:dyDescent="0.15">
      <c r="A162">
        <v>18962.875</v>
      </c>
      <c r="B162">
        <v>22923.131000000001</v>
      </c>
      <c r="C162">
        <v>92297.93</v>
      </c>
      <c r="D162">
        <v>111045.664</v>
      </c>
      <c r="E162">
        <v>167023.31200000001</v>
      </c>
      <c r="F162">
        <v>468268.21899999998</v>
      </c>
      <c r="G162">
        <v>669996.375</v>
      </c>
      <c r="H162">
        <v>23759.748</v>
      </c>
      <c r="I162">
        <v>785892.25</v>
      </c>
      <c r="J162">
        <v>64570.288999999997</v>
      </c>
      <c r="K162">
        <v>113499.44500000001</v>
      </c>
      <c r="L162">
        <v>484058.56199999998</v>
      </c>
      <c r="M162">
        <v>896800.75</v>
      </c>
      <c r="N162">
        <v>556835.81200000003</v>
      </c>
      <c r="O162">
        <v>3238870.5</v>
      </c>
      <c r="P162">
        <v>103558.508</v>
      </c>
      <c r="Q162">
        <v>304334.625</v>
      </c>
      <c r="R162">
        <v>229055.68799999999</v>
      </c>
      <c r="S162">
        <v>803497.93799999997</v>
      </c>
      <c r="T162">
        <v>150795.09400000001</v>
      </c>
      <c r="U162">
        <v>135795.125</v>
      </c>
      <c r="V162">
        <v>2093068.125</v>
      </c>
      <c r="W162">
        <v>2817435</v>
      </c>
      <c r="X162">
        <v>728121.93799999997</v>
      </c>
      <c r="Y162">
        <v>2853694.5</v>
      </c>
      <c r="Z162">
        <v>1305905</v>
      </c>
      <c r="AA162">
        <v>219207.15599999999</v>
      </c>
      <c r="AB162">
        <v>851242.375</v>
      </c>
      <c r="AC162">
        <v>574291.375</v>
      </c>
      <c r="AD162">
        <v>916488.375</v>
      </c>
      <c r="AE162">
        <v>823110.93799999997</v>
      </c>
      <c r="AF162">
        <v>833778.75</v>
      </c>
      <c r="AG162">
        <v>1694236.25</v>
      </c>
      <c r="AH162">
        <v>820572.75</v>
      </c>
      <c r="AI162">
        <v>616114.43799999997</v>
      </c>
      <c r="AJ162">
        <v>3454464.75</v>
      </c>
      <c r="AK162">
        <v>144418.07800000001</v>
      </c>
      <c r="AL162">
        <v>196545.65599999999</v>
      </c>
      <c r="AM162">
        <v>1259586.875</v>
      </c>
      <c r="AN162">
        <v>807207.18799999997</v>
      </c>
      <c r="AO162">
        <v>1471501</v>
      </c>
      <c r="AP162">
        <v>932907.625</v>
      </c>
      <c r="AQ162">
        <v>1807687.75</v>
      </c>
      <c r="AR162">
        <v>770075.125</v>
      </c>
      <c r="AS162">
        <v>582747.25</v>
      </c>
      <c r="AT162">
        <v>705291.93799999997</v>
      </c>
      <c r="AU162">
        <v>2019839.5</v>
      </c>
      <c r="AV162">
        <v>10128862</v>
      </c>
      <c r="AW162">
        <v>1465116.25</v>
      </c>
      <c r="AX162">
        <v>409051</v>
      </c>
      <c r="AY162">
        <v>95618.547000000006</v>
      </c>
      <c r="AZ162">
        <v>2233503.5</v>
      </c>
      <c r="BA162">
        <v>258019.53099999999</v>
      </c>
      <c r="BB162">
        <v>162664.59400000001</v>
      </c>
      <c r="BC162">
        <v>325144</v>
      </c>
      <c r="BD162">
        <v>688376.43799999997</v>
      </c>
      <c r="BE162">
        <v>4284895</v>
      </c>
      <c r="BF162">
        <v>2806255.25</v>
      </c>
      <c r="BG162">
        <v>2468213.5</v>
      </c>
      <c r="BH162">
        <v>1087679.875</v>
      </c>
      <c r="BI162">
        <v>436103.375</v>
      </c>
      <c r="BJ162">
        <v>3591073.5</v>
      </c>
      <c r="BK162">
        <v>1951370.375</v>
      </c>
      <c r="BL162">
        <v>1441147.375</v>
      </c>
      <c r="BM162">
        <v>2226306.5</v>
      </c>
      <c r="BN162">
        <v>587143.06200000003</v>
      </c>
      <c r="BO162">
        <v>1786199</v>
      </c>
      <c r="BP162">
        <v>3148036</v>
      </c>
      <c r="BQ162">
        <v>9838511</v>
      </c>
      <c r="BR162">
        <v>3336857.5</v>
      </c>
      <c r="BS162">
        <v>5067120.5</v>
      </c>
      <c r="BT162">
        <v>313035.5</v>
      </c>
      <c r="BU162">
        <v>30742.33</v>
      </c>
      <c r="BV162">
        <v>3039293.75</v>
      </c>
      <c r="BW162">
        <v>3379.5140000000001</v>
      </c>
      <c r="BX162">
        <v>999862</v>
      </c>
      <c r="BY162">
        <v>3596822.5</v>
      </c>
      <c r="BZ162">
        <v>2579587</v>
      </c>
      <c r="CA162">
        <v>6593915.5</v>
      </c>
      <c r="CB162">
        <v>1711010.25</v>
      </c>
      <c r="CC162">
        <v>58353.641000000003</v>
      </c>
      <c r="CD162">
        <v>1989177.75</v>
      </c>
      <c r="CE162">
        <v>929664.375</v>
      </c>
      <c r="CF162">
        <v>6367814</v>
      </c>
      <c r="CG162">
        <v>1810526.5</v>
      </c>
      <c r="CH162">
        <v>1763662</v>
      </c>
      <c r="CI162">
        <v>1497435.75</v>
      </c>
      <c r="CJ162">
        <v>3299132</v>
      </c>
      <c r="CK162">
        <v>3932593.75</v>
      </c>
      <c r="CL162">
        <v>1464550</v>
      </c>
      <c r="CM162">
        <v>2629478.25</v>
      </c>
      <c r="CN162">
        <v>4973872</v>
      </c>
      <c r="CO162">
        <v>451442.375</v>
      </c>
      <c r="CP162">
        <v>3972542</v>
      </c>
      <c r="CQ162">
        <v>6681570.5</v>
      </c>
      <c r="CR162">
        <v>435442.875</v>
      </c>
      <c r="CS162">
        <v>4326954.5</v>
      </c>
      <c r="CT162">
        <v>757000</v>
      </c>
      <c r="CU162">
        <v>1120307.75</v>
      </c>
      <c r="CV162">
        <v>46554.836000000003</v>
      </c>
      <c r="CW162">
        <v>1114194.625</v>
      </c>
      <c r="CX162">
        <v>60006.370999999999</v>
      </c>
      <c r="CY162">
        <v>851638.25</v>
      </c>
      <c r="CZ162">
        <v>1000580.125</v>
      </c>
      <c r="DA162">
        <v>8295169</v>
      </c>
      <c r="DB162">
        <v>1908665.5</v>
      </c>
      <c r="DC162">
        <v>2002971.25</v>
      </c>
      <c r="DD162">
        <v>175694.84400000001</v>
      </c>
      <c r="DE162">
        <v>92516.07</v>
      </c>
      <c r="DF162">
        <v>359923.375</v>
      </c>
      <c r="DG162">
        <v>512070</v>
      </c>
      <c r="DH162">
        <v>5266129.5</v>
      </c>
      <c r="DI162">
        <v>351104.81199999998</v>
      </c>
      <c r="DJ162">
        <v>167606.984</v>
      </c>
      <c r="DK162">
        <v>16183584</v>
      </c>
      <c r="DL162">
        <v>180035.93799999999</v>
      </c>
      <c r="DM162">
        <v>994176.31200000003</v>
      </c>
      <c r="DN162">
        <v>3548167.5</v>
      </c>
      <c r="DO162">
        <v>5330773.5</v>
      </c>
      <c r="DP162">
        <v>3049568</v>
      </c>
      <c r="DQ162">
        <v>3913324</v>
      </c>
      <c r="DR162" s="22">
        <v>895036.25</v>
      </c>
      <c r="DS162" s="23">
        <v>597367.68799999997</v>
      </c>
      <c r="DT162" s="23">
        <v>3099689.5</v>
      </c>
      <c r="DU162" s="23">
        <v>1738597.375</v>
      </c>
      <c r="DV162" s="23">
        <v>31920.217000000001</v>
      </c>
      <c r="DW162" s="23">
        <v>2247785.25</v>
      </c>
      <c r="DX162" s="23">
        <v>142364</v>
      </c>
      <c r="DY162" s="1">
        <v>7455373</v>
      </c>
      <c r="DZ162" s="23">
        <v>4720862</v>
      </c>
      <c r="EA162" s="23">
        <v>8924311</v>
      </c>
      <c r="EB162" s="23">
        <v>18140344</v>
      </c>
      <c r="EC162" s="23">
        <v>1322385.5</v>
      </c>
      <c r="ED162" s="23">
        <v>671891.43799999997</v>
      </c>
      <c r="EE162" s="23">
        <v>2471658.25</v>
      </c>
      <c r="EF162" s="35">
        <v>193231</v>
      </c>
      <c r="EG162">
        <v>2444108.25</v>
      </c>
      <c r="EH162">
        <v>305686.375</v>
      </c>
      <c r="EI162">
        <v>2269299.5</v>
      </c>
      <c r="EJ162">
        <v>9712341</v>
      </c>
      <c r="EK162">
        <v>54889.23</v>
      </c>
      <c r="EL162">
        <v>1861685.25</v>
      </c>
      <c r="EM162">
        <v>1925228.625</v>
      </c>
      <c r="EN162">
        <v>1269013.625</v>
      </c>
      <c r="EO162">
        <v>1518983.75</v>
      </c>
      <c r="EP162">
        <v>35759.695</v>
      </c>
      <c r="EQ162">
        <v>806210.75</v>
      </c>
      <c r="ER162">
        <v>3863222.5</v>
      </c>
      <c r="ES162">
        <v>4120851.25</v>
      </c>
      <c r="ET162">
        <v>2014239.375</v>
      </c>
      <c r="EU162">
        <v>4002797</v>
      </c>
      <c r="EV162">
        <v>1169982.625</v>
      </c>
      <c r="EW162">
        <v>1327088.875</v>
      </c>
      <c r="EX162">
        <v>3777964.5</v>
      </c>
      <c r="EY162">
        <v>4017001</v>
      </c>
      <c r="EZ162">
        <v>5374144</v>
      </c>
      <c r="FA162">
        <v>269775</v>
      </c>
      <c r="FB162">
        <v>49875.527000000002</v>
      </c>
      <c r="FC162">
        <v>3520535</v>
      </c>
      <c r="FD162">
        <v>7325383.5</v>
      </c>
      <c r="FE162">
        <v>3931952.75</v>
      </c>
      <c r="FF162">
        <v>4144693.75</v>
      </c>
      <c r="FG162">
        <v>700056.625</v>
      </c>
      <c r="FH162">
        <v>17892946</v>
      </c>
      <c r="FI162">
        <v>1168636.625</v>
      </c>
      <c r="FJ162">
        <v>307949.75</v>
      </c>
      <c r="FK162">
        <v>7020036</v>
      </c>
      <c r="FL162">
        <v>810065.5</v>
      </c>
      <c r="FM162">
        <v>5312378</v>
      </c>
      <c r="FN162">
        <v>4113177</v>
      </c>
      <c r="FO162">
        <v>1147982.5</v>
      </c>
      <c r="FP162">
        <v>627965.875</v>
      </c>
      <c r="FQ162">
        <v>1361304</v>
      </c>
      <c r="FR162">
        <v>5906681</v>
      </c>
      <c r="FS162">
        <v>4899819</v>
      </c>
      <c r="FT162">
        <v>2813413</v>
      </c>
      <c r="FU162">
        <v>4071010</v>
      </c>
      <c r="FV162">
        <v>2091798.5</v>
      </c>
      <c r="FW162">
        <v>64126.394999999997</v>
      </c>
      <c r="FX162">
        <v>306331.59399999998</v>
      </c>
      <c r="FY162">
        <v>1529351.5</v>
      </c>
      <c r="FZ162">
        <v>3978873.75</v>
      </c>
      <c r="GA162">
        <v>143668.67199999999</v>
      </c>
      <c r="GB162">
        <v>1063937.625</v>
      </c>
      <c r="GC162">
        <v>267497.65600000002</v>
      </c>
      <c r="GD162">
        <v>3739026.25</v>
      </c>
      <c r="GE162">
        <v>820504.75</v>
      </c>
      <c r="GF162">
        <v>261776.875</v>
      </c>
      <c r="GG162">
        <v>827816.75</v>
      </c>
      <c r="GH162">
        <v>276635.25</v>
      </c>
      <c r="GI162">
        <v>1061869.375</v>
      </c>
      <c r="GJ162">
        <v>1994062.375</v>
      </c>
      <c r="GK162">
        <v>764106.75</v>
      </c>
      <c r="GL162">
        <v>2556227</v>
      </c>
      <c r="GM162">
        <v>1193246</v>
      </c>
      <c r="GN162">
        <v>2005739.25</v>
      </c>
      <c r="GO162">
        <v>41875.148000000001</v>
      </c>
      <c r="GP162">
        <v>2502699</v>
      </c>
      <c r="GQ162">
        <v>2785289</v>
      </c>
      <c r="GR162">
        <v>437716.56199999998</v>
      </c>
      <c r="GS162">
        <v>934803.625</v>
      </c>
      <c r="GT162">
        <v>3501964.75</v>
      </c>
      <c r="GU162">
        <v>713487.375</v>
      </c>
      <c r="GV162">
        <v>2360122.75</v>
      </c>
      <c r="GW162">
        <v>4045310.25</v>
      </c>
      <c r="GX162">
        <v>664478.125</v>
      </c>
      <c r="GY162">
        <v>2177272.75</v>
      </c>
      <c r="GZ162">
        <v>6285756</v>
      </c>
      <c r="HA162">
        <v>1208286.125</v>
      </c>
      <c r="HB162">
        <v>4420597.5</v>
      </c>
      <c r="HC162">
        <v>1099912.125</v>
      </c>
      <c r="HD162">
        <v>162772.641</v>
      </c>
      <c r="HE162">
        <v>3075552.25</v>
      </c>
      <c r="HF162">
        <v>1038347.375</v>
      </c>
      <c r="HG162">
        <v>71180.866999999998</v>
      </c>
      <c r="HH162">
        <v>490872.5</v>
      </c>
      <c r="HI162">
        <v>3462194</v>
      </c>
      <c r="HJ162">
        <v>590880.25</v>
      </c>
      <c r="HK162">
        <v>1026837</v>
      </c>
      <c r="HL162">
        <v>18722.16</v>
      </c>
      <c r="HM162">
        <v>870636.125</v>
      </c>
      <c r="HN162">
        <v>3381719</v>
      </c>
      <c r="HO162">
        <v>536381.125</v>
      </c>
      <c r="HP162">
        <v>101788.281</v>
      </c>
      <c r="HQ162">
        <v>1163405.375</v>
      </c>
      <c r="HR162">
        <v>3267852.25</v>
      </c>
      <c r="HS162">
        <v>1615841.25</v>
      </c>
      <c r="HT162">
        <v>1256184.25</v>
      </c>
      <c r="HU162">
        <v>200287.96900000001</v>
      </c>
      <c r="HV162">
        <v>438595.43800000002</v>
      </c>
      <c r="HW162">
        <v>4556916.5</v>
      </c>
      <c r="HX162">
        <v>3587690</v>
      </c>
      <c r="HY162">
        <v>402460.34399999998</v>
      </c>
      <c r="HZ162">
        <v>1076306.375</v>
      </c>
      <c r="IA162">
        <v>55663.625</v>
      </c>
      <c r="IB162">
        <v>1332790.25</v>
      </c>
      <c r="IC162">
        <v>554056.625</v>
      </c>
      <c r="ID162">
        <v>2600453.5</v>
      </c>
      <c r="IE162">
        <v>1551988</v>
      </c>
      <c r="IF162">
        <v>1156790.375</v>
      </c>
      <c r="IG162">
        <v>1361652.25</v>
      </c>
      <c r="IH162">
        <v>974599.5</v>
      </c>
      <c r="II162">
        <v>1387291.25</v>
      </c>
      <c r="IJ162">
        <v>466743.96899999998</v>
      </c>
      <c r="IK162">
        <v>310851.625</v>
      </c>
      <c r="IL162">
        <v>79006.983999999997</v>
      </c>
      <c r="IM162">
        <v>278552.21899999998</v>
      </c>
      <c r="IN162">
        <v>646143.375</v>
      </c>
      <c r="IO162">
        <v>747087.375</v>
      </c>
      <c r="IP162">
        <v>132609.31200000001</v>
      </c>
      <c r="IQ162">
        <v>226897.46900000001</v>
      </c>
      <c r="IR162">
        <v>1149.7190000000001</v>
      </c>
      <c r="IS162">
        <v>84475.891000000003</v>
      </c>
      <c r="IT162">
        <v>156980.68799999999</v>
      </c>
      <c r="IU162">
        <v>64896.714999999997</v>
      </c>
      <c r="IV162">
        <v>15412.825999999999</v>
      </c>
    </row>
    <row r="163" spans="1:256" x14ac:dyDescent="0.15">
      <c r="A163">
        <v>14942.9</v>
      </c>
      <c r="B163">
        <v>6836.3639999999996</v>
      </c>
      <c r="C163">
        <v>675.63300000000004</v>
      </c>
      <c r="D163">
        <v>51521.809000000001</v>
      </c>
      <c r="E163">
        <v>3660.4639999999999</v>
      </c>
      <c r="F163">
        <v>40580.976999999999</v>
      </c>
      <c r="G163">
        <v>9142.902</v>
      </c>
      <c r="H163">
        <v>249634.25</v>
      </c>
      <c r="I163">
        <v>1083115.75</v>
      </c>
      <c r="J163">
        <v>251625.5</v>
      </c>
      <c r="K163">
        <v>729000.25</v>
      </c>
      <c r="L163">
        <v>342896.43800000002</v>
      </c>
      <c r="M163">
        <v>147298.84400000001</v>
      </c>
      <c r="N163">
        <v>4549266</v>
      </c>
      <c r="O163">
        <v>615355.75</v>
      </c>
      <c r="P163">
        <v>1103994.375</v>
      </c>
      <c r="Q163">
        <v>3717.556</v>
      </c>
      <c r="R163">
        <v>4073991</v>
      </c>
      <c r="S163">
        <v>126965.469</v>
      </c>
      <c r="T163">
        <v>4409020</v>
      </c>
      <c r="U163">
        <v>1902717.75</v>
      </c>
      <c r="V163">
        <v>2668105.5</v>
      </c>
      <c r="W163">
        <v>633044.25</v>
      </c>
      <c r="X163">
        <v>1836807.25</v>
      </c>
      <c r="Y163">
        <v>571421.5</v>
      </c>
      <c r="Z163">
        <v>1279996.875</v>
      </c>
      <c r="AA163">
        <v>444630.90600000002</v>
      </c>
      <c r="AB163">
        <v>235030.75</v>
      </c>
      <c r="AC163">
        <v>893628.375</v>
      </c>
      <c r="AD163">
        <v>455026.93800000002</v>
      </c>
      <c r="AE163">
        <v>72931.866999999998</v>
      </c>
      <c r="AF163">
        <v>1342569.375</v>
      </c>
      <c r="AG163">
        <v>1222374.75</v>
      </c>
      <c r="AH163">
        <v>435697.21899999998</v>
      </c>
      <c r="AI163">
        <v>590792.875</v>
      </c>
      <c r="AJ163">
        <v>1713835.375</v>
      </c>
      <c r="AK163">
        <v>2495520.75</v>
      </c>
      <c r="AL163">
        <v>2931989.25</v>
      </c>
      <c r="AM163">
        <v>459176.34399999998</v>
      </c>
      <c r="AN163">
        <v>187843.56200000001</v>
      </c>
      <c r="AO163">
        <v>1565155.375</v>
      </c>
      <c r="AP163">
        <v>6515530</v>
      </c>
      <c r="AQ163">
        <v>150755.31200000001</v>
      </c>
      <c r="AR163">
        <v>2096981</v>
      </c>
      <c r="AS163">
        <v>2894307</v>
      </c>
      <c r="AT163">
        <v>2778802.25</v>
      </c>
      <c r="AU163">
        <v>1709223</v>
      </c>
      <c r="AV163">
        <v>195464.92199999999</v>
      </c>
      <c r="AW163">
        <v>400294.18800000002</v>
      </c>
      <c r="AX163">
        <v>319884</v>
      </c>
      <c r="AY163">
        <v>2345228.75</v>
      </c>
      <c r="AZ163">
        <v>6228421</v>
      </c>
      <c r="BA163">
        <v>838108.43799999997</v>
      </c>
      <c r="BB163">
        <v>456461.53100000002</v>
      </c>
      <c r="BC163">
        <v>1877096.625</v>
      </c>
      <c r="BD163">
        <v>1174698.25</v>
      </c>
      <c r="BE163">
        <v>1416245.875</v>
      </c>
      <c r="BF163">
        <v>2166123.25</v>
      </c>
      <c r="BG163">
        <v>9087892</v>
      </c>
      <c r="BH163">
        <v>36456.266000000003</v>
      </c>
      <c r="BI163">
        <v>164080.84400000001</v>
      </c>
      <c r="BJ163">
        <v>94602.562000000005</v>
      </c>
      <c r="BK163">
        <v>502360.06199999998</v>
      </c>
      <c r="BL163">
        <v>354245.53100000002</v>
      </c>
      <c r="BM163">
        <v>2554.3560000000002</v>
      </c>
      <c r="BN163">
        <v>4538993</v>
      </c>
      <c r="BO163">
        <v>15839.228999999999</v>
      </c>
      <c r="BP163">
        <v>5426409</v>
      </c>
      <c r="BQ163">
        <v>1332303</v>
      </c>
      <c r="BR163">
        <v>2703102.5</v>
      </c>
      <c r="BS163">
        <v>1599770.5</v>
      </c>
      <c r="BT163">
        <v>1207464.5</v>
      </c>
      <c r="BU163">
        <v>203989.59400000001</v>
      </c>
      <c r="BV163">
        <v>1458421.75</v>
      </c>
      <c r="BW163">
        <v>794392</v>
      </c>
      <c r="BX163">
        <v>111256.156</v>
      </c>
      <c r="BY163">
        <v>3794332.75</v>
      </c>
      <c r="BZ163">
        <v>4157268</v>
      </c>
      <c r="CA163">
        <v>5476815.5</v>
      </c>
      <c r="CB163">
        <v>12719234</v>
      </c>
      <c r="CC163">
        <v>218907.03099999999</v>
      </c>
      <c r="CD163">
        <v>2480166.75</v>
      </c>
      <c r="CE163">
        <v>1538926.375</v>
      </c>
      <c r="CF163">
        <v>2634835</v>
      </c>
      <c r="CG163">
        <v>943814.125</v>
      </c>
      <c r="CH163">
        <v>1227218.25</v>
      </c>
      <c r="CI163">
        <v>24224.006000000001</v>
      </c>
      <c r="CJ163">
        <v>2176936.5</v>
      </c>
      <c r="CK163">
        <v>7556306</v>
      </c>
      <c r="CL163">
        <v>5901.4740000000002</v>
      </c>
      <c r="CM163">
        <v>2244185.25</v>
      </c>
      <c r="CN163">
        <v>2620745.5</v>
      </c>
      <c r="CO163">
        <v>4246963</v>
      </c>
      <c r="CP163">
        <v>1284763.375</v>
      </c>
      <c r="CQ163">
        <v>4822957</v>
      </c>
      <c r="CR163">
        <v>1647032.375</v>
      </c>
      <c r="CS163">
        <v>5568295</v>
      </c>
      <c r="CT163">
        <v>7865156</v>
      </c>
      <c r="CU163">
        <v>1955554.25</v>
      </c>
      <c r="CV163">
        <v>1296132.25</v>
      </c>
      <c r="CW163">
        <v>1834184.875</v>
      </c>
      <c r="CX163">
        <v>6090481.5</v>
      </c>
      <c r="CY163">
        <v>2552250.75</v>
      </c>
      <c r="CZ163">
        <v>2954715.75</v>
      </c>
      <c r="DA163">
        <v>847218.43799999997</v>
      </c>
      <c r="DB163">
        <v>601304.43799999997</v>
      </c>
      <c r="DC163">
        <v>293191.09399999998</v>
      </c>
      <c r="DD163">
        <v>406639.875</v>
      </c>
      <c r="DE163">
        <v>6843054.5</v>
      </c>
      <c r="DF163">
        <v>392276.28100000002</v>
      </c>
      <c r="DG163">
        <v>2272156.25</v>
      </c>
      <c r="DH163">
        <v>5595050</v>
      </c>
      <c r="DI163">
        <v>5936466</v>
      </c>
      <c r="DJ163">
        <v>2108544</v>
      </c>
      <c r="DK163">
        <v>300045.06199999998</v>
      </c>
      <c r="DL163">
        <v>4968797</v>
      </c>
      <c r="DM163">
        <v>1127134.625</v>
      </c>
      <c r="DN163">
        <v>2416527</v>
      </c>
      <c r="DO163">
        <v>6047101.5</v>
      </c>
      <c r="DP163">
        <v>9060281</v>
      </c>
      <c r="DQ163">
        <v>13598736</v>
      </c>
      <c r="DR163" s="22">
        <v>17822324</v>
      </c>
      <c r="DS163" s="23">
        <v>102924.273</v>
      </c>
      <c r="DT163" s="23">
        <v>115227.18799999999</v>
      </c>
      <c r="DU163" s="23">
        <v>337586.78100000002</v>
      </c>
      <c r="DV163" s="23">
        <v>19746674</v>
      </c>
      <c r="DW163" s="23">
        <v>579962.93799999997</v>
      </c>
      <c r="DX163" s="24">
        <v>15575949</v>
      </c>
      <c r="DY163" s="1">
        <v>11021039</v>
      </c>
      <c r="DZ163" s="23">
        <v>620297.31200000003</v>
      </c>
      <c r="EA163" s="23">
        <v>7856889.5</v>
      </c>
      <c r="EB163" s="23">
        <v>5054816.5</v>
      </c>
      <c r="EC163" s="23">
        <v>5721938.5</v>
      </c>
      <c r="ED163" s="23">
        <v>1006528.625</v>
      </c>
      <c r="EE163" s="23">
        <v>2593980.75</v>
      </c>
      <c r="EF163" s="35">
        <v>7752652.5</v>
      </c>
      <c r="EG163">
        <v>300241.06199999998</v>
      </c>
      <c r="EH163">
        <v>2004608.5</v>
      </c>
      <c r="EI163">
        <v>5590523.5</v>
      </c>
      <c r="EJ163">
        <v>1475253.5</v>
      </c>
      <c r="EK163">
        <v>1153012.25</v>
      </c>
      <c r="EL163">
        <v>684749.625</v>
      </c>
      <c r="EM163">
        <v>792495.68799999997</v>
      </c>
      <c r="EN163">
        <v>7204210</v>
      </c>
      <c r="EO163">
        <v>27490.664000000001</v>
      </c>
      <c r="EP163">
        <v>14628190</v>
      </c>
      <c r="EQ163">
        <v>7530998</v>
      </c>
      <c r="ER163">
        <v>358104.31199999998</v>
      </c>
      <c r="ES163">
        <v>4872887</v>
      </c>
      <c r="ET163">
        <v>5303.8829999999998</v>
      </c>
      <c r="EU163">
        <v>1304665</v>
      </c>
      <c r="EV163">
        <v>7964950.5</v>
      </c>
      <c r="EW163">
        <v>1124636.375</v>
      </c>
      <c r="EX163">
        <v>450220.43800000002</v>
      </c>
      <c r="EY163">
        <v>7124770</v>
      </c>
      <c r="EZ163">
        <v>8220867</v>
      </c>
      <c r="FA163">
        <v>1947575.5</v>
      </c>
      <c r="FB163">
        <v>3986382.75</v>
      </c>
      <c r="FC163">
        <v>679789.56200000003</v>
      </c>
      <c r="FD163">
        <v>2460109.5</v>
      </c>
      <c r="FE163">
        <v>5883028.5</v>
      </c>
      <c r="FF163">
        <v>5181524.5</v>
      </c>
      <c r="FG163">
        <v>5379618.5</v>
      </c>
      <c r="FH163">
        <v>427025.56199999998</v>
      </c>
      <c r="FI163">
        <v>4144242.25</v>
      </c>
      <c r="FJ163">
        <v>1172639.5</v>
      </c>
      <c r="FK163">
        <v>2001796.125</v>
      </c>
      <c r="FL163">
        <v>1017657</v>
      </c>
      <c r="FM163">
        <v>314073.53100000002</v>
      </c>
      <c r="FN163">
        <v>2899140</v>
      </c>
      <c r="FO163">
        <v>6558954.5</v>
      </c>
      <c r="FP163">
        <v>4828319</v>
      </c>
      <c r="FQ163">
        <v>77444.804999999993</v>
      </c>
      <c r="FR163">
        <v>337786.875</v>
      </c>
      <c r="FS163">
        <v>3710418</v>
      </c>
      <c r="FT163">
        <v>3628380</v>
      </c>
      <c r="FU163">
        <v>6620687</v>
      </c>
      <c r="FV163">
        <v>7524567</v>
      </c>
      <c r="FW163">
        <v>213631.359</v>
      </c>
      <c r="FX163">
        <v>6417262</v>
      </c>
      <c r="FY163">
        <v>3072198.75</v>
      </c>
      <c r="FZ163">
        <v>4913776.5</v>
      </c>
      <c r="GA163">
        <v>1251152</v>
      </c>
      <c r="GB163">
        <v>1683562.625</v>
      </c>
      <c r="GC163">
        <v>608741.125</v>
      </c>
      <c r="GD163">
        <v>3014628.5</v>
      </c>
      <c r="GE163">
        <v>3287983</v>
      </c>
      <c r="GF163">
        <v>1396538.625</v>
      </c>
      <c r="GG163">
        <v>448170.31199999998</v>
      </c>
      <c r="GH163">
        <v>50919.945</v>
      </c>
      <c r="GI163">
        <v>450636.71899999998</v>
      </c>
      <c r="GJ163">
        <v>2442129</v>
      </c>
      <c r="GK163">
        <v>4426554.5</v>
      </c>
      <c r="GL163">
        <v>3112844.5</v>
      </c>
      <c r="GM163">
        <v>7697585</v>
      </c>
      <c r="GN163">
        <v>1642559.75</v>
      </c>
      <c r="GO163">
        <v>459831.43800000002</v>
      </c>
      <c r="GP163">
        <v>653446.31200000003</v>
      </c>
      <c r="GQ163">
        <v>559244.125</v>
      </c>
      <c r="GR163">
        <v>188343.18799999999</v>
      </c>
      <c r="GS163">
        <v>937626.5</v>
      </c>
      <c r="GT163">
        <v>2996920.75</v>
      </c>
      <c r="GU163">
        <v>2991682.75</v>
      </c>
      <c r="GV163">
        <v>1195051.5</v>
      </c>
      <c r="GW163">
        <v>2256468.75</v>
      </c>
      <c r="GX163">
        <v>53426.105000000003</v>
      </c>
      <c r="GY163">
        <v>689480.31200000003</v>
      </c>
      <c r="GZ163">
        <v>388629.90600000002</v>
      </c>
      <c r="HA163">
        <v>42177.663999999997</v>
      </c>
      <c r="HB163">
        <v>605157.625</v>
      </c>
      <c r="HC163">
        <v>4688597</v>
      </c>
      <c r="HD163">
        <v>128479.273</v>
      </c>
      <c r="HE163">
        <v>2593543.25</v>
      </c>
      <c r="HF163">
        <v>74937.508000000002</v>
      </c>
      <c r="HG163">
        <v>328644.68800000002</v>
      </c>
      <c r="HH163">
        <v>3720150.75</v>
      </c>
      <c r="HI163">
        <v>4703220.5</v>
      </c>
      <c r="HJ163">
        <v>978325.375</v>
      </c>
      <c r="HK163">
        <v>2162429</v>
      </c>
      <c r="HL163">
        <v>2332445.75</v>
      </c>
      <c r="HM163">
        <v>1019467.562</v>
      </c>
      <c r="HN163">
        <v>74468.414000000004</v>
      </c>
      <c r="HO163">
        <v>298785.71899999998</v>
      </c>
      <c r="HP163">
        <v>282924.125</v>
      </c>
      <c r="HQ163">
        <v>1347460.375</v>
      </c>
      <c r="HR163">
        <v>1087575.75</v>
      </c>
      <c r="HS163">
        <v>2548134.75</v>
      </c>
      <c r="HT163">
        <v>914622.31200000003</v>
      </c>
      <c r="HU163">
        <v>391729.78100000002</v>
      </c>
      <c r="HV163">
        <v>473252.78100000002</v>
      </c>
      <c r="HW163">
        <v>291910.15600000002</v>
      </c>
      <c r="HX163">
        <v>263899.09399999998</v>
      </c>
      <c r="HY163">
        <v>1763781.875</v>
      </c>
      <c r="HZ163">
        <v>37755.75</v>
      </c>
      <c r="IA163">
        <v>1212652</v>
      </c>
      <c r="IB163">
        <v>897324.43799999997</v>
      </c>
      <c r="IC163">
        <v>3418097</v>
      </c>
      <c r="ID163">
        <v>241091.484</v>
      </c>
      <c r="IE163">
        <v>985801.5</v>
      </c>
      <c r="IF163">
        <v>2345416.75</v>
      </c>
      <c r="IG163">
        <v>44815.125</v>
      </c>
      <c r="IH163">
        <v>1659078.625</v>
      </c>
      <c r="II163">
        <v>443515.21899999998</v>
      </c>
      <c r="IJ163">
        <v>1216429.25</v>
      </c>
      <c r="IK163">
        <v>173060.95300000001</v>
      </c>
      <c r="IL163">
        <v>502546.75</v>
      </c>
      <c r="IM163">
        <v>913032.5</v>
      </c>
      <c r="IN163">
        <v>769707.125</v>
      </c>
      <c r="IO163">
        <v>86409.702999999994</v>
      </c>
      <c r="IP163">
        <v>16442.305</v>
      </c>
      <c r="IQ163">
        <v>410167.34399999998</v>
      </c>
      <c r="IR163">
        <v>40263.421999999999</v>
      </c>
      <c r="IS163">
        <v>55124.523000000001</v>
      </c>
      <c r="IT163">
        <v>104622.55499999999</v>
      </c>
      <c r="IU163">
        <v>154372.07800000001</v>
      </c>
      <c r="IV163">
        <v>1389.2</v>
      </c>
    </row>
    <row r="164" spans="1:256" x14ac:dyDescent="0.15">
      <c r="A164">
        <v>68246.358999999997</v>
      </c>
      <c r="B164">
        <v>50916.18</v>
      </c>
      <c r="C164">
        <v>13617.424000000001</v>
      </c>
      <c r="D164">
        <v>104451.32799999999</v>
      </c>
      <c r="E164">
        <v>9318.6610000000001</v>
      </c>
      <c r="F164">
        <v>158710.18799999999</v>
      </c>
      <c r="G164">
        <v>120575.898</v>
      </c>
      <c r="H164">
        <v>187270.79699999999</v>
      </c>
      <c r="I164">
        <v>113502.516</v>
      </c>
      <c r="J164">
        <v>473108.15600000002</v>
      </c>
      <c r="K164">
        <v>572703</v>
      </c>
      <c r="L164">
        <v>996358.56200000003</v>
      </c>
      <c r="M164">
        <v>85105.593999999997</v>
      </c>
      <c r="N164">
        <v>2630219.75</v>
      </c>
      <c r="O164">
        <v>2001757</v>
      </c>
      <c r="P164">
        <v>739016.875</v>
      </c>
      <c r="Q164">
        <v>1488054.375</v>
      </c>
      <c r="R164">
        <v>1950792.875</v>
      </c>
      <c r="S164">
        <v>1364235.125</v>
      </c>
      <c r="T164">
        <v>3034753</v>
      </c>
      <c r="U164">
        <v>91321.375</v>
      </c>
      <c r="V164">
        <v>1174748.75</v>
      </c>
      <c r="W164">
        <v>1585702.875</v>
      </c>
      <c r="X164">
        <v>580576.375</v>
      </c>
      <c r="Y164">
        <v>54392.008000000002</v>
      </c>
      <c r="Z164">
        <v>2833710.5</v>
      </c>
      <c r="AA164">
        <v>113224.06200000001</v>
      </c>
      <c r="AB164">
        <v>2276502</v>
      </c>
      <c r="AC164">
        <v>3798657.5</v>
      </c>
      <c r="AD164">
        <v>1041554.562</v>
      </c>
      <c r="AE164">
        <v>718003.31200000003</v>
      </c>
      <c r="AF164">
        <v>2903789</v>
      </c>
      <c r="AG164">
        <v>101273.406</v>
      </c>
      <c r="AH164">
        <v>611273.125</v>
      </c>
      <c r="AI164">
        <v>1863081.75</v>
      </c>
      <c r="AJ164">
        <v>958805.43799999997</v>
      </c>
      <c r="AK164">
        <v>313974.18800000002</v>
      </c>
      <c r="AL164">
        <v>1126482.25</v>
      </c>
      <c r="AM164">
        <v>952054.625</v>
      </c>
      <c r="AN164">
        <v>968333.375</v>
      </c>
      <c r="AO164">
        <v>166285.484</v>
      </c>
      <c r="AP164">
        <v>398982.28100000002</v>
      </c>
      <c r="AQ164">
        <v>7136037.5</v>
      </c>
      <c r="AR164">
        <v>1218931.25</v>
      </c>
      <c r="AS164">
        <v>3679128.5</v>
      </c>
      <c r="AT164">
        <v>1385964.75</v>
      </c>
      <c r="AU164">
        <v>1691272.875</v>
      </c>
      <c r="AV164">
        <v>525852.31200000003</v>
      </c>
      <c r="AW164">
        <v>1487429.5</v>
      </c>
      <c r="AX164">
        <v>1566857.125</v>
      </c>
      <c r="AY164">
        <v>871650.18799999997</v>
      </c>
      <c r="AZ164">
        <v>547084.75</v>
      </c>
      <c r="BA164">
        <v>1194222.875</v>
      </c>
      <c r="BB164">
        <v>533653.56200000003</v>
      </c>
      <c r="BC164">
        <v>3350343</v>
      </c>
      <c r="BD164">
        <v>2067589</v>
      </c>
      <c r="BE164">
        <v>1671199.875</v>
      </c>
      <c r="BF164">
        <v>2158827</v>
      </c>
      <c r="BG164">
        <v>95612.516000000003</v>
      </c>
      <c r="BH164">
        <v>623516.75</v>
      </c>
      <c r="BI164">
        <v>9978655</v>
      </c>
      <c r="BJ164">
        <v>1176176.625</v>
      </c>
      <c r="BK164">
        <v>2420481.5</v>
      </c>
      <c r="BL164">
        <v>4278296</v>
      </c>
      <c r="BM164">
        <v>834170.5</v>
      </c>
      <c r="BN164">
        <v>1819242.125</v>
      </c>
      <c r="BO164">
        <v>4927569</v>
      </c>
      <c r="BP164">
        <v>4401217</v>
      </c>
      <c r="BQ164">
        <v>1468986.75</v>
      </c>
      <c r="BR164">
        <v>972044.125</v>
      </c>
      <c r="BS164">
        <v>3791133.5</v>
      </c>
      <c r="BT164">
        <v>289613.28100000002</v>
      </c>
      <c r="BU164">
        <v>1105120</v>
      </c>
      <c r="BV164">
        <v>3968170.75</v>
      </c>
      <c r="BW164">
        <v>7462165</v>
      </c>
      <c r="BX164">
        <v>766628.75</v>
      </c>
      <c r="BY164">
        <v>1074336</v>
      </c>
      <c r="BZ164">
        <v>681724</v>
      </c>
      <c r="CA164">
        <v>4046448</v>
      </c>
      <c r="CB164">
        <v>516927.71899999998</v>
      </c>
      <c r="CC164">
        <v>3113539</v>
      </c>
      <c r="CD164">
        <v>1673950.125</v>
      </c>
      <c r="CE164">
        <v>2672238</v>
      </c>
      <c r="CF164">
        <v>113837.969</v>
      </c>
      <c r="CG164">
        <v>3275231.5</v>
      </c>
      <c r="CH164">
        <v>974427.875</v>
      </c>
      <c r="CI164">
        <v>79851.875</v>
      </c>
      <c r="CJ164">
        <v>1648075.375</v>
      </c>
      <c r="CK164">
        <v>5196947</v>
      </c>
      <c r="CL164">
        <v>949207.68799999997</v>
      </c>
      <c r="CM164">
        <v>1896264.25</v>
      </c>
      <c r="CN164">
        <v>9325935</v>
      </c>
      <c r="CO164">
        <v>6123880.5</v>
      </c>
      <c r="CP164">
        <v>1358361.75</v>
      </c>
      <c r="CQ164">
        <v>241723.25</v>
      </c>
      <c r="CR164">
        <v>2585404.5</v>
      </c>
      <c r="CS164">
        <v>7908200.5</v>
      </c>
      <c r="CT164">
        <v>5617137.5</v>
      </c>
      <c r="CU164">
        <v>1189468.625</v>
      </c>
      <c r="CV164">
        <v>187858.266</v>
      </c>
      <c r="CW164">
        <v>1349756.5</v>
      </c>
      <c r="CX164">
        <v>1018698.125</v>
      </c>
      <c r="CY164">
        <v>4266897</v>
      </c>
      <c r="CZ164">
        <v>1199235</v>
      </c>
      <c r="DA164">
        <v>2344372</v>
      </c>
      <c r="DB164">
        <v>684510.5</v>
      </c>
      <c r="DC164">
        <v>224617.04699999999</v>
      </c>
      <c r="DD164">
        <v>308508.31199999998</v>
      </c>
      <c r="DE164">
        <v>1047157.75</v>
      </c>
      <c r="DF164">
        <v>4570390</v>
      </c>
      <c r="DG164">
        <v>444437.5</v>
      </c>
      <c r="DH164">
        <v>15970554</v>
      </c>
      <c r="DI164">
        <v>2454105.75</v>
      </c>
      <c r="DJ164">
        <v>1998015</v>
      </c>
      <c r="DK164">
        <v>2474238.5</v>
      </c>
      <c r="DL164">
        <v>7585576</v>
      </c>
      <c r="DM164">
        <v>512024.81199999998</v>
      </c>
      <c r="DN164">
        <v>43329.254000000001</v>
      </c>
      <c r="DO164">
        <v>1055198.375</v>
      </c>
      <c r="DP164">
        <v>1651265.25</v>
      </c>
      <c r="DQ164">
        <v>4682297</v>
      </c>
      <c r="DR164" s="22">
        <v>1241716.75</v>
      </c>
      <c r="DS164" s="23">
        <v>378985.68800000002</v>
      </c>
      <c r="DT164" s="23">
        <v>4846245.5</v>
      </c>
      <c r="DU164" s="23">
        <v>1491031.875</v>
      </c>
      <c r="DV164" s="23">
        <v>6624789.5</v>
      </c>
      <c r="DW164" s="23">
        <v>2351297</v>
      </c>
      <c r="DX164" s="23">
        <v>3263670.75</v>
      </c>
      <c r="DY164" s="1">
        <v>2324767.75</v>
      </c>
      <c r="DZ164" s="23">
        <v>997415.625</v>
      </c>
      <c r="EA164" s="23">
        <v>456853.625</v>
      </c>
      <c r="EB164" s="23">
        <v>2586424.25</v>
      </c>
      <c r="EC164" s="23">
        <v>1595714.75</v>
      </c>
      <c r="ED164" s="23">
        <v>3339618.5</v>
      </c>
      <c r="EE164" s="23">
        <v>457946.125</v>
      </c>
      <c r="EF164" s="35">
        <v>10273786</v>
      </c>
      <c r="EG164">
        <v>25813034</v>
      </c>
      <c r="EH164">
        <v>22327364</v>
      </c>
      <c r="EI164">
        <v>151982.95300000001</v>
      </c>
      <c r="EJ164">
        <v>2960464.75</v>
      </c>
      <c r="EK164">
        <v>428563.625</v>
      </c>
      <c r="EL164">
        <v>10830196</v>
      </c>
      <c r="EM164">
        <v>4403115</v>
      </c>
      <c r="EN164">
        <v>3770494.5</v>
      </c>
      <c r="EO164">
        <v>398439.43800000002</v>
      </c>
      <c r="EP164">
        <v>2668351</v>
      </c>
      <c r="EQ164">
        <v>11753710</v>
      </c>
      <c r="ER164">
        <v>3251675.5</v>
      </c>
      <c r="ES164">
        <v>3056121</v>
      </c>
      <c r="ET164">
        <v>2051131.625</v>
      </c>
      <c r="EU164">
        <v>2220807.5</v>
      </c>
      <c r="EV164">
        <v>980601.375</v>
      </c>
      <c r="EW164">
        <v>10863381</v>
      </c>
      <c r="EX164">
        <v>3024927</v>
      </c>
      <c r="EY164">
        <v>7441020</v>
      </c>
      <c r="EZ164">
        <v>747087.625</v>
      </c>
      <c r="FA164">
        <v>579927</v>
      </c>
      <c r="FB164">
        <v>998141.68799999997</v>
      </c>
      <c r="FC164">
        <v>5674371.5</v>
      </c>
      <c r="FD164">
        <v>322121.06199999998</v>
      </c>
      <c r="FE164">
        <v>4507601</v>
      </c>
      <c r="FF164">
        <v>1735860.125</v>
      </c>
      <c r="FG164">
        <v>237949.42199999999</v>
      </c>
      <c r="FH164">
        <v>5964297.5</v>
      </c>
      <c r="FI164">
        <v>665256</v>
      </c>
      <c r="FJ164">
        <v>157347.25</v>
      </c>
      <c r="FK164">
        <v>2487409.5</v>
      </c>
      <c r="FL164">
        <v>4668647.5</v>
      </c>
      <c r="FM164">
        <v>7922540.5</v>
      </c>
      <c r="FN164">
        <v>2789065</v>
      </c>
      <c r="FO164">
        <v>2349324.75</v>
      </c>
      <c r="FP164">
        <v>7689138</v>
      </c>
      <c r="FQ164">
        <v>1228928.625</v>
      </c>
      <c r="FR164">
        <v>2420050</v>
      </c>
      <c r="FS164">
        <v>1925609.125</v>
      </c>
      <c r="FT164">
        <v>1525446.125</v>
      </c>
      <c r="FU164">
        <v>299351.06199999998</v>
      </c>
      <c r="FV164">
        <v>427988.81199999998</v>
      </c>
      <c r="FW164">
        <v>8999099</v>
      </c>
      <c r="FX164">
        <v>1169208.5</v>
      </c>
      <c r="FY164">
        <v>2879250.75</v>
      </c>
      <c r="FZ164">
        <v>1264766.25</v>
      </c>
      <c r="GA164">
        <v>462006.78100000002</v>
      </c>
      <c r="GB164">
        <v>1401078</v>
      </c>
      <c r="GC164">
        <v>101662.359</v>
      </c>
      <c r="GD164">
        <v>201114.95300000001</v>
      </c>
      <c r="GE164">
        <v>1558678</v>
      </c>
      <c r="GF164">
        <v>257205.18799999999</v>
      </c>
      <c r="GG164">
        <v>1751410.125</v>
      </c>
      <c r="GH164">
        <v>394173.75</v>
      </c>
      <c r="GI164">
        <v>740384.18799999997</v>
      </c>
      <c r="GJ164">
        <v>183649.75</v>
      </c>
      <c r="GK164">
        <v>325990.34399999998</v>
      </c>
      <c r="GL164">
        <v>1382668.125</v>
      </c>
      <c r="GM164">
        <v>2118796.5</v>
      </c>
      <c r="GN164">
        <v>1173665.5</v>
      </c>
      <c r="GO164">
        <v>2523151.25</v>
      </c>
      <c r="GP164">
        <v>2642573.25</v>
      </c>
      <c r="GQ164">
        <v>477706</v>
      </c>
      <c r="GR164">
        <v>7187727</v>
      </c>
      <c r="GS164">
        <v>2065594.25</v>
      </c>
      <c r="GT164">
        <v>113183.133</v>
      </c>
      <c r="GU164">
        <v>1069758.625</v>
      </c>
      <c r="GV164">
        <v>480750.78100000002</v>
      </c>
      <c r="GW164">
        <v>1261401.875</v>
      </c>
      <c r="GX164">
        <v>1188854.375</v>
      </c>
      <c r="GY164">
        <v>2887100.25</v>
      </c>
      <c r="GZ164">
        <v>752971.375</v>
      </c>
      <c r="HA164">
        <v>607164.875</v>
      </c>
      <c r="HB164">
        <v>3884584</v>
      </c>
      <c r="HC164">
        <v>1272696.125</v>
      </c>
      <c r="HD164">
        <v>1367566.5</v>
      </c>
      <c r="HE164">
        <v>426880.25</v>
      </c>
      <c r="HF164">
        <v>342800.78100000002</v>
      </c>
      <c r="HG164">
        <v>1803235</v>
      </c>
      <c r="HH164">
        <v>1183434.25</v>
      </c>
      <c r="HI164">
        <v>2950977.25</v>
      </c>
      <c r="HJ164">
        <v>712020.18799999997</v>
      </c>
      <c r="HK164">
        <v>475301.875</v>
      </c>
      <c r="HL164">
        <v>1914836.875</v>
      </c>
      <c r="HM164">
        <v>9024.4480000000003</v>
      </c>
      <c r="HN164">
        <v>419180.875</v>
      </c>
      <c r="HO164">
        <v>2663108</v>
      </c>
      <c r="HP164">
        <v>713204.68799999997</v>
      </c>
      <c r="HQ164">
        <v>1431270.75</v>
      </c>
      <c r="HR164">
        <v>147657.31200000001</v>
      </c>
      <c r="HS164">
        <v>470245.40600000002</v>
      </c>
      <c r="HT164">
        <v>1012757.375</v>
      </c>
      <c r="HU164">
        <v>1469420.25</v>
      </c>
      <c r="HV164">
        <v>4858727.5</v>
      </c>
      <c r="HW164">
        <v>142600.75</v>
      </c>
      <c r="HX164">
        <v>1830750.875</v>
      </c>
      <c r="HY164">
        <v>680988</v>
      </c>
      <c r="HZ164">
        <v>346164.93800000002</v>
      </c>
      <c r="IA164">
        <v>191612.984</v>
      </c>
      <c r="IB164">
        <v>1648911.5</v>
      </c>
      <c r="IC164">
        <v>37615.792999999998</v>
      </c>
      <c r="ID164">
        <v>1600664.375</v>
      </c>
      <c r="IE164">
        <v>180325.65599999999</v>
      </c>
      <c r="IF164">
        <v>102797.844</v>
      </c>
      <c r="IG164">
        <v>3028497.75</v>
      </c>
      <c r="IH164">
        <v>681616.375</v>
      </c>
      <c r="II164">
        <v>870992.56200000003</v>
      </c>
      <c r="IJ164">
        <v>781176.25</v>
      </c>
      <c r="IK164">
        <v>977308.625</v>
      </c>
      <c r="IL164">
        <v>61533.851999999999</v>
      </c>
      <c r="IM164">
        <v>1408795.75</v>
      </c>
      <c r="IN164">
        <v>345529.125</v>
      </c>
      <c r="IO164">
        <v>123853.609</v>
      </c>
      <c r="IP164">
        <v>179988.82800000001</v>
      </c>
      <c r="IQ164">
        <v>16553.625</v>
      </c>
      <c r="IR164">
        <v>213968.266</v>
      </c>
      <c r="IS164">
        <v>144484.95300000001</v>
      </c>
      <c r="IT164">
        <v>114403.20299999999</v>
      </c>
      <c r="IU164">
        <v>16818.817999999999</v>
      </c>
      <c r="IV164">
        <v>97309.483999999997</v>
      </c>
    </row>
    <row r="165" spans="1:256" x14ac:dyDescent="0.15">
      <c r="A165">
        <v>21384.953000000001</v>
      </c>
      <c r="B165">
        <v>44834.324000000001</v>
      </c>
      <c r="C165">
        <v>40073.561999999998</v>
      </c>
      <c r="D165">
        <v>271496.81199999998</v>
      </c>
      <c r="E165">
        <v>439728.56199999998</v>
      </c>
      <c r="F165">
        <v>649837.625</v>
      </c>
      <c r="G165">
        <v>289239</v>
      </c>
      <c r="H165">
        <v>71364.641000000003</v>
      </c>
      <c r="I165">
        <v>828948.68799999997</v>
      </c>
      <c r="J165">
        <v>149601.68799999999</v>
      </c>
      <c r="K165">
        <v>1359219.25</v>
      </c>
      <c r="L165">
        <v>105144.789</v>
      </c>
      <c r="M165">
        <v>1593841.625</v>
      </c>
      <c r="N165">
        <v>896406.81200000003</v>
      </c>
      <c r="O165">
        <v>1299119.125</v>
      </c>
      <c r="P165">
        <v>297211.625</v>
      </c>
      <c r="Q165">
        <v>833561.06200000003</v>
      </c>
      <c r="R165">
        <v>2620142.5</v>
      </c>
      <c r="S165">
        <v>343724.56199999998</v>
      </c>
      <c r="T165">
        <v>1817736.125</v>
      </c>
      <c r="U165">
        <v>936415.625</v>
      </c>
      <c r="V165">
        <v>31272.309000000001</v>
      </c>
      <c r="W165">
        <v>2562508</v>
      </c>
      <c r="X165">
        <v>148700.93799999999</v>
      </c>
      <c r="Y165">
        <v>2036567.375</v>
      </c>
      <c r="Z165">
        <v>724478.31200000003</v>
      </c>
      <c r="AA165">
        <v>6885020</v>
      </c>
      <c r="AB165">
        <v>1203581.125</v>
      </c>
      <c r="AC165">
        <v>1789898.625</v>
      </c>
      <c r="AD165">
        <v>1191715.375</v>
      </c>
      <c r="AE165">
        <v>3664659.75</v>
      </c>
      <c r="AF165">
        <v>709590</v>
      </c>
      <c r="AG165">
        <v>150694.75</v>
      </c>
      <c r="AH165">
        <v>1072320.125</v>
      </c>
      <c r="AI165">
        <v>377921.78100000002</v>
      </c>
      <c r="AJ165">
        <v>20609.567999999999</v>
      </c>
      <c r="AK165">
        <v>2674123</v>
      </c>
      <c r="AL165">
        <v>2255437</v>
      </c>
      <c r="AM165">
        <v>1135530.875</v>
      </c>
      <c r="AN165">
        <v>981611.75</v>
      </c>
      <c r="AO165">
        <v>3802461.25</v>
      </c>
      <c r="AP165">
        <v>1029557.312</v>
      </c>
      <c r="AQ165">
        <v>776623.93799999997</v>
      </c>
      <c r="AR165">
        <v>149333</v>
      </c>
      <c r="AS165">
        <v>4539421</v>
      </c>
      <c r="AT165">
        <v>3537634.75</v>
      </c>
      <c r="AU165">
        <v>1801809.75</v>
      </c>
      <c r="AV165">
        <v>932797.68799999997</v>
      </c>
      <c r="AW165">
        <v>159456.68799999999</v>
      </c>
      <c r="AX165">
        <v>1463886.125</v>
      </c>
      <c r="AY165">
        <v>864302.375</v>
      </c>
      <c r="AZ165">
        <v>1340599</v>
      </c>
      <c r="BA165">
        <v>656564.875</v>
      </c>
      <c r="BB165">
        <v>2571566</v>
      </c>
      <c r="BC165">
        <v>3933638</v>
      </c>
      <c r="BD165">
        <v>127901.04700000001</v>
      </c>
      <c r="BE165">
        <v>6017349.5</v>
      </c>
      <c r="BF165">
        <v>606171.625</v>
      </c>
      <c r="BG165">
        <v>4799970.5</v>
      </c>
      <c r="BH165">
        <v>1333200.125</v>
      </c>
      <c r="BI165">
        <v>2438733</v>
      </c>
      <c r="BJ165">
        <v>579617.68799999997</v>
      </c>
      <c r="BK165">
        <v>644581.875</v>
      </c>
      <c r="BL165">
        <v>3262764.5</v>
      </c>
      <c r="BM165">
        <v>445479.43800000002</v>
      </c>
      <c r="BN165">
        <v>2684475</v>
      </c>
      <c r="BO165">
        <v>195633.875</v>
      </c>
      <c r="BP165">
        <v>1104440.5</v>
      </c>
      <c r="BQ165">
        <v>1539301.875</v>
      </c>
      <c r="BR165">
        <v>3703690.5</v>
      </c>
      <c r="BS165">
        <v>2082088.25</v>
      </c>
      <c r="BT165">
        <v>1365143</v>
      </c>
      <c r="BU165">
        <v>2734139.25</v>
      </c>
      <c r="BV165">
        <v>2578520</v>
      </c>
      <c r="BW165">
        <v>1720032.75</v>
      </c>
      <c r="BX165">
        <v>6691339</v>
      </c>
      <c r="BY165">
        <v>1062325</v>
      </c>
      <c r="BZ165">
        <v>2477057.5</v>
      </c>
      <c r="CA165">
        <v>1613752.875</v>
      </c>
      <c r="CB165">
        <v>1839506</v>
      </c>
      <c r="CC165">
        <v>2701592.25</v>
      </c>
      <c r="CD165">
        <v>669266.18799999997</v>
      </c>
      <c r="CE165">
        <v>976597.43799999997</v>
      </c>
      <c r="CF165">
        <v>2157480</v>
      </c>
      <c r="CG165">
        <v>2027947.25</v>
      </c>
      <c r="CH165">
        <v>2660471.75</v>
      </c>
      <c r="CI165">
        <v>184463.17199999999</v>
      </c>
      <c r="CJ165">
        <v>1153590.875</v>
      </c>
      <c r="CK165">
        <v>1202385.125</v>
      </c>
      <c r="CL165">
        <v>2482954.25</v>
      </c>
      <c r="CM165">
        <v>4265008.5</v>
      </c>
      <c r="CN165">
        <v>1408843.375</v>
      </c>
      <c r="CO165">
        <v>7647985</v>
      </c>
      <c r="CP165">
        <v>3230605.5</v>
      </c>
      <c r="CQ165">
        <v>377842.75</v>
      </c>
      <c r="CR165">
        <v>9246221</v>
      </c>
      <c r="CS165">
        <v>4767460</v>
      </c>
      <c r="CT165">
        <v>518201.93800000002</v>
      </c>
      <c r="CU165">
        <v>6760308</v>
      </c>
      <c r="CV165">
        <v>46610.483999999997</v>
      </c>
      <c r="CW165">
        <v>9272918</v>
      </c>
      <c r="CX165">
        <v>2166643</v>
      </c>
      <c r="CY165">
        <v>5604805.5</v>
      </c>
      <c r="CZ165">
        <v>1124386.375</v>
      </c>
      <c r="DA165">
        <v>538435.375</v>
      </c>
      <c r="DB165">
        <v>266738.06199999998</v>
      </c>
      <c r="DC165">
        <v>4188221.5</v>
      </c>
      <c r="DD165">
        <v>3068297.75</v>
      </c>
      <c r="DE165">
        <v>2062918.875</v>
      </c>
      <c r="DF165">
        <v>128544.508</v>
      </c>
      <c r="DG165">
        <v>2379101</v>
      </c>
      <c r="DH165">
        <v>3114582.5</v>
      </c>
      <c r="DI165">
        <v>6753706.5</v>
      </c>
      <c r="DJ165">
        <v>1733702.5</v>
      </c>
      <c r="DK165">
        <v>608072.81200000003</v>
      </c>
      <c r="DL165">
        <v>6447502.5</v>
      </c>
      <c r="DM165">
        <v>15813350</v>
      </c>
      <c r="DN165">
        <v>149774.06200000001</v>
      </c>
      <c r="DO165">
        <v>4920506</v>
      </c>
      <c r="DP165">
        <v>1572077.125</v>
      </c>
      <c r="DQ165">
        <v>2313788</v>
      </c>
      <c r="DR165" s="22">
        <v>2368659</v>
      </c>
      <c r="DS165" s="23">
        <v>14063612</v>
      </c>
      <c r="DT165" s="23">
        <v>6436414</v>
      </c>
      <c r="DU165" s="23">
        <v>7929376</v>
      </c>
      <c r="DV165" s="23">
        <v>166662.609</v>
      </c>
      <c r="DW165" s="23">
        <v>329430.875</v>
      </c>
      <c r="DX165" s="23">
        <v>1643842.25</v>
      </c>
      <c r="DY165" s="1">
        <v>599142.06200000003</v>
      </c>
      <c r="DZ165" s="23">
        <v>1098296.75</v>
      </c>
      <c r="EA165" s="23">
        <v>5747893</v>
      </c>
      <c r="EB165" s="23">
        <v>2898225.25</v>
      </c>
      <c r="EC165" s="23">
        <v>1084530.5</v>
      </c>
      <c r="ED165" s="23">
        <v>2491434</v>
      </c>
      <c r="EE165" s="23">
        <v>111576.219</v>
      </c>
      <c r="EF165" s="35">
        <v>2528513.25</v>
      </c>
      <c r="EG165">
        <v>2050098</v>
      </c>
      <c r="EH165">
        <v>6273360</v>
      </c>
      <c r="EI165">
        <v>1259286.5</v>
      </c>
      <c r="EJ165">
        <v>5135408</v>
      </c>
      <c r="EK165">
        <v>14668422</v>
      </c>
      <c r="EL165">
        <v>1529597.375</v>
      </c>
      <c r="EM165">
        <v>4239975.5</v>
      </c>
      <c r="EN165">
        <v>335958.21899999998</v>
      </c>
      <c r="EO165">
        <v>93846.952999999994</v>
      </c>
      <c r="EP165">
        <v>5928356</v>
      </c>
      <c r="EQ165">
        <v>5907172.5</v>
      </c>
      <c r="ER165">
        <v>2273250.5</v>
      </c>
      <c r="ES165">
        <v>929441.125</v>
      </c>
      <c r="ET165">
        <v>1349031.75</v>
      </c>
      <c r="EU165">
        <v>1556053.75</v>
      </c>
      <c r="EV165">
        <v>1963904.25</v>
      </c>
      <c r="EW165">
        <v>1491497.875</v>
      </c>
      <c r="EX165">
        <v>5326387.5</v>
      </c>
      <c r="EY165">
        <v>592077.43799999997</v>
      </c>
      <c r="EZ165">
        <v>2313939</v>
      </c>
      <c r="FA165">
        <v>227179.891</v>
      </c>
      <c r="FB165">
        <v>4992876</v>
      </c>
      <c r="FC165">
        <v>2359482</v>
      </c>
      <c r="FD165">
        <v>2098576.5</v>
      </c>
      <c r="FE165">
        <v>11778584</v>
      </c>
      <c r="FF165">
        <v>2841155.25</v>
      </c>
      <c r="FG165">
        <v>7241999</v>
      </c>
      <c r="FH165">
        <v>3010408.5</v>
      </c>
      <c r="FI165">
        <v>5438708.5</v>
      </c>
      <c r="FJ165">
        <v>5067636</v>
      </c>
      <c r="FK165">
        <v>2899470</v>
      </c>
      <c r="FL165">
        <v>397288.40600000002</v>
      </c>
      <c r="FM165">
        <v>2744982.5</v>
      </c>
      <c r="FN165">
        <v>1690142</v>
      </c>
      <c r="FO165">
        <v>4192626</v>
      </c>
      <c r="FP165">
        <v>5529081.5</v>
      </c>
      <c r="FQ165">
        <v>4935235</v>
      </c>
      <c r="FR165">
        <v>5139469</v>
      </c>
      <c r="FS165">
        <v>2085129.875</v>
      </c>
      <c r="FT165">
        <v>2290669.5</v>
      </c>
      <c r="FU165">
        <v>532516.375</v>
      </c>
      <c r="FV165">
        <v>91506.641000000003</v>
      </c>
      <c r="FW165">
        <v>1279689.875</v>
      </c>
      <c r="FX165">
        <v>637453.43799999997</v>
      </c>
      <c r="FY165">
        <v>7004582.5</v>
      </c>
      <c r="FZ165">
        <v>1071655.75</v>
      </c>
      <c r="GA165">
        <v>102059.04700000001</v>
      </c>
      <c r="GB165">
        <v>4062463</v>
      </c>
      <c r="GC165">
        <v>406544.31199999998</v>
      </c>
      <c r="GD165">
        <v>4361431</v>
      </c>
      <c r="GE165">
        <v>4614164</v>
      </c>
      <c r="GF165">
        <v>1056975.25</v>
      </c>
      <c r="GG165">
        <v>95914.452999999994</v>
      </c>
      <c r="GH165">
        <v>637216.375</v>
      </c>
      <c r="GI165">
        <v>422351.375</v>
      </c>
      <c r="GJ165">
        <v>976966.25</v>
      </c>
      <c r="GK165">
        <v>5506249</v>
      </c>
      <c r="GL165">
        <v>2322442</v>
      </c>
      <c r="GM165">
        <v>1048739.875</v>
      </c>
      <c r="GN165">
        <v>11250802</v>
      </c>
      <c r="GO165">
        <v>2518480.5</v>
      </c>
      <c r="GP165">
        <v>1408178.875</v>
      </c>
      <c r="GQ165">
        <v>1174962.375</v>
      </c>
      <c r="GR165">
        <v>329804.625</v>
      </c>
      <c r="GS165">
        <v>261038.21900000001</v>
      </c>
      <c r="GT165">
        <v>272673.31199999998</v>
      </c>
      <c r="GU165">
        <v>350969.31199999998</v>
      </c>
      <c r="GV165">
        <v>6125215</v>
      </c>
      <c r="GW165">
        <v>2883361</v>
      </c>
      <c r="GX165">
        <v>3936874.25</v>
      </c>
      <c r="GY165">
        <v>3860048.5</v>
      </c>
      <c r="GZ165">
        <v>7223834.5</v>
      </c>
      <c r="HA165">
        <v>953882</v>
      </c>
      <c r="HB165">
        <v>3681114.25</v>
      </c>
      <c r="HC165">
        <v>6422973</v>
      </c>
      <c r="HD165">
        <v>745013.56200000003</v>
      </c>
      <c r="HE165">
        <v>1113558.25</v>
      </c>
      <c r="HF165">
        <v>999274.375</v>
      </c>
      <c r="HG165">
        <v>177866.21900000001</v>
      </c>
      <c r="HH165">
        <v>763.02099999999996</v>
      </c>
      <c r="HI165">
        <v>1063749</v>
      </c>
      <c r="HJ165">
        <v>544995.125</v>
      </c>
      <c r="HK165">
        <v>1124980</v>
      </c>
      <c r="HL165">
        <v>3656265.75</v>
      </c>
      <c r="HM165">
        <v>1273494.625</v>
      </c>
      <c r="HN165">
        <v>1961093.125</v>
      </c>
      <c r="HO165">
        <v>739790.5</v>
      </c>
      <c r="HP165">
        <v>656272.93799999997</v>
      </c>
      <c r="HQ165">
        <v>119316.32799999999</v>
      </c>
      <c r="HR165">
        <v>2831804.75</v>
      </c>
      <c r="HS165">
        <v>3389929.5</v>
      </c>
      <c r="HT165">
        <v>272447.625</v>
      </c>
      <c r="HU165">
        <v>2097007.625</v>
      </c>
      <c r="HV165">
        <v>1076803.125</v>
      </c>
      <c r="HW165">
        <v>260866.891</v>
      </c>
      <c r="HX165">
        <v>744524.25</v>
      </c>
      <c r="HY165">
        <v>2247392.75</v>
      </c>
      <c r="HZ165">
        <v>1068067.75</v>
      </c>
      <c r="IA165">
        <v>666569.43799999997</v>
      </c>
      <c r="IB165">
        <v>2005831.625</v>
      </c>
      <c r="IC165">
        <v>142264.75</v>
      </c>
      <c r="ID165">
        <v>2596068</v>
      </c>
      <c r="IE165">
        <v>36634.605000000003</v>
      </c>
      <c r="IF165">
        <v>393821.5</v>
      </c>
      <c r="IG165">
        <v>149204.53099999999</v>
      </c>
      <c r="IH165">
        <v>124950.727</v>
      </c>
      <c r="II165">
        <v>283261.46899999998</v>
      </c>
      <c r="IJ165">
        <v>2136407</v>
      </c>
      <c r="IK165">
        <v>222090.45300000001</v>
      </c>
      <c r="IL165">
        <v>2242178.25</v>
      </c>
      <c r="IM165">
        <v>1445794.125</v>
      </c>
      <c r="IN165">
        <v>1097480.25</v>
      </c>
      <c r="IO165">
        <v>14572.882</v>
      </c>
      <c r="IP165">
        <v>916984.625</v>
      </c>
      <c r="IQ165">
        <v>43752.160000000003</v>
      </c>
      <c r="IR165">
        <v>188465.82800000001</v>
      </c>
      <c r="IS165">
        <v>3364.1030000000001</v>
      </c>
      <c r="IT165">
        <v>152345.375</v>
      </c>
      <c r="IU165">
        <v>35096.608999999997</v>
      </c>
      <c r="IV165">
        <v>110446.023</v>
      </c>
    </row>
    <row r="166" spans="1:256" x14ac:dyDescent="0.15">
      <c r="A166">
        <v>55287.288999999997</v>
      </c>
      <c r="B166">
        <v>67869.258000000002</v>
      </c>
      <c r="C166">
        <v>76094.633000000002</v>
      </c>
      <c r="D166">
        <v>65109.616999999998</v>
      </c>
      <c r="E166">
        <v>515888.56199999998</v>
      </c>
      <c r="F166">
        <v>332404.625</v>
      </c>
      <c r="G166">
        <v>374831.625</v>
      </c>
      <c r="H166">
        <v>325647.03100000002</v>
      </c>
      <c r="I166">
        <v>1083386.5</v>
      </c>
      <c r="J166">
        <v>564275.875</v>
      </c>
      <c r="K166">
        <v>5094982</v>
      </c>
      <c r="L166">
        <v>653211.56200000003</v>
      </c>
      <c r="M166">
        <v>2567668.25</v>
      </c>
      <c r="N166">
        <v>399265.65600000002</v>
      </c>
      <c r="O166">
        <v>2080078.625</v>
      </c>
      <c r="P166">
        <v>1663619.625</v>
      </c>
      <c r="Q166">
        <v>218455.984</v>
      </c>
      <c r="R166">
        <v>549260.43799999997</v>
      </c>
      <c r="S166">
        <v>83983.335999999996</v>
      </c>
      <c r="T166">
        <v>2104003.25</v>
      </c>
      <c r="U166">
        <v>2083645</v>
      </c>
      <c r="V166">
        <v>338737.93800000002</v>
      </c>
      <c r="W166">
        <v>858316.06200000003</v>
      </c>
      <c r="X166">
        <v>708067.25</v>
      </c>
      <c r="Y166">
        <v>769596.375</v>
      </c>
      <c r="Z166">
        <v>3048776.25</v>
      </c>
      <c r="AA166">
        <v>218553.15599999999</v>
      </c>
      <c r="AB166">
        <v>375695.68800000002</v>
      </c>
      <c r="AC166">
        <v>852568.75</v>
      </c>
      <c r="AD166">
        <v>854416.125</v>
      </c>
      <c r="AE166">
        <v>189293.18799999999</v>
      </c>
      <c r="AF166">
        <v>1741836.375</v>
      </c>
      <c r="AG166">
        <v>145697.82800000001</v>
      </c>
      <c r="AH166">
        <v>2149210</v>
      </c>
      <c r="AI166">
        <v>2337088.25</v>
      </c>
      <c r="AJ166">
        <v>621315.68799999997</v>
      </c>
      <c r="AK166">
        <v>177388.43799999999</v>
      </c>
      <c r="AL166">
        <v>811539.93799999997</v>
      </c>
      <c r="AM166">
        <v>1066494.875</v>
      </c>
      <c r="AN166">
        <v>297006.90600000002</v>
      </c>
      <c r="AO166">
        <v>3395626.75</v>
      </c>
      <c r="AP166">
        <v>667860.625</v>
      </c>
      <c r="AQ166">
        <v>1226238.375</v>
      </c>
      <c r="AR166">
        <v>775437</v>
      </c>
      <c r="AS166">
        <v>2545051</v>
      </c>
      <c r="AT166">
        <v>1803734.5</v>
      </c>
      <c r="AU166">
        <v>3060334.5</v>
      </c>
      <c r="AV166">
        <v>1721228.5</v>
      </c>
      <c r="AW166">
        <v>1491260.5</v>
      </c>
      <c r="AX166">
        <v>1743538</v>
      </c>
      <c r="AY166">
        <v>25416.951000000001</v>
      </c>
      <c r="AZ166">
        <v>275893.43800000002</v>
      </c>
      <c r="BA166">
        <v>5461525</v>
      </c>
      <c r="BB166">
        <v>748260.56200000003</v>
      </c>
      <c r="BC166">
        <v>2626876</v>
      </c>
      <c r="BD166">
        <v>1643274.5</v>
      </c>
      <c r="BE166">
        <v>698169.125</v>
      </c>
      <c r="BF166">
        <v>1093137.125</v>
      </c>
      <c r="BG166">
        <v>1182491.75</v>
      </c>
      <c r="BH166">
        <v>1836271.75</v>
      </c>
      <c r="BI166">
        <v>854400</v>
      </c>
      <c r="BJ166">
        <v>1045232.625</v>
      </c>
      <c r="BK166">
        <v>8390.3809999999994</v>
      </c>
      <c r="BL166">
        <v>2529668.75</v>
      </c>
      <c r="BM166">
        <v>4072983</v>
      </c>
      <c r="BN166">
        <v>4658092.5</v>
      </c>
      <c r="BO166">
        <v>5723702</v>
      </c>
      <c r="BP166">
        <v>1137468.25</v>
      </c>
      <c r="BQ166">
        <v>1559447.25</v>
      </c>
      <c r="BR166">
        <v>347396.46899999998</v>
      </c>
      <c r="BS166">
        <v>2029679.125</v>
      </c>
      <c r="BT166">
        <v>998049</v>
      </c>
      <c r="BU166">
        <v>3128127.25</v>
      </c>
      <c r="BV166">
        <v>2075262</v>
      </c>
      <c r="BW166">
        <v>4391853</v>
      </c>
      <c r="BX166">
        <v>1056218.375</v>
      </c>
      <c r="BY166">
        <v>535471.75</v>
      </c>
      <c r="BZ166">
        <v>4225891.5</v>
      </c>
      <c r="CA166">
        <v>215046.75</v>
      </c>
      <c r="CB166">
        <v>2029827</v>
      </c>
      <c r="CC166">
        <v>420826.5</v>
      </c>
      <c r="CD166">
        <v>4023489.75</v>
      </c>
      <c r="CE166">
        <v>991789.93799999997</v>
      </c>
      <c r="CF166">
        <v>1546064.75</v>
      </c>
      <c r="CG166">
        <v>2567186</v>
      </c>
      <c r="CH166">
        <v>2878414.5</v>
      </c>
      <c r="CI166">
        <v>801686.31200000003</v>
      </c>
      <c r="CJ166">
        <v>2645048.75</v>
      </c>
      <c r="CK166">
        <v>2837693.75</v>
      </c>
      <c r="CL166">
        <v>211928.29699999999</v>
      </c>
      <c r="CM166">
        <v>2144426.5</v>
      </c>
      <c r="CN166">
        <v>3431244.25</v>
      </c>
      <c r="CO166">
        <v>1496558.5</v>
      </c>
      <c r="CP166">
        <v>4002204.5</v>
      </c>
      <c r="CQ166">
        <v>3515564</v>
      </c>
      <c r="CR166">
        <v>1712743</v>
      </c>
      <c r="CS166">
        <v>3784899</v>
      </c>
      <c r="CT166">
        <v>9975316</v>
      </c>
      <c r="CU166">
        <v>7216974</v>
      </c>
      <c r="CV166">
        <v>7461152</v>
      </c>
      <c r="CW166">
        <v>10802069</v>
      </c>
      <c r="CX166">
        <v>5477713.5</v>
      </c>
      <c r="CY166">
        <v>1159494.125</v>
      </c>
      <c r="CZ166">
        <v>19701218</v>
      </c>
      <c r="DA166">
        <v>215985.34400000001</v>
      </c>
      <c r="DB166">
        <v>279295.71899999998</v>
      </c>
      <c r="DC166">
        <v>507586.09399999998</v>
      </c>
      <c r="DD166">
        <v>224167.81200000001</v>
      </c>
      <c r="DE166">
        <v>526734.68799999997</v>
      </c>
      <c r="DF166">
        <v>1382953.625</v>
      </c>
      <c r="DG166">
        <v>4420167</v>
      </c>
      <c r="DH166">
        <v>326131.625</v>
      </c>
      <c r="DI166">
        <v>3083334.75</v>
      </c>
      <c r="DJ166">
        <v>2860263.5</v>
      </c>
      <c r="DK166">
        <v>203788.75</v>
      </c>
      <c r="DL166">
        <v>3070855.75</v>
      </c>
      <c r="DM166">
        <v>3291337.75</v>
      </c>
      <c r="DN166">
        <v>385379.96899999998</v>
      </c>
      <c r="DO166">
        <v>2881415</v>
      </c>
      <c r="DP166">
        <v>1945826.25</v>
      </c>
      <c r="DQ166">
        <v>2296264.75</v>
      </c>
      <c r="DR166" s="22">
        <v>286392.96899999998</v>
      </c>
      <c r="DS166" s="23">
        <v>2221154.75</v>
      </c>
      <c r="DT166" s="23">
        <v>4891354</v>
      </c>
      <c r="DU166" s="23">
        <v>2011661.125</v>
      </c>
      <c r="DV166" s="23">
        <v>396031.28100000002</v>
      </c>
      <c r="DW166" s="23">
        <v>3297095.5</v>
      </c>
      <c r="DX166" s="23">
        <v>3610312.5</v>
      </c>
      <c r="DY166" s="1">
        <v>1781949.25</v>
      </c>
      <c r="DZ166" s="23">
        <v>10854662</v>
      </c>
      <c r="EA166" s="23">
        <v>814837.68799999997</v>
      </c>
      <c r="EB166" s="23">
        <v>1792208.875</v>
      </c>
      <c r="EC166" s="23">
        <v>2009951.5</v>
      </c>
      <c r="ED166" s="23">
        <v>1672412.625</v>
      </c>
      <c r="EE166" s="23">
        <v>1270692.25</v>
      </c>
      <c r="EF166" s="35">
        <v>9987496</v>
      </c>
      <c r="EG166" s="2">
        <v>159100.609</v>
      </c>
      <c r="EH166">
        <v>776607.5</v>
      </c>
      <c r="EI166">
        <v>4868701.5</v>
      </c>
      <c r="EJ166">
        <v>840370.93799999997</v>
      </c>
      <c r="EK166">
        <v>3823559.5</v>
      </c>
      <c r="EL166">
        <v>1697856.75</v>
      </c>
      <c r="EM166">
        <v>5906640</v>
      </c>
      <c r="EN166">
        <v>3156609.5</v>
      </c>
      <c r="EO166">
        <v>6609066.5</v>
      </c>
      <c r="EP166">
        <v>8626725</v>
      </c>
      <c r="EQ166">
        <v>5802738.5</v>
      </c>
      <c r="ER166">
        <v>5479707</v>
      </c>
      <c r="ES166">
        <v>2107110.75</v>
      </c>
      <c r="ET166">
        <v>1167667.75</v>
      </c>
      <c r="EU166">
        <v>4184213</v>
      </c>
      <c r="EV166">
        <v>1080130.125</v>
      </c>
      <c r="EW166">
        <v>1006504.125</v>
      </c>
      <c r="EX166">
        <v>2900348</v>
      </c>
      <c r="EY166">
        <v>2033274.75</v>
      </c>
      <c r="EZ166">
        <v>151241.46900000001</v>
      </c>
      <c r="FA166">
        <v>4872374</v>
      </c>
      <c r="FB166">
        <v>692321.125</v>
      </c>
      <c r="FC166">
        <v>1757247.125</v>
      </c>
      <c r="FD166">
        <v>5133391.5</v>
      </c>
      <c r="FE166">
        <v>4688778</v>
      </c>
      <c r="FF166">
        <v>2807703.5</v>
      </c>
      <c r="FG166">
        <v>6220294</v>
      </c>
      <c r="FH166">
        <v>654197.93799999997</v>
      </c>
      <c r="FI166">
        <v>2089258.875</v>
      </c>
      <c r="FJ166">
        <v>759419.43799999997</v>
      </c>
      <c r="FK166">
        <v>5882055</v>
      </c>
      <c r="FL166">
        <v>453554.68800000002</v>
      </c>
      <c r="FM166">
        <v>3138704.25</v>
      </c>
      <c r="FN166">
        <v>3619547.75</v>
      </c>
      <c r="FO166">
        <v>3409966.25</v>
      </c>
      <c r="FP166">
        <v>6547368</v>
      </c>
      <c r="FQ166">
        <v>8206485.5</v>
      </c>
      <c r="FR166">
        <v>848518.375</v>
      </c>
      <c r="FS166">
        <v>3644281.25</v>
      </c>
      <c r="FT166">
        <v>3413825.75</v>
      </c>
      <c r="FU166">
        <v>2918533</v>
      </c>
      <c r="FV166">
        <v>423416.81199999998</v>
      </c>
      <c r="FW166">
        <v>2094562.875</v>
      </c>
      <c r="FX166">
        <v>6772045.5</v>
      </c>
      <c r="FY166">
        <v>1593928.75</v>
      </c>
      <c r="FZ166">
        <v>5145585.5</v>
      </c>
      <c r="GA166">
        <v>6540590.5</v>
      </c>
      <c r="GB166">
        <v>892622</v>
      </c>
      <c r="GC166">
        <v>1174574.5</v>
      </c>
      <c r="GD166">
        <v>1590061.75</v>
      </c>
      <c r="GE166">
        <v>2580818.5</v>
      </c>
      <c r="GF166">
        <v>9155.4599999999991</v>
      </c>
      <c r="GG166">
        <v>3297457.5</v>
      </c>
      <c r="GH166">
        <v>959933.625</v>
      </c>
      <c r="GI166">
        <v>159266.125</v>
      </c>
      <c r="GJ166">
        <v>1248604.25</v>
      </c>
      <c r="GK166">
        <v>98112.789000000004</v>
      </c>
      <c r="GL166">
        <v>1369993.5</v>
      </c>
      <c r="GM166">
        <v>253723.375</v>
      </c>
      <c r="GN166">
        <v>2679402.75</v>
      </c>
      <c r="GO166">
        <v>512595.81199999998</v>
      </c>
      <c r="GP166">
        <v>2638897.25</v>
      </c>
      <c r="GQ166">
        <v>1343021.375</v>
      </c>
      <c r="GR166">
        <v>3222320</v>
      </c>
      <c r="GS166">
        <v>1049277.75</v>
      </c>
      <c r="GT166">
        <v>222754.375</v>
      </c>
      <c r="GU166">
        <v>798995.81200000003</v>
      </c>
      <c r="GV166">
        <v>2124305.75</v>
      </c>
      <c r="GW166">
        <v>6015464.5</v>
      </c>
      <c r="GX166">
        <v>5522994</v>
      </c>
      <c r="GY166">
        <v>2561658.5</v>
      </c>
      <c r="GZ166">
        <v>3642601.75</v>
      </c>
      <c r="HA166">
        <v>1999176</v>
      </c>
      <c r="HB166">
        <v>349263.71899999998</v>
      </c>
      <c r="HC166">
        <v>709477.625</v>
      </c>
      <c r="HD166">
        <v>4073351.5</v>
      </c>
      <c r="HE166">
        <v>4277162</v>
      </c>
      <c r="HF166">
        <v>1606629.625</v>
      </c>
      <c r="HG166">
        <v>3660191.75</v>
      </c>
      <c r="HH166">
        <v>4635136.5</v>
      </c>
      <c r="HI166">
        <v>769835.06200000003</v>
      </c>
      <c r="HJ166">
        <v>1745626.125</v>
      </c>
      <c r="HK166">
        <v>1790087.25</v>
      </c>
      <c r="HL166">
        <v>1456479.875</v>
      </c>
      <c r="HM166">
        <v>36247.523000000001</v>
      </c>
      <c r="HN166">
        <v>2223332.75</v>
      </c>
      <c r="HO166">
        <v>1307594</v>
      </c>
      <c r="HP166">
        <v>407165.06199999998</v>
      </c>
      <c r="HQ166">
        <v>1594966.375</v>
      </c>
      <c r="HR166">
        <v>1701858.25</v>
      </c>
      <c r="HS166">
        <v>463684.65600000002</v>
      </c>
      <c r="HT166">
        <v>1496782.5</v>
      </c>
      <c r="HU166">
        <v>223220.641</v>
      </c>
      <c r="HV166">
        <v>109309.05499999999</v>
      </c>
      <c r="HW166">
        <v>613315.125</v>
      </c>
      <c r="HX166">
        <v>215430.625</v>
      </c>
      <c r="HY166">
        <v>2313899.5</v>
      </c>
      <c r="HZ166">
        <v>482675.75</v>
      </c>
      <c r="IA166">
        <v>116765.711</v>
      </c>
      <c r="IB166">
        <v>1247973.5</v>
      </c>
      <c r="IC166">
        <v>888113.375</v>
      </c>
      <c r="ID166">
        <v>3259349.75</v>
      </c>
      <c r="IE166">
        <v>71597.358999999997</v>
      </c>
      <c r="IF166">
        <v>330655.78100000002</v>
      </c>
      <c r="IG166">
        <v>2834220</v>
      </c>
      <c r="IH166">
        <v>204099.734</v>
      </c>
      <c r="II166">
        <v>779258</v>
      </c>
      <c r="IJ166">
        <v>5049692.5</v>
      </c>
      <c r="IK166">
        <v>1080273</v>
      </c>
      <c r="IL166">
        <v>380706.21899999998</v>
      </c>
      <c r="IM166">
        <v>189972.516</v>
      </c>
      <c r="IN166">
        <v>31194.338</v>
      </c>
      <c r="IO166">
        <v>335956.68800000002</v>
      </c>
      <c r="IP166">
        <v>652261</v>
      </c>
      <c r="IQ166">
        <v>1943274.875</v>
      </c>
      <c r="IR166">
        <v>171777</v>
      </c>
      <c r="IS166">
        <v>311591.68800000002</v>
      </c>
      <c r="IT166">
        <v>119651.523</v>
      </c>
      <c r="IU166">
        <v>92149.625</v>
      </c>
      <c r="IV166">
        <v>23602.809000000001</v>
      </c>
    </row>
    <row r="167" spans="1:256" x14ac:dyDescent="0.15">
      <c r="A167">
        <v>7747.3850000000002</v>
      </c>
      <c r="B167">
        <v>17781.812000000002</v>
      </c>
      <c r="C167">
        <v>7196.4430000000002</v>
      </c>
      <c r="D167">
        <v>27923.785</v>
      </c>
      <c r="E167">
        <v>101942.367</v>
      </c>
      <c r="F167">
        <v>222718.46900000001</v>
      </c>
      <c r="G167">
        <v>101481.56200000001</v>
      </c>
      <c r="H167">
        <v>478115.65600000002</v>
      </c>
      <c r="I167">
        <v>268891.15600000002</v>
      </c>
      <c r="J167">
        <v>665398.125</v>
      </c>
      <c r="K167">
        <v>1606137.875</v>
      </c>
      <c r="L167">
        <v>946756.18799999997</v>
      </c>
      <c r="M167">
        <v>195086.641</v>
      </c>
      <c r="N167">
        <v>626014.125</v>
      </c>
      <c r="O167">
        <v>782137.625</v>
      </c>
      <c r="P167">
        <v>1853754.125</v>
      </c>
      <c r="Q167">
        <v>2574529.75</v>
      </c>
      <c r="R167">
        <v>651522.375</v>
      </c>
      <c r="S167">
        <v>1226490.875</v>
      </c>
      <c r="T167">
        <v>869679.375</v>
      </c>
      <c r="U167">
        <v>301771.84399999998</v>
      </c>
      <c r="V167">
        <v>1195680</v>
      </c>
      <c r="W167">
        <v>445317.53100000002</v>
      </c>
      <c r="X167">
        <v>676941.31200000003</v>
      </c>
      <c r="Y167">
        <v>1875664.5</v>
      </c>
      <c r="Z167">
        <v>2634581.25</v>
      </c>
      <c r="AA167">
        <v>1084938.125</v>
      </c>
      <c r="AB167">
        <v>136247.53099999999</v>
      </c>
      <c r="AC167">
        <v>190884.29699999999</v>
      </c>
      <c r="AD167">
        <v>600201.93799999997</v>
      </c>
      <c r="AE167">
        <v>988702.31200000003</v>
      </c>
      <c r="AF167">
        <v>1487338.625</v>
      </c>
      <c r="AG167">
        <v>258698</v>
      </c>
      <c r="AH167">
        <v>1490126.25</v>
      </c>
      <c r="AI167">
        <v>326916.68800000002</v>
      </c>
      <c r="AJ167">
        <v>2967848.5</v>
      </c>
      <c r="AK167">
        <v>1550040.875</v>
      </c>
      <c r="AL167">
        <v>2752999.5</v>
      </c>
      <c r="AM167">
        <v>3825215.25</v>
      </c>
      <c r="AN167">
        <v>725034</v>
      </c>
      <c r="AO167">
        <v>593510.75</v>
      </c>
      <c r="AP167">
        <v>177270.984</v>
      </c>
      <c r="AQ167">
        <v>110447.04700000001</v>
      </c>
      <c r="AR167">
        <v>2919724.75</v>
      </c>
      <c r="AS167">
        <v>1072115.5</v>
      </c>
      <c r="AT167">
        <v>1998025.5</v>
      </c>
      <c r="AU167">
        <v>2231218</v>
      </c>
      <c r="AV167">
        <v>1642674.5</v>
      </c>
      <c r="AW167">
        <v>501289.56199999998</v>
      </c>
      <c r="AX167">
        <v>1613746.75</v>
      </c>
      <c r="AY167">
        <v>686295</v>
      </c>
      <c r="AZ167">
        <v>63705.961000000003</v>
      </c>
      <c r="BA167">
        <v>756289.31200000003</v>
      </c>
      <c r="BB167">
        <v>1119472.625</v>
      </c>
      <c r="BC167">
        <v>1817345.625</v>
      </c>
      <c r="BD167">
        <v>1418738</v>
      </c>
      <c r="BE167">
        <v>3058598.5</v>
      </c>
      <c r="BF167">
        <v>440015.59399999998</v>
      </c>
      <c r="BG167">
        <v>2553336</v>
      </c>
      <c r="BH167">
        <v>1834604.625</v>
      </c>
      <c r="BI167">
        <v>3151459</v>
      </c>
      <c r="BJ167">
        <v>1163307.625</v>
      </c>
      <c r="BK167">
        <v>8872356</v>
      </c>
      <c r="BL167">
        <v>941836.5</v>
      </c>
      <c r="BM167">
        <v>2677093.75</v>
      </c>
      <c r="BN167">
        <v>2086113.75</v>
      </c>
      <c r="BO167">
        <v>2078086.5</v>
      </c>
      <c r="BP167">
        <v>4110216.25</v>
      </c>
      <c r="BQ167">
        <v>2072089.125</v>
      </c>
      <c r="BR167">
        <v>3814549.5</v>
      </c>
      <c r="BS167">
        <v>281258</v>
      </c>
      <c r="BT167">
        <v>3457489.25</v>
      </c>
      <c r="BU167">
        <v>2077395.625</v>
      </c>
      <c r="BV167">
        <v>12690465</v>
      </c>
      <c r="BW167">
        <v>1716991.75</v>
      </c>
      <c r="BX167">
        <v>429808.78100000002</v>
      </c>
      <c r="BY167">
        <v>3440786.75</v>
      </c>
      <c r="BZ167">
        <v>1356503</v>
      </c>
      <c r="CA167">
        <v>3692135.5</v>
      </c>
      <c r="CB167">
        <v>462888.15600000002</v>
      </c>
      <c r="CC167">
        <v>659574.375</v>
      </c>
      <c r="CD167">
        <v>2680932.5</v>
      </c>
      <c r="CE167">
        <v>3910286</v>
      </c>
      <c r="CF167">
        <v>4386058</v>
      </c>
      <c r="CG167">
        <v>1394580.5</v>
      </c>
      <c r="CH167">
        <v>1105786.625</v>
      </c>
      <c r="CI167">
        <v>1238598.5</v>
      </c>
      <c r="CJ167">
        <v>758059.56200000003</v>
      </c>
      <c r="CK167">
        <v>2023469.5</v>
      </c>
      <c r="CL167">
        <v>513325.93800000002</v>
      </c>
      <c r="CM167">
        <v>6558328</v>
      </c>
      <c r="CN167">
        <v>412273.59399999998</v>
      </c>
      <c r="CO167">
        <v>1006751.625</v>
      </c>
      <c r="CP167">
        <v>2307381.75</v>
      </c>
      <c r="CQ167">
        <v>627206.81200000003</v>
      </c>
      <c r="CR167">
        <v>655751.375</v>
      </c>
      <c r="CS167">
        <v>228996.79699999999</v>
      </c>
      <c r="CT167">
        <v>4791975.5</v>
      </c>
      <c r="CU167">
        <v>2919863.5</v>
      </c>
      <c r="CV167">
        <v>811791.75</v>
      </c>
      <c r="CW167">
        <v>1443406.5</v>
      </c>
      <c r="CX167">
        <v>8241026</v>
      </c>
      <c r="CY167">
        <v>1641556.25</v>
      </c>
      <c r="CZ167">
        <v>1822378.75</v>
      </c>
      <c r="DA167">
        <v>5550850</v>
      </c>
      <c r="DB167">
        <v>6534102</v>
      </c>
      <c r="DC167">
        <v>7253147.5</v>
      </c>
      <c r="DD167">
        <v>4539828.5</v>
      </c>
      <c r="DE167">
        <v>2768493.25</v>
      </c>
      <c r="DF167">
        <v>13422772</v>
      </c>
      <c r="DG167">
        <v>2378315.5</v>
      </c>
      <c r="DH167">
        <v>449511.68800000002</v>
      </c>
      <c r="DI167">
        <v>773769.31200000003</v>
      </c>
      <c r="DJ167">
        <v>306920.25</v>
      </c>
      <c r="DK167">
        <v>1545283.25</v>
      </c>
      <c r="DL167">
        <v>359014.93800000002</v>
      </c>
      <c r="DM167">
        <v>855731.68799999997</v>
      </c>
      <c r="DN167">
        <v>1117634.5</v>
      </c>
      <c r="DO167">
        <v>1548603.25</v>
      </c>
      <c r="DP167">
        <v>648512.56200000003</v>
      </c>
      <c r="DQ167">
        <v>524412.625</v>
      </c>
      <c r="DR167" s="22">
        <v>11484515</v>
      </c>
      <c r="DS167" s="23">
        <v>879539.06200000003</v>
      </c>
      <c r="DT167" s="23">
        <v>1699563.875</v>
      </c>
      <c r="DU167" s="23">
        <v>10775484</v>
      </c>
      <c r="DV167" s="23">
        <v>798343</v>
      </c>
      <c r="DW167" s="23">
        <v>8869852</v>
      </c>
      <c r="DX167" s="23">
        <v>2406500.25</v>
      </c>
      <c r="DY167" s="1">
        <v>1534917</v>
      </c>
      <c r="DZ167" s="23">
        <v>6459095</v>
      </c>
      <c r="EA167" s="23">
        <v>1247040.5</v>
      </c>
      <c r="EB167" s="23">
        <v>1429476.5</v>
      </c>
      <c r="EC167" s="23">
        <v>706458.875</v>
      </c>
      <c r="ED167" s="23">
        <v>15367314</v>
      </c>
      <c r="EE167" s="23">
        <v>11840296</v>
      </c>
      <c r="EF167" s="35">
        <v>1179336</v>
      </c>
      <c r="EG167">
        <v>8857077</v>
      </c>
      <c r="EH167">
        <v>378285.125</v>
      </c>
      <c r="EI167">
        <v>5284655</v>
      </c>
      <c r="EJ167">
        <v>184652.18799999999</v>
      </c>
      <c r="EK167">
        <v>3533412</v>
      </c>
      <c r="EL167">
        <v>5460694</v>
      </c>
      <c r="EM167">
        <v>891608.93799999997</v>
      </c>
      <c r="EN167">
        <v>5359083</v>
      </c>
      <c r="EO167">
        <v>1440454.75</v>
      </c>
      <c r="EP167">
        <v>3299688.25</v>
      </c>
      <c r="EQ167">
        <v>525977.75</v>
      </c>
      <c r="ER167">
        <v>3043976.75</v>
      </c>
      <c r="ES167">
        <v>6182477</v>
      </c>
      <c r="ET167">
        <v>1515528.375</v>
      </c>
      <c r="EU167">
        <v>7925363</v>
      </c>
      <c r="EV167">
        <v>780027.18799999997</v>
      </c>
      <c r="EW167">
        <v>1502465.5</v>
      </c>
      <c r="EX167">
        <v>6557717.5</v>
      </c>
      <c r="EY167">
        <v>34848.167999999998</v>
      </c>
      <c r="EZ167">
        <v>1639549.25</v>
      </c>
      <c r="FA167">
        <v>2129229</v>
      </c>
      <c r="FB167">
        <v>2652634</v>
      </c>
      <c r="FC167">
        <v>8494227</v>
      </c>
      <c r="FD167">
        <v>2590449.25</v>
      </c>
      <c r="FE167">
        <v>2669471</v>
      </c>
      <c r="FF167">
        <v>214016.79699999999</v>
      </c>
      <c r="FG167">
        <v>1049314.375</v>
      </c>
      <c r="FH167">
        <v>54827.688000000002</v>
      </c>
      <c r="FI167">
        <v>3788690.5</v>
      </c>
      <c r="FJ167">
        <v>6058125.5</v>
      </c>
      <c r="FK167">
        <v>1526893.75</v>
      </c>
      <c r="FL167">
        <v>246242</v>
      </c>
      <c r="FM167">
        <v>29518.758000000002</v>
      </c>
      <c r="FN167">
        <v>1082594</v>
      </c>
      <c r="FO167">
        <v>6787065</v>
      </c>
      <c r="FP167">
        <v>2084776.875</v>
      </c>
      <c r="FQ167">
        <v>1207288.875</v>
      </c>
      <c r="FR167">
        <v>616434.25</v>
      </c>
      <c r="FS167">
        <v>1486758.875</v>
      </c>
      <c r="FT167">
        <v>5420363.5</v>
      </c>
      <c r="FU167">
        <v>402422.25</v>
      </c>
      <c r="FV167">
        <v>2654020.25</v>
      </c>
      <c r="FW167">
        <v>431618.125</v>
      </c>
      <c r="FX167">
        <v>1800582.5</v>
      </c>
      <c r="FY167">
        <v>153510.71900000001</v>
      </c>
      <c r="FZ167">
        <v>92422.241999999998</v>
      </c>
      <c r="GA167">
        <v>800180</v>
      </c>
      <c r="GB167">
        <v>1002354.188</v>
      </c>
      <c r="GC167">
        <v>2900362</v>
      </c>
      <c r="GD167">
        <v>493572.46899999998</v>
      </c>
      <c r="GE167">
        <v>3534956.75</v>
      </c>
      <c r="GF167">
        <v>3238449</v>
      </c>
      <c r="GG167">
        <v>11579257</v>
      </c>
      <c r="GH167">
        <v>3864834</v>
      </c>
      <c r="GI167">
        <v>2679351.75</v>
      </c>
      <c r="GJ167">
        <v>2208893.25</v>
      </c>
      <c r="GK167">
        <v>2665711.25</v>
      </c>
      <c r="GL167">
        <v>4770823.5</v>
      </c>
      <c r="GM167">
        <v>451053.43800000002</v>
      </c>
      <c r="GN167">
        <v>40155.245999999999</v>
      </c>
      <c r="GO167">
        <v>2813759.5</v>
      </c>
      <c r="GP167">
        <v>1078865.5</v>
      </c>
      <c r="GQ167">
        <v>1226713.75</v>
      </c>
      <c r="GR167">
        <v>1282391.625</v>
      </c>
      <c r="GS167">
        <v>3487450</v>
      </c>
      <c r="GT167">
        <v>795629.875</v>
      </c>
      <c r="GU167">
        <v>3849997.5</v>
      </c>
      <c r="GV167">
        <v>2800333</v>
      </c>
      <c r="GW167">
        <v>4775564</v>
      </c>
      <c r="GX167">
        <v>1514634.625</v>
      </c>
      <c r="GY167">
        <v>1801399</v>
      </c>
      <c r="GZ167">
        <v>274265.34399999998</v>
      </c>
      <c r="HA167">
        <v>1563330.5</v>
      </c>
      <c r="HB167">
        <v>3081306.5</v>
      </c>
      <c r="HC167">
        <v>1637203.625</v>
      </c>
      <c r="HD167">
        <v>144460.96900000001</v>
      </c>
      <c r="HE167">
        <v>1000728.125</v>
      </c>
      <c r="HF167">
        <v>1683653.875</v>
      </c>
      <c r="HG167">
        <v>1124530.125</v>
      </c>
      <c r="HH167">
        <v>965309</v>
      </c>
      <c r="HI167">
        <v>1299130.75</v>
      </c>
      <c r="HJ167">
        <v>1891470.375</v>
      </c>
      <c r="HK167">
        <v>516034.34399999998</v>
      </c>
      <c r="HL167">
        <v>4141397.5</v>
      </c>
      <c r="HM167">
        <v>655079.93799999997</v>
      </c>
      <c r="HN167">
        <v>76990.804999999993</v>
      </c>
      <c r="HO167">
        <v>342930.31199999998</v>
      </c>
      <c r="HP167">
        <v>3273762.5</v>
      </c>
      <c r="HQ167">
        <v>280665.15600000002</v>
      </c>
      <c r="HR167">
        <v>1859166.375</v>
      </c>
      <c r="HS167">
        <v>75992.031000000003</v>
      </c>
      <c r="HT167">
        <v>725987.75</v>
      </c>
      <c r="HU167">
        <v>32002.756000000001</v>
      </c>
      <c r="HV167">
        <v>1877753</v>
      </c>
      <c r="HW167">
        <v>156046.70300000001</v>
      </c>
      <c r="HX167">
        <v>149815.234</v>
      </c>
      <c r="HY167">
        <v>533936.5</v>
      </c>
      <c r="HZ167">
        <v>492160.625</v>
      </c>
      <c r="IA167">
        <v>68045.968999999997</v>
      </c>
      <c r="IB167">
        <v>685664.06200000003</v>
      </c>
      <c r="IC167">
        <v>68647.179999999993</v>
      </c>
      <c r="ID167">
        <v>315891.93800000002</v>
      </c>
      <c r="IE167">
        <v>1152940.875</v>
      </c>
      <c r="IF167">
        <v>168822.78099999999</v>
      </c>
      <c r="IG167">
        <v>4627074</v>
      </c>
      <c r="IH167">
        <v>179224.59400000001</v>
      </c>
      <c r="II167">
        <v>88059.258000000002</v>
      </c>
      <c r="IJ167">
        <v>1191218.125</v>
      </c>
      <c r="IK167">
        <v>1162311.125</v>
      </c>
      <c r="IL167">
        <v>636227.93799999997</v>
      </c>
      <c r="IM167">
        <v>540388.68799999997</v>
      </c>
      <c r="IN167">
        <v>280401.625</v>
      </c>
      <c r="IO167">
        <v>750667.31200000003</v>
      </c>
      <c r="IP167">
        <v>337745.625</v>
      </c>
      <c r="IQ167">
        <v>311118.53100000002</v>
      </c>
      <c r="IR167">
        <v>143320.609</v>
      </c>
      <c r="IS167">
        <v>72227.758000000002</v>
      </c>
      <c r="IT167">
        <v>65977.054999999993</v>
      </c>
      <c r="IU167">
        <v>8592.5010000000002</v>
      </c>
      <c r="IV167">
        <v>36756.464999999997</v>
      </c>
    </row>
    <row r="168" spans="1:256" x14ac:dyDescent="0.15">
      <c r="A168">
        <v>57733.402000000002</v>
      </c>
      <c r="B168">
        <v>46839.082000000002</v>
      </c>
      <c r="C168">
        <v>136514.81200000001</v>
      </c>
      <c r="D168">
        <v>65979.366999999998</v>
      </c>
      <c r="E168">
        <v>278161.93800000002</v>
      </c>
      <c r="F168">
        <v>322212.56199999998</v>
      </c>
      <c r="G168">
        <v>436403.03100000002</v>
      </c>
      <c r="H168">
        <v>432252.96899999998</v>
      </c>
      <c r="I168">
        <v>328649.75</v>
      </c>
      <c r="J168">
        <v>1073901.5</v>
      </c>
      <c r="K168">
        <v>32435.66</v>
      </c>
      <c r="L168">
        <v>1071606.75</v>
      </c>
      <c r="M168">
        <v>131686.93799999999</v>
      </c>
      <c r="N168">
        <v>749439.93799999997</v>
      </c>
      <c r="O168">
        <v>1321055.25</v>
      </c>
      <c r="P168">
        <v>494845.25</v>
      </c>
      <c r="Q168">
        <v>15263.916999999999</v>
      </c>
      <c r="R168">
        <v>1093098.75</v>
      </c>
      <c r="S168">
        <v>2285506.5</v>
      </c>
      <c r="T168">
        <v>286340.90600000002</v>
      </c>
      <c r="U168">
        <v>198764.56200000001</v>
      </c>
      <c r="V168">
        <v>1361109.875</v>
      </c>
      <c r="W168">
        <v>2488036.5</v>
      </c>
      <c r="X168">
        <v>2975865</v>
      </c>
      <c r="Y168">
        <v>1252094.875</v>
      </c>
      <c r="Z168">
        <v>2166651.5</v>
      </c>
      <c r="AA168">
        <v>449256.81199999998</v>
      </c>
      <c r="AB168">
        <v>215262.92199999999</v>
      </c>
      <c r="AC168">
        <v>477838.75</v>
      </c>
      <c r="AD168">
        <v>3403698.25</v>
      </c>
      <c r="AE168">
        <v>4718587</v>
      </c>
      <c r="AF168">
        <v>1241854</v>
      </c>
      <c r="AG168">
        <v>786945.125</v>
      </c>
      <c r="AH168">
        <v>521665.90600000002</v>
      </c>
      <c r="AI168">
        <v>3088831.75</v>
      </c>
      <c r="AJ168">
        <v>398481.90600000002</v>
      </c>
      <c r="AK168">
        <v>711179.18799999997</v>
      </c>
      <c r="AL168">
        <v>2654998.25</v>
      </c>
      <c r="AM168">
        <v>81424.281000000003</v>
      </c>
      <c r="AN168">
        <v>1157166.75</v>
      </c>
      <c r="AO168">
        <v>4506277</v>
      </c>
      <c r="AP168">
        <v>2322709.25</v>
      </c>
      <c r="AQ168">
        <v>1104570.125</v>
      </c>
      <c r="AR168">
        <v>486243.96899999998</v>
      </c>
      <c r="AS168">
        <v>1097816</v>
      </c>
      <c r="AT168">
        <v>1529483.75</v>
      </c>
      <c r="AU168">
        <v>2225989.75</v>
      </c>
      <c r="AV168">
        <v>3374965.5</v>
      </c>
      <c r="AW168">
        <v>1665694.75</v>
      </c>
      <c r="AX168">
        <v>94909.116999999998</v>
      </c>
      <c r="AY168">
        <v>431790.34399999998</v>
      </c>
      <c r="AZ168">
        <v>775075.25</v>
      </c>
      <c r="BA168">
        <v>2395139.25</v>
      </c>
      <c r="BB168">
        <v>1031127.875</v>
      </c>
      <c r="BC168">
        <v>2439046.5</v>
      </c>
      <c r="BD168">
        <v>1557704.125</v>
      </c>
      <c r="BE168">
        <v>357620</v>
      </c>
      <c r="BF168">
        <v>1040243</v>
      </c>
      <c r="BG168">
        <v>322072.40600000002</v>
      </c>
      <c r="BH168">
        <v>88783.858999999997</v>
      </c>
      <c r="BI168">
        <v>1996192</v>
      </c>
      <c r="BJ168">
        <v>975929.56200000003</v>
      </c>
      <c r="BK168">
        <v>616508.125</v>
      </c>
      <c r="BL168">
        <v>2487069.25</v>
      </c>
      <c r="BM168">
        <v>900324.06200000003</v>
      </c>
      <c r="BN168">
        <v>437597.25</v>
      </c>
      <c r="BO168">
        <v>697056.18799999997</v>
      </c>
      <c r="BP168">
        <v>1693925</v>
      </c>
      <c r="BQ168">
        <v>3221474</v>
      </c>
      <c r="BR168">
        <v>2822579</v>
      </c>
      <c r="BS168">
        <v>474461.71899999998</v>
      </c>
      <c r="BT168">
        <v>3622288.75</v>
      </c>
      <c r="BU168">
        <v>1495364.125</v>
      </c>
      <c r="BV168">
        <v>550266.25</v>
      </c>
      <c r="BW168">
        <v>1803551.75</v>
      </c>
      <c r="BX168">
        <v>7224690</v>
      </c>
      <c r="BY168">
        <v>1856058.125</v>
      </c>
      <c r="BZ168">
        <v>1070320.625</v>
      </c>
      <c r="CA168">
        <v>3679419</v>
      </c>
      <c r="CB168">
        <v>77541.351999999999</v>
      </c>
      <c r="CC168">
        <v>3033358.25</v>
      </c>
      <c r="CD168">
        <v>781393.18799999997</v>
      </c>
      <c r="CE168">
        <v>1714731.125</v>
      </c>
      <c r="CF168">
        <v>2102989.25</v>
      </c>
      <c r="CG168">
        <v>1098989.875</v>
      </c>
      <c r="CH168">
        <v>3811012.5</v>
      </c>
      <c r="CI168">
        <v>8936042</v>
      </c>
      <c r="CJ168">
        <v>1519475</v>
      </c>
      <c r="CK168">
        <v>3960313</v>
      </c>
      <c r="CL168">
        <v>786115.5</v>
      </c>
      <c r="CM168">
        <v>1355235.25</v>
      </c>
      <c r="CN168">
        <v>2267691.75</v>
      </c>
      <c r="CO168">
        <v>5725415</v>
      </c>
      <c r="CP168">
        <v>2463954.5</v>
      </c>
      <c r="CQ168">
        <v>604711.93799999997</v>
      </c>
      <c r="CR168">
        <v>691890.875</v>
      </c>
      <c r="CS168">
        <v>1781952.75</v>
      </c>
      <c r="CT168">
        <v>576591.5</v>
      </c>
      <c r="CU168">
        <v>2172626.75</v>
      </c>
      <c r="CV168">
        <v>1317135.75</v>
      </c>
      <c r="CW168">
        <v>2234062.5</v>
      </c>
      <c r="CX168">
        <v>557811.31200000003</v>
      </c>
      <c r="CY168">
        <v>2076043.75</v>
      </c>
      <c r="CZ168">
        <v>1185564.875</v>
      </c>
      <c r="DA168">
        <v>4818418</v>
      </c>
      <c r="DB168">
        <v>6895971.5</v>
      </c>
      <c r="DC168">
        <v>256909.57800000001</v>
      </c>
      <c r="DD168">
        <v>7017786.5</v>
      </c>
      <c r="DE168">
        <v>774989.5</v>
      </c>
      <c r="DF168">
        <v>4859077.5</v>
      </c>
      <c r="DG168">
        <v>969064.06200000003</v>
      </c>
      <c r="DH168">
        <v>9555127</v>
      </c>
      <c r="DI168">
        <v>3578979.25</v>
      </c>
      <c r="DJ168">
        <v>5994897</v>
      </c>
      <c r="DK168">
        <v>925429.875</v>
      </c>
      <c r="DL168">
        <v>2031036</v>
      </c>
      <c r="DM168">
        <v>441402.56199999998</v>
      </c>
      <c r="DN168">
        <v>483460.75</v>
      </c>
      <c r="DO168">
        <v>7766609</v>
      </c>
      <c r="DP168">
        <v>1409034.875</v>
      </c>
      <c r="DQ168">
        <v>1966662.375</v>
      </c>
      <c r="DR168" s="22">
        <v>3494.587</v>
      </c>
      <c r="DS168" s="23">
        <v>1451416.625</v>
      </c>
      <c r="DT168" s="23">
        <v>9624980</v>
      </c>
      <c r="DU168" s="23">
        <v>4720933</v>
      </c>
      <c r="DV168" s="23">
        <v>2137689.5</v>
      </c>
      <c r="DW168" s="23">
        <v>3402788</v>
      </c>
      <c r="DX168" s="23">
        <v>4554283.5</v>
      </c>
      <c r="DY168" s="1">
        <v>9758110</v>
      </c>
      <c r="DZ168" s="23">
        <v>7529466.5</v>
      </c>
      <c r="EA168" s="23">
        <v>1307202.125</v>
      </c>
      <c r="EB168" s="23">
        <v>747607.625</v>
      </c>
      <c r="EC168" s="23">
        <v>12915309</v>
      </c>
      <c r="ED168" s="23">
        <v>10677572</v>
      </c>
      <c r="EE168" s="23">
        <v>1323868.25</v>
      </c>
      <c r="EF168" s="35">
        <v>5179778</v>
      </c>
      <c r="EG168">
        <v>1446156</v>
      </c>
      <c r="EH168">
        <v>1790928.375</v>
      </c>
      <c r="EI168">
        <v>903218.25</v>
      </c>
      <c r="EJ168">
        <v>207019.81200000001</v>
      </c>
      <c r="EK168">
        <v>4373643.5</v>
      </c>
      <c r="EL168">
        <v>1223421</v>
      </c>
      <c r="EM168">
        <v>4529790</v>
      </c>
      <c r="EN168">
        <v>3961326.75</v>
      </c>
      <c r="EO168">
        <v>3216686.5</v>
      </c>
      <c r="EP168">
        <v>3418387.75</v>
      </c>
      <c r="EQ168">
        <v>2306705.25</v>
      </c>
      <c r="ER168">
        <v>5367011.5</v>
      </c>
      <c r="ES168">
        <v>4338468</v>
      </c>
      <c r="ET168">
        <v>7839237</v>
      </c>
      <c r="EU168">
        <v>3582089</v>
      </c>
      <c r="EV168">
        <v>1777847.75</v>
      </c>
      <c r="EW168">
        <v>973093.125</v>
      </c>
      <c r="EX168">
        <v>2238929.75</v>
      </c>
      <c r="EY168">
        <v>450916.5</v>
      </c>
      <c r="EZ168">
        <v>957415.25</v>
      </c>
      <c r="FA168">
        <v>1082998.875</v>
      </c>
      <c r="FB168">
        <v>836146.5</v>
      </c>
      <c r="FC168">
        <v>2101819.25</v>
      </c>
      <c r="FD168">
        <v>1937114.125</v>
      </c>
      <c r="FE168">
        <v>1168248.5</v>
      </c>
      <c r="FF168">
        <v>11104840</v>
      </c>
      <c r="FG168">
        <v>4813198</v>
      </c>
      <c r="FH168">
        <v>1821967.75</v>
      </c>
      <c r="FI168">
        <v>714754</v>
      </c>
      <c r="FJ168">
        <v>758593.18799999997</v>
      </c>
      <c r="FK168">
        <v>5517534</v>
      </c>
      <c r="FL168">
        <v>808929.75</v>
      </c>
      <c r="FM168">
        <v>11148.800999999999</v>
      </c>
      <c r="FN168">
        <v>908434.625</v>
      </c>
      <c r="FO168">
        <v>20160998</v>
      </c>
      <c r="FP168">
        <v>2939918.25</v>
      </c>
      <c r="FQ168">
        <v>55207.891000000003</v>
      </c>
      <c r="FR168">
        <v>1175958.375</v>
      </c>
      <c r="FS168">
        <v>1439999.875</v>
      </c>
      <c r="FT168">
        <v>3690606.25</v>
      </c>
      <c r="FU168">
        <v>5062356</v>
      </c>
      <c r="FV168">
        <v>717432.125</v>
      </c>
      <c r="FW168">
        <v>4203703</v>
      </c>
      <c r="FX168">
        <v>2605195.25</v>
      </c>
      <c r="FY168">
        <v>2544124.75</v>
      </c>
      <c r="FZ168">
        <v>3965234.75</v>
      </c>
      <c r="GA168">
        <v>2061410.5</v>
      </c>
      <c r="GB168">
        <v>274615.15600000002</v>
      </c>
      <c r="GC168">
        <v>2211148.5</v>
      </c>
      <c r="GD168">
        <v>401959.09399999998</v>
      </c>
      <c r="GE168">
        <v>3181907.25</v>
      </c>
      <c r="GF168">
        <v>10342691</v>
      </c>
      <c r="GG168">
        <v>101406.727</v>
      </c>
      <c r="GH168">
        <v>1211275</v>
      </c>
      <c r="GI168">
        <v>94429.593999999997</v>
      </c>
      <c r="GJ168">
        <v>8195025.5</v>
      </c>
      <c r="GK168">
        <v>2504566.75</v>
      </c>
      <c r="GL168">
        <v>334094.625</v>
      </c>
      <c r="GM168">
        <v>284049.96899999998</v>
      </c>
      <c r="GN168">
        <v>2268867</v>
      </c>
      <c r="GO168">
        <v>5750657.5</v>
      </c>
      <c r="GP168">
        <v>1625792.75</v>
      </c>
      <c r="GQ168">
        <v>654929.75</v>
      </c>
      <c r="GR168">
        <v>2896329.25</v>
      </c>
      <c r="GS168">
        <v>2715249.5</v>
      </c>
      <c r="GT168">
        <v>4174371</v>
      </c>
      <c r="GU168">
        <v>3990082</v>
      </c>
      <c r="GV168">
        <v>690418.31200000003</v>
      </c>
      <c r="GW168">
        <v>26922.5</v>
      </c>
      <c r="GX168">
        <v>2836615.25</v>
      </c>
      <c r="GY168">
        <v>1174960</v>
      </c>
      <c r="GZ168">
        <v>1828003</v>
      </c>
      <c r="HA168">
        <v>447668.03100000002</v>
      </c>
      <c r="HB168">
        <v>712013</v>
      </c>
      <c r="HC168">
        <v>1650641.75</v>
      </c>
      <c r="HD168">
        <v>172703.67199999999</v>
      </c>
      <c r="HE168">
        <v>1343133.625</v>
      </c>
      <c r="HF168">
        <v>294653.78100000002</v>
      </c>
      <c r="HG168">
        <v>768896.18799999997</v>
      </c>
      <c r="HH168">
        <v>147537.78099999999</v>
      </c>
      <c r="HI168">
        <v>5059784.5</v>
      </c>
      <c r="HJ168">
        <v>3023427.25</v>
      </c>
      <c r="HK168">
        <v>2619773.5</v>
      </c>
      <c r="HL168">
        <v>749293.81200000003</v>
      </c>
      <c r="HM168">
        <v>74826.976999999999</v>
      </c>
      <c r="HN168">
        <v>257010.15599999999</v>
      </c>
      <c r="HO168">
        <v>1638406.25</v>
      </c>
      <c r="HP168">
        <v>2137377.5</v>
      </c>
      <c r="HQ168">
        <v>901742.43799999997</v>
      </c>
      <c r="HR168">
        <v>62568.913999999997</v>
      </c>
      <c r="HS168">
        <v>849988.06200000003</v>
      </c>
      <c r="HT168">
        <v>806846.125</v>
      </c>
      <c r="HU168">
        <v>1260766.625</v>
      </c>
      <c r="HV168">
        <v>133032.234</v>
      </c>
      <c r="HW168">
        <v>1957757.875</v>
      </c>
      <c r="HX168">
        <v>49.454999999999998</v>
      </c>
      <c r="HY168">
        <v>1658484.875</v>
      </c>
      <c r="HZ168">
        <v>1764151.75</v>
      </c>
      <c r="IA168">
        <v>551181.18799999997</v>
      </c>
      <c r="IB168">
        <v>250871.391</v>
      </c>
      <c r="IC168">
        <v>2341383.75</v>
      </c>
      <c r="ID168">
        <v>1289336.375</v>
      </c>
      <c r="IE168">
        <v>2976995</v>
      </c>
      <c r="IF168">
        <v>2567147.5</v>
      </c>
      <c r="IG168">
        <v>174123.516</v>
      </c>
      <c r="IH168">
        <v>1812930.625</v>
      </c>
      <c r="II168">
        <v>2538735.75</v>
      </c>
      <c r="IJ168">
        <v>314025.46899999998</v>
      </c>
      <c r="IK168">
        <v>131720.40599999999</v>
      </c>
      <c r="IL168">
        <v>1610162.25</v>
      </c>
      <c r="IM168">
        <v>26612.710999999999</v>
      </c>
      <c r="IN168">
        <v>425378.34399999998</v>
      </c>
      <c r="IO168">
        <v>309671.15600000002</v>
      </c>
      <c r="IP168">
        <v>17652.535</v>
      </c>
      <c r="IQ168">
        <v>73213.358999999997</v>
      </c>
      <c r="IR168">
        <v>181936.609</v>
      </c>
      <c r="IS168">
        <v>1365.473</v>
      </c>
      <c r="IT168">
        <v>112182.602</v>
      </c>
      <c r="IU168">
        <v>15110.572</v>
      </c>
      <c r="IV168">
        <v>53213.434000000001</v>
      </c>
    </row>
    <row r="169" spans="1:256" x14ac:dyDescent="0.15">
      <c r="A169">
        <v>50353.777000000002</v>
      </c>
      <c r="B169">
        <v>18336.68</v>
      </c>
      <c r="C169">
        <v>89994.812000000005</v>
      </c>
      <c r="D169">
        <v>85602.258000000002</v>
      </c>
      <c r="E169">
        <v>77237.710999999996</v>
      </c>
      <c r="F169">
        <v>385481.21899999998</v>
      </c>
      <c r="G169">
        <v>251231.90599999999</v>
      </c>
      <c r="H169">
        <v>539337.625</v>
      </c>
      <c r="I169">
        <v>1254715.875</v>
      </c>
      <c r="J169">
        <v>1021247.625</v>
      </c>
      <c r="K169">
        <v>604689</v>
      </c>
      <c r="L169">
        <v>732485.06200000003</v>
      </c>
      <c r="M169">
        <v>151729.92199999999</v>
      </c>
      <c r="N169">
        <v>186256.96900000001</v>
      </c>
      <c r="O169">
        <v>512824.875</v>
      </c>
      <c r="P169">
        <v>1073536.5</v>
      </c>
      <c r="Q169">
        <v>1362271.875</v>
      </c>
      <c r="R169">
        <v>196089.32800000001</v>
      </c>
      <c r="S169">
        <v>244269.18799999999</v>
      </c>
      <c r="T169">
        <v>623646.875</v>
      </c>
      <c r="U169">
        <v>1913864.5</v>
      </c>
      <c r="V169">
        <v>62534.453000000001</v>
      </c>
      <c r="W169">
        <v>1064786.375</v>
      </c>
      <c r="X169">
        <v>2799650</v>
      </c>
      <c r="Y169">
        <v>37349.273000000001</v>
      </c>
      <c r="Z169">
        <v>2156056.25</v>
      </c>
      <c r="AA169">
        <v>1228781.125</v>
      </c>
      <c r="AB169">
        <v>2105247.5</v>
      </c>
      <c r="AC169">
        <v>34977.199000000001</v>
      </c>
      <c r="AD169">
        <v>2425553.25</v>
      </c>
      <c r="AE169">
        <v>747639.75</v>
      </c>
      <c r="AF169">
        <v>115780.602</v>
      </c>
      <c r="AG169">
        <v>1070216.375</v>
      </c>
      <c r="AH169">
        <v>449800.43800000002</v>
      </c>
      <c r="AI169">
        <v>361577.625</v>
      </c>
      <c r="AJ169">
        <v>347127.78100000002</v>
      </c>
      <c r="AK169">
        <v>250517.96900000001</v>
      </c>
      <c r="AL169">
        <v>408388.90600000002</v>
      </c>
      <c r="AM169">
        <v>1071902.5</v>
      </c>
      <c r="AN169">
        <v>1280192.625</v>
      </c>
      <c r="AO169">
        <v>575128.93799999997</v>
      </c>
      <c r="AP169">
        <v>783371.125</v>
      </c>
      <c r="AQ169">
        <v>87590.687999999995</v>
      </c>
      <c r="AR169">
        <v>434402.625</v>
      </c>
      <c r="AS169">
        <v>1264901.75</v>
      </c>
      <c r="AT169">
        <v>689476</v>
      </c>
      <c r="AU169">
        <v>1430910.125</v>
      </c>
      <c r="AV169">
        <v>863782.75</v>
      </c>
      <c r="AW169">
        <v>340217.5</v>
      </c>
      <c r="AX169">
        <v>3174817</v>
      </c>
      <c r="AY169">
        <v>6561440</v>
      </c>
      <c r="AZ169">
        <v>600214.75</v>
      </c>
      <c r="BA169">
        <v>450100.96899999998</v>
      </c>
      <c r="BB169">
        <v>10600075</v>
      </c>
      <c r="BC169">
        <v>2219833</v>
      </c>
      <c r="BD169">
        <v>107360.95299999999</v>
      </c>
      <c r="BE169">
        <v>3788020.75</v>
      </c>
      <c r="BF169">
        <v>792581.5</v>
      </c>
      <c r="BG169">
        <v>3487541.5</v>
      </c>
      <c r="BH169">
        <v>2752584</v>
      </c>
      <c r="BI169">
        <v>3209274</v>
      </c>
      <c r="BJ169">
        <v>435432.18800000002</v>
      </c>
      <c r="BK169">
        <v>29834.67</v>
      </c>
      <c r="BL169">
        <v>965070.875</v>
      </c>
      <c r="BM169">
        <v>2024975.75</v>
      </c>
      <c r="BN169">
        <v>2892762.75</v>
      </c>
      <c r="BO169">
        <v>532063.75</v>
      </c>
      <c r="BP169">
        <v>138244.70300000001</v>
      </c>
      <c r="BQ169">
        <v>2093859.375</v>
      </c>
      <c r="BR169">
        <v>2700195.25</v>
      </c>
      <c r="BS169">
        <v>205458.43799999999</v>
      </c>
      <c r="BT169">
        <v>2604291.5</v>
      </c>
      <c r="BU169">
        <v>739376.31200000003</v>
      </c>
      <c r="BV169">
        <v>497375</v>
      </c>
      <c r="BW169">
        <v>4909739</v>
      </c>
      <c r="BX169">
        <v>407293.15600000002</v>
      </c>
      <c r="BY169">
        <v>1684062.875</v>
      </c>
      <c r="BZ169">
        <v>2870143.5</v>
      </c>
      <c r="CA169">
        <v>1317823.875</v>
      </c>
      <c r="CB169">
        <v>685809.68799999997</v>
      </c>
      <c r="CC169">
        <v>3552668.25</v>
      </c>
      <c r="CD169">
        <v>2024820</v>
      </c>
      <c r="CE169">
        <v>847153.43799999997</v>
      </c>
      <c r="CF169">
        <v>317680.06199999998</v>
      </c>
      <c r="CG169">
        <v>1757852</v>
      </c>
      <c r="CH169">
        <v>2903277</v>
      </c>
      <c r="CI169">
        <v>359457.31199999998</v>
      </c>
      <c r="CJ169">
        <v>3421240.5</v>
      </c>
      <c r="CK169">
        <v>4227293</v>
      </c>
      <c r="CL169">
        <v>1997767.75</v>
      </c>
      <c r="CM169">
        <v>1648016.875</v>
      </c>
      <c r="CN169">
        <v>341662.53100000002</v>
      </c>
      <c r="CO169">
        <v>2282843</v>
      </c>
      <c r="CP169">
        <v>1220165.125</v>
      </c>
      <c r="CQ169">
        <v>1338738</v>
      </c>
      <c r="CR169">
        <v>1849795.875</v>
      </c>
      <c r="CS169">
        <v>1737317.875</v>
      </c>
      <c r="CT169">
        <v>2855251.5</v>
      </c>
      <c r="CU169">
        <v>9752350</v>
      </c>
      <c r="CV169">
        <v>375187.96899999998</v>
      </c>
      <c r="CW169">
        <v>1120950.25</v>
      </c>
      <c r="CX169">
        <v>5842208.5</v>
      </c>
      <c r="CY169">
        <v>2264716.75</v>
      </c>
      <c r="CZ169">
        <v>3682113</v>
      </c>
      <c r="DA169">
        <v>4309132</v>
      </c>
      <c r="DB169">
        <v>4399762</v>
      </c>
      <c r="DC169">
        <v>189744.21900000001</v>
      </c>
      <c r="DD169">
        <v>1481320.375</v>
      </c>
      <c r="DE169">
        <v>12117491</v>
      </c>
      <c r="DF169">
        <v>2185435.5</v>
      </c>
      <c r="DG169">
        <v>3749130.25</v>
      </c>
      <c r="DH169">
        <v>3553639.5</v>
      </c>
      <c r="DI169">
        <v>3466243</v>
      </c>
      <c r="DJ169">
        <v>3984761.5</v>
      </c>
      <c r="DK169">
        <v>423147.71899999998</v>
      </c>
      <c r="DL169">
        <v>9063051</v>
      </c>
      <c r="DM169">
        <v>27875.23</v>
      </c>
      <c r="DN169">
        <v>3690804.75</v>
      </c>
      <c r="DO169">
        <v>1417006</v>
      </c>
      <c r="DP169">
        <v>3605403.5</v>
      </c>
      <c r="DQ169">
        <v>1173072.75</v>
      </c>
      <c r="DR169" s="22">
        <v>2310828</v>
      </c>
      <c r="DS169" s="23">
        <v>141549.92199999999</v>
      </c>
      <c r="DT169" s="23">
        <v>5492980.5</v>
      </c>
      <c r="DU169" s="23">
        <v>3274847.5</v>
      </c>
      <c r="DV169" s="23">
        <v>1173589.375</v>
      </c>
      <c r="DW169" s="23">
        <v>3563847.75</v>
      </c>
      <c r="DX169" s="23">
        <v>4914543</v>
      </c>
      <c r="DY169" s="1">
        <v>6381485</v>
      </c>
      <c r="DZ169" s="23">
        <v>2432510.25</v>
      </c>
      <c r="EA169" s="23">
        <v>952390.875</v>
      </c>
      <c r="EB169" s="23">
        <v>966815.75</v>
      </c>
      <c r="EC169" s="23">
        <v>1389301.125</v>
      </c>
      <c r="ED169" s="23">
        <v>6033470.5</v>
      </c>
      <c r="EE169" s="23">
        <v>589108.06200000003</v>
      </c>
      <c r="EF169" s="35">
        <v>5685401.5</v>
      </c>
      <c r="EG169">
        <v>4851298</v>
      </c>
      <c r="EH169">
        <v>582376.93799999997</v>
      </c>
      <c r="EI169">
        <v>103843.914</v>
      </c>
      <c r="EJ169">
        <v>12073083</v>
      </c>
      <c r="EK169">
        <v>5329222</v>
      </c>
      <c r="EL169">
        <v>780452.625</v>
      </c>
      <c r="EM169">
        <v>460459.15600000002</v>
      </c>
      <c r="EN169">
        <v>1719392.625</v>
      </c>
      <c r="EO169">
        <v>2832817</v>
      </c>
      <c r="EP169">
        <v>2288246.25</v>
      </c>
      <c r="EQ169">
        <v>95177.141000000003</v>
      </c>
      <c r="ER169">
        <v>1353561.75</v>
      </c>
      <c r="ES169">
        <v>78052.508000000002</v>
      </c>
      <c r="ET169">
        <v>2146064.75</v>
      </c>
      <c r="EU169">
        <v>2125849</v>
      </c>
      <c r="EV169">
        <v>1351701.75</v>
      </c>
      <c r="EW169">
        <v>145250.53099999999</v>
      </c>
      <c r="EX169">
        <v>2252515.5</v>
      </c>
      <c r="EY169">
        <v>3718290.75</v>
      </c>
      <c r="EZ169">
        <v>7975182</v>
      </c>
      <c r="FA169">
        <v>1387557</v>
      </c>
      <c r="FB169">
        <v>4187950</v>
      </c>
      <c r="FC169">
        <v>5199075</v>
      </c>
      <c r="FD169">
        <v>5575586</v>
      </c>
      <c r="FE169">
        <v>3065121.25</v>
      </c>
      <c r="FF169">
        <v>1053730</v>
      </c>
      <c r="FG169">
        <v>3607060.5</v>
      </c>
      <c r="FH169">
        <v>4713581</v>
      </c>
      <c r="FI169">
        <v>200180.54699999999</v>
      </c>
      <c r="FJ169">
        <v>1784249.25</v>
      </c>
      <c r="FK169">
        <v>248544.984</v>
      </c>
      <c r="FL169">
        <v>2861589</v>
      </c>
      <c r="FM169">
        <v>860621.125</v>
      </c>
      <c r="FN169">
        <v>828761.875</v>
      </c>
      <c r="FO169">
        <v>857049.56200000003</v>
      </c>
      <c r="FP169">
        <v>704209.625</v>
      </c>
      <c r="FQ169">
        <v>191803.68799999999</v>
      </c>
      <c r="FR169">
        <v>7276905</v>
      </c>
      <c r="FS169">
        <v>1852854.25</v>
      </c>
      <c r="FT169">
        <v>1902538</v>
      </c>
      <c r="FU169">
        <v>1886237.75</v>
      </c>
      <c r="FV169">
        <v>2883860.5</v>
      </c>
      <c r="FW169">
        <v>699360.75</v>
      </c>
      <c r="FX169">
        <v>1168417.125</v>
      </c>
      <c r="FY169">
        <v>3228974.25</v>
      </c>
      <c r="FZ169">
        <v>4077050.5</v>
      </c>
      <c r="GA169">
        <v>657703.43799999997</v>
      </c>
      <c r="GB169">
        <v>433113.125</v>
      </c>
      <c r="GC169">
        <v>2635927.75</v>
      </c>
      <c r="GD169">
        <v>75139.812000000005</v>
      </c>
      <c r="GE169">
        <v>531264.875</v>
      </c>
      <c r="GF169">
        <v>1696437.5</v>
      </c>
      <c r="GG169">
        <v>1270980.75</v>
      </c>
      <c r="GH169">
        <v>6048009</v>
      </c>
      <c r="GI169">
        <v>15054.522000000001</v>
      </c>
      <c r="GJ169">
        <v>525635.56200000003</v>
      </c>
      <c r="GK169">
        <v>407947.09399999998</v>
      </c>
      <c r="GL169">
        <v>870135</v>
      </c>
      <c r="GM169">
        <v>1211607.5</v>
      </c>
      <c r="GN169">
        <v>775875.25</v>
      </c>
      <c r="GO169">
        <v>633170.43799999997</v>
      </c>
      <c r="GP169">
        <v>951690.43799999997</v>
      </c>
      <c r="GQ169">
        <v>968089</v>
      </c>
      <c r="GR169">
        <v>517231.75</v>
      </c>
      <c r="GS169">
        <v>1551011.625</v>
      </c>
      <c r="GT169">
        <v>2727135.25</v>
      </c>
      <c r="GU169">
        <v>1756454.5</v>
      </c>
      <c r="GV169">
        <v>359814.68800000002</v>
      </c>
      <c r="GW169">
        <v>2811662.75</v>
      </c>
      <c r="GX169">
        <v>1996268.875</v>
      </c>
      <c r="GY169">
        <v>229463.54699999999</v>
      </c>
      <c r="GZ169">
        <v>5009.2359999999999</v>
      </c>
      <c r="HA169">
        <v>4302911.5</v>
      </c>
      <c r="HB169">
        <v>191851.43799999999</v>
      </c>
      <c r="HC169">
        <v>8119633</v>
      </c>
      <c r="HD169">
        <v>3609031.5</v>
      </c>
      <c r="HE169">
        <v>47823.976999999999</v>
      </c>
      <c r="HF169">
        <v>5223912</v>
      </c>
      <c r="HG169">
        <v>3278982.75</v>
      </c>
      <c r="HH169">
        <v>358994.875</v>
      </c>
      <c r="HI169">
        <v>1019324.75</v>
      </c>
      <c r="HJ169">
        <v>1593669.125</v>
      </c>
      <c r="HK169">
        <v>209863.92199999999</v>
      </c>
      <c r="HL169">
        <v>927370.75</v>
      </c>
      <c r="HM169">
        <v>1270516.625</v>
      </c>
      <c r="HN169">
        <v>979083</v>
      </c>
      <c r="HO169">
        <v>816426.125</v>
      </c>
      <c r="HP169">
        <v>3016635.5</v>
      </c>
      <c r="HQ169">
        <v>33226.285000000003</v>
      </c>
      <c r="HR169">
        <v>754907.375</v>
      </c>
      <c r="HS169">
        <v>233844.891</v>
      </c>
      <c r="HT169">
        <v>973595.125</v>
      </c>
      <c r="HU169">
        <v>1020249.438</v>
      </c>
      <c r="HV169">
        <v>6138159</v>
      </c>
      <c r="HW169">
        <v>301216.78100000002</v>
      </c>
      <c r="HX169">
        <v>39199.906000000003</v>
      </c>
      <c r="HY169">
        <v>346743.25</v>
      </c>
      <c r="HZ169">
        <v>2129788</v>
      </c>
      <c r="IA169">
        <v>124860.17200000001</v>
      </c>
      <c r="IB169">
        <v>492472</v>
      </c>
      <c r="IC169">
        <v>1041235.25</v>
      </c>
      <c r="ID169">
        <v>214785.70300000001</v>
      </c>
      <c r="IE169">
        <v>3068602.75</v>
      </c>
      <c r="IF169">
        <v>856467.43799999997</v>
      </c>
      <c r="IG169">
        <v>1363691.125</v>
      </c>
      <c r="IH169">
        <v>1631003.375</v>
      </c>
      <c r="II169">
        <v>2383629.5</v>
      </c>
      <c r="IJ169">
        <v>300063.31199999998</v>
      </c>
      <c r="IK169">
        <v>2162607</v>
      </c>
      <c r="IL169">
        <v>61906.101999999999</v>
      </c>
      <c r="IM169">
        <v>689064.5</v>
      </c>
      <c r="IN169">
        <v>643272.375</v>
      </c>
      <c r="IO169">
        <v>242868.21900000001</v>
      </c>
      <c r="IP169">
        <v>148530.15599999999</v>
      </c>
      <c r="IQ169">
        <v>74458.562000000005</v>
      </c>
      <c r="IR169">
        <v>177229.40599999999</v>
      </c>
      <c r="IS169">
        <v>111530.133</v>
      </c>
      <c r="IT169">
        <v>206855.484</v>
      </c>
      <c r="IU169">
        <v>6275.5829999999996</v>
      </c>
      <c r="IV169">
        <v>25600.92</v>
      </c>
    </row>
    <row r="170" spans="1:256" x14ac:dyDescent="0.15">
      <c r="A170">
        <v>1964.4649999999999</v>
      </c>
      <c r="B170">
        <v>2411.1840000000002</v>
      </c>
      <c r="C170">
        <v>23950.206999999999</v>
      </c>
      <c r="D170">
        <v>364867.21899999998</v>
      </c>
      <c r="E170">
        <v>4667.1580000000004</v>
      </c>
      <c r="F170">
        <v>169957.82800000001</v>
      </c>
      <c r="G170">
        <v>107340.844</v>
      </c>
      <c r="H170">
        <v>511570.71899999998</v>
      </c>
      <c r="I170">
        <v>569634.06200000003</v>
      </c>
      <c r="J170">
        <v>2375118.5</v>
      </c>
      <c r="K170">
        <v>787070.06200000003</v>
      </c>
      <c r="L170">
        <v>1352274.875</v>
      </c>
      <c r="M170">
        <v>959592.125</v>
      </c>
      <c r="N170">
        <v>891087.125</v>
      </c>
      <c r="O170">
        <v>1007102.25</v>
      </c>
      <c r="P170">
        <v>432568.46899999998</v>
      </c>
      <c r="Q170">
        <v>462013.15600000002</v>
      </c>
      <c r="R170">
        <v>3779783.75</v>
      </c>
      <c r="S170">
        <v>45946.858999999997</v>
      </c>
      <c r="T170">
        <v>196212.18799999999</v>
      </c>
      <c r="U170">
        <v>223118.609</v>
      </c>
      <c r="V170">
        <v>920816.43799999997</v>
      </c>
      <c r="W170">
        <v>125397.82</v>
      </c>
      <c r="X170">
        <v>2311119</v>
      </c>
      <c r="Y170">
        <v>297764.46899999998</v>
      </c>
      <c r="Z170">
        <v>331515.43800000002</v>
      </c>
      <c r="AA170">
        <v>1555483.375</v>
      </c>
      <c r="AB170">
        <v>519468.75</v>
      </c>
      <c r="AC170">
        <v>1931604.25</v>
      </c>
      <c r="AD170">
        <v>98773.812000000005</v>
      </c>
      <c r="AE170">
        <v>2256689.75</v>
      </c>
      <c r="AF170">
        <v>486237.25</v>
      </c>
      <c r="AG170">
        <v>1831773.625</v>
      </c>
      <c r="AH170">
        <v>2088139.5</v>
      </c>
      <c r="AI170">
        <v>160559.96900000001</v>
      </c>
      <c r="AJ170">
        <v>1430050.625</v>
      </c>
      <c r="AK170">
        <v>570757.31200000003</v>
      </c>
      <c r="AL170">
        <v>1374440.5</v>
      </c>
      <c r="AM170">
        <v>2706931</v>
      </c>
      <c r="AN170">
        <v>1206775.75</v>
      </c>
      <c r="AO170">
        <v>2461987</v>
      </c>
      <c r="AP170">
        <v>1213570</v>
      </c>
      <c r="AQ170">
        <v>2380306.5</v>
      </c>
      <c r="AR170">
        <v>1205601.875</v>
      </c>
      <c r="AS170">
        <v>620359.56200000003</v>
      </c>
      <c r="AT170">
        <v>3218994</v>
      </c>
      <c r="AU170">
        <v>158636.109</v>
      </c>
      <c r="AV170">
        <v>5140633</v>
      </c>
      <c r="AW170">
        <v>3898111.5</v>
      </c>
      <c r="AX170">
        <v>1988812</v>
      </c>
      <c r="AY170">
        <v>4160771.25</v>
      </c>
      <c r="AZ170">
        <v>808738.625</v>
      </c>
      <c r="BA170">
        <v>208877.28099999999</v>
      </c>
      <c r="BB170">
        <v>750384.125</v>
      </c>
      <c r="BC170">
        <v>444222.65600000002</v>
      </c>
      <c r="BD170">
        <v>3299571</v>
      </c>
      <c r="BE170">
        <v>440532.90600000002</v>
      </c>
      <c r="BF170">
        <v>3607668.5</v>
      </c>
      <c r="BG170">
        <v>602505.875</v>
      </c>
      <c r="BH170">
        <v>863574.06200000003</v>
      </c>
      <c r="BI170">
        <v>365614.75</v>
      </c>
      <c r="BJ170">
        <v>117173.95299999999</v>
      </c>
      <c r="BK170">
        <v>287404.93800000002</v>
      </c>
      <c r="BL170">
        <v>2298796.5</v>
      </c>
      <c r="BM170">
        <v>1697033.25</v>
      </c>
      <c r="BN170">
        <v>3485453.75</v>
      </c>
      <c r="BO170">
        <v>1186956.125</v>
      </c>
      <c r="BP170">
        <v>523657</v>
      </c>
      <c r="BQ170">
        <v>2331885.75</v>
      </c>
      <c r="BR170">
        <v>565044.18799999997</v>
      </c>
      <c r="BS170">
        <v>7823077</v>
      </c>
      <c r="BT170">
        <v>701126</v>
      </c>
      <c r="BU170">
        <v>3819312.75</v>
      </c>
      <c r="BV170">
        <v>1200499.125</v>
      </c>
      <c r="BW170">
        <v>360666.68800000002</v>
      </c>
      <c r="BX170">
        <v>21779.405999999999</v>
      </c>
      <c r="BY170">
        <v>4601154</v>
      </c>
      <c r="BZ170">
        <v>1933205.375</v>
      </c>
      <c r="CA170">
        <v>1219021.75</v>
      </c>
      <c r="CB170">
        <v>4127640.5</v>
      </c>
      <c r="CC170">
        <v>1866709</v>
      </c>
      <c r="CD170">
        <v>1557385.875</v>
      </c>
      <c r="CE170">
        <v>353628</v>
      </c>
      <c r="CF170">
        <v>3387865.5</v>
      </c>
      <c r="CG170">
        <v>3500651.25</v>
      </c>
      <c r="CH170">
        <v>944749.93799999997</v>
      </c>
      <c r="CI170">
        <v>10691060</v>
      </c>
      <c r="CJ170">
        <v>3144103.5</v>
      </c>
      <c r="CK170">
        <v>3368703.75</v>
      </c>
      <c r="CL170">
        <v>3960798</v>
      </c>
      <c r="CM170">
        <v>4234612</v>
      </c>
      <c r="CN170">
        <v>1104656.625</v>
      </c>
      <c r="CO170">
        <v>1324142.125</v>
      </c>
      <c r="CP170">
        <v>1258879.625</v>
      </c>
      <c r="CQ170">
        <v>1130047.5</v>
      </c>
      <c r="CR170">
        <v>3579731.25</v>
      </c>
      <c r="CS170">
        <v>14127446</v>
      </c>
      <c r="CT170">
        <v>285288.96899999998</v>
      </c>
      <c r="CU170">
        <v>261188.016</v>
      </c>
      <c r="CV170">
        <v>222076.18799999999</v>
      </c>
      <c r="CW170">
        <v>961014.31200000003</v>
      </c>
      <c r="CX170">
        <v>4053211.75</v>
      </c>
      <c r="CY170">
        <v>2439393.25</v>
      </c>
      <c r="CZ170">
        <v>2491264.5</v>
      </c>
      <c r="DA170">
        <v>2107787</v>
      </c>
      <c r="DB170">
        <v>812465</v>
      </c>
      <c r="DC170">
        <v>449861.31199999998</v>
      </c>
      <c r="DD170">
        <v>1746605.625</v>
      </c>
      <c r="DE170">
        <v>5049121</v>
      </c>
      <c r="DF170">
        <v>1839191.5</v>
      </c>
      <c r="DG170">
        <v>295371.43800000002</v>
      </c>
      <c r="DH170">
        <v>2122376.25</v>
      </c>
      <c r="DI170">
        <v>1249994.75</v>
      </c>
      <c r="DJ170">
        <v>12524130</v>
      </c>
      <c r="DK170">
        <v>1608898.25</v>
      </c>
      <c r="DL170">
        <v>636960.31200000003</v>
      </c>
      <c r="DM170" s="2">
        <v>7663934.5</v>
      </c>
      <c r="DN170">
        <v>1157070.5</v>
      </c>
      <c r="DO170">
        <v>1002798.688</v>
      </c>
      <c r="DP170">
        <v>6990005.5</v>
      </c>
      <c r="DQ170">
        <v>701030.375</v>
      </c>
      <c r="DR170" s="22">
        <v>744227.18799999997</v>
      </c>
      <c r="DS170" s="23">
        <v>4428718</v>
      </c>
      <c r="DT170" s="23">
        <v>7224788</v>
      </c>
      <c r="DU170" s="23">
        <v>1631610.5</v>
      </c>
      <c r="DV170" s="23">
        <v>436148.68800000002</v>
      </c>
      <c r="DW170" s="23">
        <v>1881020</v>
      </c>
      <c r="DX170" s="23">
        <v>6001256</v>
      </c>
      <c r="DY170" s="1">
        <v>7548212</v>
      </c>
      <c r="DZ170" s="23">
        <v>3167793.25</v>
      </c>
      <c r="EA170" s="23">
        <v>7386969</v>
      </c>
      <c r="EB170" s="23">
        <v>4162419.5</v>
      </c>
      <c r="EC170" s="23">
        <v>2280836.5</v>
      </c>
      <c r="ED170" s="23">
        <v>737918.68799999997</v>
      </c>
      <c r="EE170" s="23">
        <v>2801986.25</v>
      </c>
      <c r="EF170" s="35">
        <v>2720339.5</v>
      </c>
      <c r="EG170">
        <v>7342197</v>
      </c>
      <c r="EH170">
        <v>1743777</v>
      </c>
      <c r="EI170">
        <v>15953174</v>
      </c>
      <c r="EJ170">
        <v>1322082.375</v>
      </c>
      <c r="EK170">
        <v>158991.96900000001</v>
      </c>
      <c r="EL170">
        <v>1938515.625</v>
      </c>
      <c r="EM170">
        <v>464355.65600000002</v>
      </c>
      <c r="EN170">
        <v>11022982</v>
      </c>
      <c r="EO170">
        <v>6621059</v>
      </c>
      <c r="EP170">
        <v>1376890.5</v>
      </c>
      <c r="EQ170">
        <v>4605721</v>
      </c>
      <c r="ER170">
        <v>6918272.5</v>
      </c>
      <c r="ES170">
        <v>2535037.5</v>
      </c>
      <c r="ET170">
        <v>6991445</v>
      </c>
      <c r="EU170">
        <v>141789.375</v>
      </c>
      <c r="EV170">
        <v>1319929</v>
      </c>
      <c r="EW170">
        <v>6839587.5</v>
      </c>
      <c r="EX170">
        <v>1134258.625</v>
      </c>
      <c r="EY170">
        <v>3190806.5</v>
      </c>
      <c r="EZ170">
        <v>2179646.75</v>
      </c>
      <c r="FA170">
        <v>6929720.5</v>
      </c>
      <c r="FB170">
        <v>3140594.75</v>
      </c>
      <c r="FC170">
        <v>726383.43799999997</v>
      </c>
      <c r="FD170">
        <v>1041524.625</v>
      </c>
      <c r="FE170">
        <v>4262638</v>
      </c>
      <c r="FF170">
        <v>7099738.5</v>
      </c>
      <c r="FG170">
        <v>447665.06199999998</v>
      </c>
      <c r="FH170">
        <v>2787380.5</v>
      </c>
      <c r="FI170">
        <v>618962.375</v>
      </c>
      <c r="FJ170">
        <v>2250990.5</v>
      </c>
      <c r="FK170">
        <v>5367180</v>
      </c>
      <c r="FL170">
        <v>1693340.125</v>
      </c>
      <c r="FM170">
        <v>1223762.125</v>
      </c>
      <c r="FN170">
        <v>580798.875</v>
      </c>
      <c r="FO170">
        <v>2595213</v>
      </c>
      <c r="FP170">
        <v>6660319.5</v>
      </c>
      <c r="FQ170">
        <v>3733072.5</v>
      </c>
      <c r="FR170">
        <v>1668085.5</v>
      </c>
      <c r="FS170">
        <v>3450523.25</v>
      </c>
      <c r="FT170">
        <v>755285.5</v>
      </c>
      <c r="FU170">
        <v>4384732.5</v>
      </c>
      <c r="FV170">
        <v>568740</v>
      </c>
      <c r="FW170">
        <v>4987221</v>
      </c>
      <c r="FX170">
        <v>1120254.875</v>
      </c>
      <c r="FY170">
        <v>3217805.25</v>
      </c>
      <c r="FZ170">
        <v>2450113.75</v>
      </c>
      <c r="GA170">
        <v>311175.71899999998</v>
      </c>
      <c r="GB170">
        <v>189499.15599999999</v>
      </c>
      <c r="GC170">
        <v>1297892.875</v>
      </c>
      <c r="GD170">
        <v>1617886.375</v>
      </c>
      <c r="GE170">
        <v>1138782.125</v>
      </c>
      <c r="GF170">
        <v>1045360.938</v>
      </c>
      <c r="GG170">
        <v>1421070.125</v>
      </c>
      <c r="GH170">
        <v>2366425.5</v>
      </c>
      <c r="GI170">
        <v>2245028.25</v>
      </c>
      <c r="GJ170">
        <v>1312424.625</v>
      </c>
      <c r="GK170">
        <v>5281357</v>
      </c>
      <c r="GL170">
        <v>391591.75</v>
      </c>
      <c r="GM170">
        <v>2026774.75</v>
      </c>
      <c r="GN170">
        <v>211019.359</v>
      </c>
      <c r="GO170">
        <v>2103046.25</v>
      </c>
      <c r="GP170">
        <v>3808639</v>
      </c>
      <c r="GQ170">
        <v>3641731.75</v>
      </c>
      <c r="GR170">
        <v>394475.28100000002</v>
      </c>
      <c r="GS170">
        <v>2000721.25</v>
      </c>
      <c r="GT170">
        <v>519894.56199999998</v>
      </c>
      <c r="GU170">
        <v>2243366.75</v>
      </c>
      <c r="GV170">
        <v>1222391.75</v>
      </c>
      <c r="GW170">
        <v>2552719</v>
      </c>
      <c r="GX170">
        <v>2361535.75</v>
      </c>
      <c r="GY170">
        <v>3465070</v>
      </c>
      <c r="GZ170">
        <v>97953.851999999999</v>
      </c>
      <c r="HA170">
        <v>1727600</v>
      </c>
      <c r="HB170">
        <v>5005867</v>
      </c>
      <c r="HC170">
        <v>2508817.25</v>
      </c>
      <c r="HD170">
        <v>224350.28099999999</v>
      </c>
      <c r="HE170">
        <v>2413164.75</v>
      </c>
      <c r="HF170">
        <v>1261207.5</v>
      </c>
      <c r="HG170">
        <v>139013.79699999999</v>
      </c>
      <c r="HH170">
        <v>4348395.5</v>
      </c>
      <c r="HI170">
        <v>439394.96899999998</v>
      </c>
      <c r="HJ170">
        <v>4037423.5</v>
      </c>
      <c r="HK170">
        <v>931886.625</v>
      </c>
      <c r="HL170">
        <v>2281671</v>
      </c>
      <c r="HM170">
        <v>2937271.5</v>
      </c>
      <c r="HN170">
        <v>399480.25</v>
      </c>
      <c r="HO170">
        <v>1276528.5</v>
      </c>
      <c r="HP170">
        <v>2333636.5</v>
      </c>
      <c r="HQ170">
        <v>6039423</v>
      </c>
      <c r="HR170">
        <v>2035634.25</v>
      </c>
      <c r="HS170">
        <v>140142.79699999999</v>
      </c>
      <c r="HT170">
        <v>164211.59400000001</v>
      </c>
      <c r="HU170">
        <v>449168.5</v>
      </c>
      <c r="HV170">
        <v>863578.625</v>
      </c>
      <c r="HW170">
        <v>186753.96900000001</v>
      </c>
      <c r="HX170">
        <v>2117762</v>
      </c>
      <c r="HY170">
        <v>5279.4830000000002</v>
      </c>
      <c r="HZ170">
        <v>538084.31200000003</v>
      </c>
      <c r="IA170">
        <v>3317561.25</v>
      </c>
      <c r="IB170" s="2">
        <v>5523254.5</v>
      </c>
      <c r="IC170">
        <v>859934</v>
      </c>
      <c r="ID170">
        <v>1081799.5</v>
      </c>
      <c r="IE170">
        <v>378075.68800000002</v>
      </c>
      <c r="IF170">
        <v>120503.391</v>
      </c>
      <c r="IG170">
        <v>2802238.5</v>
      </c>
      <c r="IH170">
        <v>1074297.625</v>
      </c>
      <c r="II170">
        <v>1378930.125</v>
      </c>
      <c r="IJ170">
        <v>33190.019999999997</v>
      </c>
      <c r="IK170">
        <v>911061.06200000003</v>
      </c>
      <c r="IL170">
        <v>664142.375</v>
      </c>
      <c r="IM170">
        <v>682836.18799999997</v>
      </c>
      <c r="IN170">
        <v>107558.57</v>
      </c>
      <c r="IO170">
        <v>272897.68800000002</v>
      </c>
      <c r="IP170">
        <v>10768.797</v>
      </c>
      <c r="IQ170">
        <v>181883</v>
      </c>
      <c r="IR170">
        <v>856238.625</v>
      </c>
      <c r="IS170">
        <v>215398.56200000001</v>
      </c>
      <c r="IT170">
        <v>101706.67200000001</v>
      </c>
      <c r="IU170">
        <v>29653.289000000001</v>
      </c>
      <c r="IV170">
        <v>2752.0050000000001</v>
      </c>
    </row>
    <row r="171" spans="1:256" x14ac:dyDescent="0.15">
      <c r="A171">
        <v>18451.778999999999</v>
      </c>
      <c r="B171">
        <v>39317.266000000003</v>
      </c>
      <c r="C171">
        <v>8937.6880000000001</v>
      </c>
      <c r="D171">
        <v>8900.1350000000002</v>
      </c>
      <c r="E171">
        <v>40052.254000000001</v>
      </c>
      <c r="F171">
        <v>108032.258</v>
      </c>
      <c r="G171">
        <v>89052.937999999995</v>
      </c>
      <c r="H171">
        <v>215362.28099999999</v>
      </c>
      <c r="I171">
        <v>60566.152000000002</v>
      </c>
      <c r="J171">
        <v>118211.57</v>
      </c>
      <c r="K171">
        <v>612235.375</v>
      </c>
      <c r="L171">
        <v>123471.094</v>
      </c>
      <c r="M171">
        <v>1109074.875</v>
      </c>
      <c r="N171">
        <v>1516285.25</v>
      </c>
      <c r="O171">
        <v>785379.68799999997</v>
      </c>
      <c r="P171">
        <v>563748.25</v>
      </c>
      <c r="Q171">
        <v>1753785.75</v>
      </c>
      <c r="R171">
        <v>1661379</v>
      </c>
      <c r="S171">
        <v>756010</v>
      </c>
      <c r="T171">
        <v>2402637.75</v>
      </c>
      <c r="U171">
        <v>1249677.25</v>
      </c>
      <c r="V171">
        <v>121403.586</v>
      </c>
      <c r="W171">
        <v>248423.93799999999</v>
      </c>
      <c r="X171">
        <v>200350.766</v>
      </c>
      <c r="Y171">
        <v>1800753.125</v>
      </c>
      <c r="Z171">
        <v>875261</v>
      </c>
      <c r="AA171">
        <v>222533.125</v>
      </c>
      <c r="AB171">
        <v>159684.53099999999</v>
      </c>
      <c r="AC171">
        <v>1991672.625</v>
      </c>
      <c r="AD171">
        <v>8584495</v>
      </c>
      <c r="AE171">
        <v>81602.233999999997</v>
      </c>
      <c r="AF171">
        <v>2847113.5</v>
      </c>
      <c r="AG171">
        <v>4448669</v>
      </c>
      <c r="AH171">
        <v>27264.298999999999</v>
      </c>
      <c r="AI171">
        <v>1115813.75</v>
      </c>
      <c r="AJ171">
        <v>629563</v>
      </c>
      <c r="AK171">
        <v>17657.398000000001</v>
      </c>
      <c r="AL171">
        <v>863183.56200000003</v>
      </c>
      <c r="AM171">
        <v>167248.67199999999</v>
      </c>
      <c r="AN171">
        <v>755345.125</v>
      </c>
      <c r="AO171">
        <v>824998.25</v>
      </c>
      <c r="AP171">
        <v>125368.531</v>
      </c>
      <c r="AQ171">
        <v>2353691.5</v>
      </c>
      <c r="AR171">
        <v>1154319.125</v>
      </c>
      <c r="AS171">
        <v>771334.75</v>
      </c>
      <c r="AT171">
        <v>126023.45299999999</v>
      </c>
      <c r="AU171">
        <v>899799.06200000003</v>
      </c>
      <c r="AV171">
        <v>2134509</v>
      </c>
      <c r="AW171">
        <v>630022.75</v>
      </c>
      <c r="AX171">
        <v>23943.16</v>
      </c>
      <c r="AY171">
        <v>125087.727</v>
      </c>
      <c r="AZ171">
        <v>2742460</v>
      </c>
      <c r="BA171">
        <v>1383619</v>
      </c>
      <c r="BB171">
        <v>891268.125</v>
      </c>
      <c r="BC171">
        <v>240655.32800000001</v>
      </c>
      <c r="BD171">
        <v>3231616.75</v>
      </c>
      <c r="BE171">
        <v>3308586.5</v>
      </c>
      <c r="BF171">
        <v>389745.625</v>
      </c>
      <c r="BG171">
        <v>184345.56200000001</v>
      </c>
      <c r="BH171">
        <v>1416656.5</v>
      </c>
      <c r="BI171">
        <v>1087512.25</v>
      </c>
      <c r="BJ171">
        <v>135514.42199999999</v>
      </c>
      <c r="BK171">
        <v>1802073.875</v>
      </c>
      <c r="BL171">
        <v>1864009</v>
      </c>
      <c r="BM171">
        <v>929690.31200000003</v>
      </c>
      <c r="BN171">
        <v>930522.68799999997</v>
      </c>
      <c r="BO171">
        <v>1391313.125</v>
      </c>
      <c r="BP171">
        <v>57440.938000000002</v>
      </c>
      <c r="BQ171">
        <v>4159244</v>
      </c>
      <c r="BR171">
        <v>2623049</v>
      </c>
      <c r="BS171">
        <v>2272291.75</v>
      </c>
      <c r="BT171">
        <v>267651.21899999998</v>
      </c>
      <c r="BU171">
        <v>766867.18799999997</v>
      </c>
      <c r="BV171">
        <v>981513.43799999997</v>
      </c>
      <c r="BW171">
        <v>2139929</v>
      </c>
      <c r="BX171">
        <v>6091808</v>
      </c>
      <c r="BY171">
        <v>4429304</v>
      </c>
      <c r="BZ171">
        <v>723528.31200000003</v>
      </c>
      <c r="CA171">
        <v>1148576.125</v>
      </c>
      <c r="CB171">
        <v>2426539.75</v>
      </c>
      <c r="CC171">
        <v>1003811.875</v>
      </c>
      <c r="CD171">
        <v>1591786.75</v>
      </c>
      <c r="CE171">
        <v>5819501.5</v>
      </c>
      <c r="CF171">
        <v>2052041.875</v>
      </c>
      <c r="CG171">
        <v>1343074</v>
      </c>
      <c r="CH171">
        <v>3465107.25</v>
      </c>
      <c r="CI171">
        <v>2332574</v>
      </c>
      <c r="CJ171">
        <v>4742111.5</v>
      </c>
      <c r="CK171">
        <v>769255.43799999997</v>
      </c>
      <c r="CL171">
        <v>2769127.25</v>
      </c>
      <c r="CM171">
        <v>105124.148</v>
      </c>
      <c r="CN171">
        <v>29360.738000000001</v>
      </c>
      <c r="CO171">
        <v>17743.303</v>
      </c>
      <c r="CP171">
        <v>1125710</v>
      </c>
      <c r="CQ171">
        <v>392089.43800000002</v>
      </c>
      <c r="CR171">
        <v>13416646</v>
      </c>
      <c r="CS171">
        <v>2519901.25</v>
      </c>
      <c r="CT171">
        <v>209299.21900000001</v>
      </c>
      <c r="CU171">
        <v>330489.625</v>
      </c>
      <c r="CV171">
        <v>1595143</v>
      </c>
      <c r="CW171">
        <v>1224080.625</v>
      </c>
      <c r="CX171">
        <v>5265271</v>
      </c>
      <c r="CY171">
        <v>4719717.5</v>
      </c>
      <c r="CZ171">
        <v>915339.43799999997</v>
      </c>
      <c r="DA171">
        <v>346331.68800000002</v>
      </c>
      <c r="DB171">
        <v>1237680.125</v>
      </c>
      <c r="DC171">
        <v>4881546</v>
      </c>
      <c r="DD171">
        <v>2639053.25</v>
      </c>
      <c r="DE171">
        <v>7383635</v>
      </c>
      <c r="DF171">
        <v>808287.875</v>
      </c>
      <c r="DG171">
        <v>14486628</v>
      </c>
      <c r="DH171">
        <v>775210.68799999997</v>
      </c>
      <c r="DI171">
        <v>484231.21899999998</v>
      </c>
      <c r="DJ171">
        <v>4061334.5</v>
      </c>
      <c r="DK171">
        <v>2758115</v>
      </c>
      <c r="DL171">
        <v>2336857.75</v>
      </c>
      <c r="DM171">
        <v>3842150.5</v>
      </c>
      <c r="DN171">
        <v>12947438</v>
      </c>
      <c r="DO171">
        <v>2058752</v>
      </c>
      <c r="DP171">
        <v>4217637.5</v>
      </c>
      <c r="DQ171">
        <v>1616360</v>
      </c>
      <c r="DR171" s="22">
        <v>5515474</v>
      </c>
      <c r="DS171" s="23">
        <v>8614450</v>
      </c>
      <c r="DT171" s="23">
        <v>1008558.375</v>
      </c>
      <c r="DU171" s="23">
        <v>5046404.5</v>
      </c>
      <c r="DV171" s="23">
        <v>6866182</v>
      </c>
      <c r="DW171" s="23">
        <v>3216207.5</v>
      </c>
      <c r="DX171" s="23">
        <v>2146865</v>
      </c>
      <c r="DY171" s="1">
        <v>4635356.5</v>
      </c>
      <c r="DZ171" s="23">
        <v>2349748.75</v>
      </c>
      <c r="EA171" s="23">
        <v>10074794</v>
      </c>
      <c r="EB171" s="23">
        <v>2150891.25</v>
      </c>
      <c r="EC171" s="23">
        <v>93397.702999999994</v>
      </c>
      <c r="ED171" s="23">
        <v>1223037</v>
      </c>
      <c r="EE171" s="23">
        <v>62461.546999999999</v>
      </c>
      <c r="EF171" s="35">
        <v>702440.25</v>
      </c>
      <c r="EG171">
        <v>1609864.5</v>
      </c>
      <c r="EH171">
        <v>5735979.5</v>
      </c>
      <c r="EI171">
        <v>2860891.5</v>
      </c>
      <c r="EJ171">
        <v>3308291</v>
      </c>
      <c r="EK171">
        <v>762399.875</v>
      </c>
      <c r="EL171">
        <v>558200.625</v>
      </c>
      <c r="EM171">
        <v>2244371.5</v>
      </c>
      <c r="EN171">
        <v>5921903</v>
      </c>
      <c r="EO171">
        <v>2232570.25</v>
      </c>
      <c r="EP171">
        <v>3406558</v>
      </c>
      <c r="EQ171">
        <v>2633853.75</v>
      </c>
      <c r="ER171">
        <v>9085632</v>
      </c>
      <c r="ES171">
        <v>35523.370999999999</v>
      </c>
      <c r="ET171">
        <v>120085.914</v>
      </c>
      <c r="EU171">
        <v>8267246</v>
      </c>
      <c r="EV171">
        <v>742534.68799999997</v>
      </c>
      <c r="EW171">
        <v>2317327.75</v>
      </c>
      <c r="EX171">
        <v>2338356.75</v>
      </c>
      <c r="EY171">
        <v>940511</v>
      </c>
      <c r="EZ171">
        <v>4109145.75</v>
      </c>
      <c r="FA171">
        <v>484623.68800000002</v>
      </c>
      <c r="FB171">
        <v>7977286</v>
      </c>
      <c r="FC171">
        <v>177685.09400000001</v>
      </c>
      <c r="FD171">
        <v>3028021.5</v>
      </c>
      <c r="FE171">
        <v>2500216</v>
      </c>
      <c r="FF171">
        <v>1125934.875</v>
      </c>
      <c r="FG171">
        <v>4431827</v>
      </c>
      <c r="FH171">
        <v>2249489.75</v>
      </c>
      <c r="FI171">
        <v>388703.25</v>
      </c>
      <c r="FJ171">
        <v>2327765</v>
      </c>
      <c r="FK171">
        <v>328523.46899999998</v>
      </c>
      <c r="FL171">
        <v>4647362.5</v>
      </c>
      <c r="FM171">
        <v>6953905.5</v>
      </c>
      <c r="FN171">
        <v>201281.25</v>
      </c>
      <c r="FO171">
        <v>2771519.25</v>
      </c>
      <c r="FP171">
        <v>8945667</v>
      </c>
      <c r="FQ171">
        <v>1401399.25</v>
      </c>
      <c r="FR171">
        <v>814358.68799999997</v>
      </c>
      <c r="FS171">
        <v>938259.75</v>
      </c>
      <c r="FT171">
        <v>7182179</v>
      </c>
      <c r="FU171">
        <v>449428.53100000002</v>
      </c>
      <c r="FV171">
        <v>2809616.5</v>
      </c>
      <c r="FW171">
        <v>307086.31199999998</v>
      </c>
      <c r="FX171">
        <v>1611876.5</v>
      </c>
      <c r="FY171">
        <v>108216.766</v>
      </c>
      <c r="FZ171">
        <v>201433.03099999999</v>
      </c>
      <c r="GA171">
        <v>2069942.5</v>
      </c>
      <c r="GB171">
        <v>1180973.375</v>
      </c>
      <c r="GC171">
        <v>177660.25</v>
      </c>
      <c r="GD171">
        <v>1159768.125</v>
      </c>
      <c r="GE171">
        <v>544366.375</v>
      </c>
      <c r="GF171">
        <v>2525386</v>
      </c>
      <c r="GG171">
        <v>894268.75</v>
      </c>
      <c r="GH171">
        <v>1014310.5</v>
      </c>
      <c r="GI171">
        <v>2537266.25</v>
      </c>
      <c r="GJ171">
        <v>3038833.5</v>
      </c>
      <c r="GK171">
        <v>2576242.5</v>
      </c>
      <c r="GL171">
        <v>418512.81199999998</v>
      </c>
      <c r="GM171">
        <v>5189471</v>
      </c>
      <c r="GN171">
        <v>146153.78099999999</v>
      </c>
      <c r="GO171">
        <v>2290334.25</v>
      </c>
      <c r="GP171">
        <v>379602.25</v>
      </c>
      <c r="GQ171">
        <v>6210750.5</v>
      </c>
      <c r="GR171">
        <v>2732074.5</v>
      </c>
      <c r="GS171">
        <v>869327.5</v>
      </c>
      <c r="GT171">
        <v>2465726.25</v>
      </c>
      <c r="GU171">
        <v>3131976.5</v>
      </c>
      <c r="GV171">
        <v>224478.15599999999</v>
      </c>
      <c r="GW171">
        <v>4813165.5</v>
      </c>
      <c r="GX171">
        <v>3565130</v>
      </c>
      <c r="GY171">
        <v>2350078</v>
      </c>
      <c r="GZ171">
        <v>698384.56200000003</v>
      </c>
      <c r="HA171">
        <v>38541.656000000003</v>
      </c>
      <c r="HB171">
        <v>4814685</v>
      </c>
      <c r="HC171">
        <v>539534.43799999997</v>
      </c>
      <c r="HD171">
        <v>888170.5</v>
      </c>
      <c r="HE171">
        <v>1818117</v>
      </c>
      <c r="HF171">
        <v>3144689</v>
      </c>
      <c r="HG171">
        <v>156922.57800000001</v>
      </c>
      <c r="HH171">
        <v>642406.375</v>
      </c>
      <c r="HI171">
        <v>2848243.75</v>
      </c>
      <c r="HJ171">
        <v>500064.5</v>
      </c>
      <c r="HK171">
        <v>3695684.5</v>
      </c>
      <c r="HL171">
        <v>508811.5</v>
      </c>
      <c r="HM171">
        <v>661775.06200000003</v>
      </c>
      <c r="HN171">
        <v>879964.06200000003</v>
      </c>
      <c r="HO171">
        <v>2226411.25</v>
      </c>
      <c r="HP171">
        <v>1112337.375</v>
      </c>
      <c r="HQ171">
        <v>392801.875</v>
      </c>
      <c r="HR171">
        <v>1955676.125</v>
      </c>
      <c r="HS171">
        <v>138890.391</v>
      </c>
      <c r="HT171">
        <v>594970.125</v>
      </c>
      <c r="HU171">
        <v>739291</v>
      </c>
      <c r="HV171">
        <v>267324.06199999998</v>
      </c>
      <c r="HW171">
        <v>294478.18800000002</v>
      </c>
      <c r="HX171">
        <v>229741.75</v>
      </c>
      <c r="HY171">
        <v>474746.875</v>
      </c>
      <c r="HZ171">
        <v>4146916.25</v>
      </c>
      <c r="IA171">
        <v>1817739</v>
      </c>
      <c r="IB171">
        <v>285240.125</v>
      </c>
      <c r="IC171">
        <v>3678978.75</v>
      </c>
      <c r="ID171">
        <v>111657.867</v>
      </c>
      <c r="IE171">
        <v>173259.766</v>
      </c>
      <c r="IF171">
        <v>212685.71900000001</v>
      </c>
      <c r="IG171">
        <v>1215485.5</v>
      </c>
      <c r="IH171">
        <v>650231.625</v>
      </c>
      <c r="II171">
        <v>475367.96899999998</v>
      </c>
      <c r="IJ171">
        <v>2297786.5</v>
      </c>
      <c r="IK171">
        <v>179956.46900000001</v>
      </c>
      <c r="IL171">
        <v>1014085.375</v>
      </c>
      <c r="IM171">
        <v>1310627.375</v>
      </c>
      <c r="IN171">
        <v>549674.25</v>
      </c>
      <c r="IO171">
        <v>1203504.375</v>
      </c>
      <c r="IP171">
        <v>273534.06199999998</v>
      </c>
      <c r="IQ171">
        <v>5105.6350000000002</v>
      </c>
      <c r="IR171">
        <v>80867</v>
      </c>
      <c r="IS171">
        <v>311997.875</v>
      </c>
      <c r="IT171">
        <v>19707.182000000001</v>
      </c>
      <c r="IU171">
        <v>22294.884999999998</v>
      </c>
      <c r="IV171">
        <v>59072.461000000003</v>
      </c>
    </row>
    <row r="172" spans="1:256" x14ac:dyDescent="0.15">
      <c r="A172">
        <v>55010.961000000003</v>
      </c>
      <c r="B172">
        <v>73043.085999999996</v>
      </c>
      <c r="C172">
        <v>205932.516</v>
      </c>
      <c r="D172">
        <v>163963.42199999999</v>
      </c>
      <c r="E172">
        <v>150474.375</v>
      </c>
      <c r="F172">
        <v>581317.375</v>
      </c>
      <c r="G172">
        <v>1192302.875</v>
      </c>
      <c r="H172">
        <v>1803003</v>
      </c>
      <c r="I172">
        <v>152820.359</v>
      </c>
      <c r="J172">
        <v>274291.5</v>
      </c>
      <c r="K172">
        <v>212280.875</v>
      </c>
      <c r="L172">
        <v>2083883.25</v>
      </c>
      <c r="M172">
        <v>1074820.625</v>
      </c>
      <c r="N172">
        <v>977949.25</v>
      </c>
      <c r="O172">
        <v>496882.34399999998</v>
      </c>
      <c r="P172">
        <v>2038504</v>
      </c>
      <c r="Q172">
        <v>415438.03100000002</v>
      </c>
      <c r="R172">
        <v>526301.68799999997</v>
      </c>
      <c r="S172">
        <v>982972.06200000003</v>
      </c>
      <c r="T172">
        <v>1939430.375</v>
      </c>
      <c r="U172">
        <v>276204.96899999998</v>
      </c>
      <c r="V172">
        <v>1186425.625</v>
      </c>
      <c r="W172">
        <v>581808.5</v>
      </c>
      <c r="X172">
        <v>2429329.5</v>
      </c>
      <c r="Y172">
        <v>1703020.5</v>
      </c>
      <c r="Z172">
        <v>1675374.125</v>
      </c>
      <c r="AA172">
        <v>953174.625</v>
      </c>
      <c r="AB172">
        <v>1166944.75</v>
      </c>
      <c r="AC172">
        <v>224356.5</v>
      </c>
      <c r="AD172">
        <v>1777733.25</v>
      </c>
      <c r="AE172">
        <v>174650.625</v>
      </c>
      <c r="AF172">
        <v>1417985.75</v>
      </c>
      <c r="AG172">
        <v>1387369.875</v>
      </c>
      <c r="AH172">
        <v>3655513.5</v>
      </c>
      <c r="AI172">
        <v>696624.68799999997</v>
      </c>
      <c r="AJ172">
        <v>1564407.5</v>
      </c>
      <c r="AK172">
        <v>856527.25</v>
      </c>
      <c r="AL172">
        <v>3191156</v>
      </c>
      <c r="AM172">
        <v>3374085.5</v>
      </c>
      <c r="AN172">
        <v>2580421.75</v>
      </c>
      <c r="AO172">
        <v>1388549.125</v>
      </c>
      <c r="AP172">
        <v>2449013.75</v>
      </c>
      <c r="AQ172">
        <v>292712.625</v>
      </c>
      <c r="AR172">
        <v>150395.40599999999</v>
      </c>
      <c r="AS172">
        <v>2353226.25</v>
      </c>
      <c r="AT172">
        <v>610485.875</v>
      </c>
      <c r="AU172">
        <v>298383.75</v>
      </c>
      <c r="AV172">
        <v>946940.875</v>
      </c>
      <c r="AW172">
        <v>996913.25</v>
      </c>
      <c r="AX172">
        <v>24391.057000000001</v>
      </c>
      <c r="AY172">
        <v>2113342.25</v>
      </c>
      <c r="AZ172">
        <v>2022363.125</v>
      </c>
      <c r="BA172">
        <v>3186916.25</v>
      </c>
      <c r="BB172">
        <v>422165.65600000002</v>
      </c>
      <c r="BC172">
        <v>604084.125</v>
      </c>
      <c r="BD172">
        <v>6441143</v>
      </c>
      <c r="BE172">
        <v>20670.186000000002</v>
      </c>
      <c r="BF172">
        <v>5179464.5</v>
      </c>
      <c r="BG172">
        <v>382572.5</v>
      </c>
      <c r="BH172">
        <v>2796421.25</v>
      </c>
      <c r="BI172">
        <v>3512364</v>
      </c>
      <c r="BJ172">
        <v>1335343.75</v>
      </c>
      <c r="BK172">
        <v>1666534.375</v>
      </c>
      <c r="BL172">
        <v>5335027</v>
      </c>
      <c r="BM172">
        <v>1508329.25</v>
      </c>
      <c r="BN172">
        <v>149950.56200000001</v>
      </c>
      <c r="BO172">
        <v>1561832.75</v>
      </c>
      <c r="BP172">
        <v>56300.078000000001</v>
      </c>
      <c r="BQ172">
        <v>760097.06200000003</v>
      </c>
      <c r="BR172">
        <v>10326864</v>
      </c>
      <c r="BS172">
        <v>7296745</v>
      </c>
      <c r="BT172">
        <v>359646.84399999998</v>
      </c>
      <c r="BU172">
        <v>1289367.75</v>
      </c>
      <c r="BV172">
        <v>3721987.75</v>
      </c>
      <c r="BW172">
        <v>2557320.5</v>
      </c>
      <c r="BX172">
        <v>3977277.5</v>
      </c>
      <c r="BY172">
        <v>2481561.75</v>
      </c>
      <c r="BZ172">
        <v>332989.43800000002</v>
      </c>
      <c r="CA172">
        <v>2475398.5</v>
      </c>
      <c r="CB172">
        <v>1838231</v>
      </c>
      <c r="CC172">
        <v>217304.891</v>
      </c>
      <c r="CD172">
        <v>7719550.5</v>
      </c>
      <c r="CE172">
        <v>172986.234</v>
      </c>
      <c r="CF172">
        <v>183823.17199999999</v>
      </c>
      <c r="CG172">
        <v>4015663</v>
      </c>
      <c r="CH172">
        <v>2576278.75</v>
      </c>
      <c r="CI172">
        <v>1088774.75</v>
      </c>
      <c r="CJ172">
        <v>4633135</v>
      </c>
      <c r="CK172">
        <v>6778934.5</v>
      </c>
      <c r="CL172">
        <v>2202504</v>
      </c>
      <c r="CM172">
        <v>235589.984</v>
      </c>
      <c r="CN172">
        <v>5393182</v>
      </c>
      <c r="CO172">
        <v>5114111</v>
      </c>
      <c r="CP172">
        <v>2156159</v>
      </c>
      <c r="CQ172">
        <v>1408409</v>
      </c>
      <c r="CR172">
        <v>4598063.5</v>
      </c>
      <c r="CS172">
        <v>1886031.5</v>
      </c>
      <c r="CT172">
        <v>1872177.125</v>
      </c>
      <c r="CU172">
        <v>314505.125</v>
      </c>
      <c r="CV172">
        <v>2755850.75</v>
      </c>
      <c r="CW172">
        <v>8320803</v>
      </c>
      <c r="CX172">
        <v>3946920</v>
      </c>
      <c r="CY172">
        <v>71663.218999999997</v>
      </c>
      <c r="CZ172">
        <v>2528671.5</v>
      </c>
      <c r="DA172">
        <v>8153587.5</v>
      </c>
      <c r="DB172">
        <v>2333264</v>
      </c>
      <c r="DC172">
        <v>961835.625</v>
      </c>
      <c r="DD172">
        <v>9069293</v>
      </c>
      <c r="DE172">
        <v>1969817.875</v>
      </c>
      <c r="DF172">
        <v>4560532.5</v>
      </c>
      <c r="DG172" s="2">
        <v>1320315.125</v>
      </c>
      <c r="DH172">
        <v>66575.906000000003</v>
      </c>
      <c r="DI172">
        <v>6485660.5</v>
      </c>
      <c r="DJ172">
        <v>203667.625</v>
      </c>
      <c r="DK172">
        <v>3815496.75</v>
      </c>
      <c r="DL172">
        <v>87936.781000000003</v>
      </c>
      <c r="DM172">
        <v>3061096.25</v>
      </c>
      <c r="DN172">
        <v>1307813.625</v>
      </c>
      <c r="DO172">
        <v>8877738</v>
      </c>
      <c r="DP172">
        <v>943674.25</v>
      </c>
      <c r="DQ172">
        <v>43254.218999999997</v>
      </c>
      <c r="DR172" s="22">
        <v>3482446.75</v>
      </c>
      <c r="DS172" s="23">
        <v>471677.31199999998</v>
      </c>
      <c r="DT172" s="23">
        <v>1766905</v>
      </c>
      <c r="DU172" s="23">
        <v>1037038.938</v>
      </c>
      <c r="DV172" s="23">
        <v>2379638.5</v>
      </c>
      <c r="DW172" s="23">
        <v>3014459.25</v>
      </c>
      <c r="DX172" s="23">
        <v>5464258</v>
      </c>
      <c r="DY172" s="1">
        <v>5041667</v>
      </c>
      <c r="DZ172" s="23">
        <v>2672912</v>
      </c>
      <c r="EA172" s="23">
        <v>5066574</v>
      </c>
      <c r="EB172" s="23">
        <v>10331382</v>
      </c>
      <c r="EC172" s="23">
        <v>4237773.5</v>
      </c>
      <c r="ED172" s="23">
        <v>139088.734</v>
      </c>
      <c r="EE172" s="23">
        <v>961481.625</v>
      </c>
      <c r="EF172" s="35">
        <v>6490900</v>
      </c>
      <c r="EG172">
        <v>38668.811999999998</v>
      </c>
      <c r="EH172">
        <v>684867.31200000003</v>
      </c>
      <c r="EI172">
        <v>3185490</v>
      </c>
      <c r="EJ172">
        <v>10849066</v>
      </c>
      <c r="EK172">
        <v>4680306.5</v>
      </c>
      <c r="EL172">
        <v>8471248</v>
      </c>
      <c r="EM172">
        <v>1225334</v>
      </c>
      <c r="EN172">
        <v>6039298.5</v>
      </c>
      <c r="EO172">
        <v>278829.03100000002</v>
      </c>
      <c r="EP172">
        <v>2650107.75</v>
      </c>
      <c r="EQ172">
        <v>607268.18799999997</v>
      </c>
      <c r="ER172">
        <v>2154334.5</v>
      </c>
      <c r="ES172">
        <v>1063209.625</v>
      </c>
      <c r="ET172">
        <v>6300985</v>
      </c>
      <c r="EU172">
        <v>5398862</v>
      </c>
      <c r="EV172">
        <v>906558.06200000003</v>
      </c>
      <c r="EW172">
        <v>6817662</v>
      </c>
      <c r="EX172">
        <v>2887194.75</v>
      </c>
      <c r="EY172">
        <v>827738.93799999997</v>
      </c>
      <c r="EZ172">
        <v>2507052.25</v>
      </c>
      <c r="FA172">
        <v>12323956</v>
      </c>
      <c r="FB172">
        <v>1017729.75</v>
      </c>
      <c r="FC172">
        <v>3658480.75</v>
      </c>
      <c r="FD172">
        <v>1996331.5</v>
      </c>
      <c r="FE172">
        <v>1095645.375</v>
      </c>
      <c r="FF172">
        <v>4706507</v>
      </c>
      <c r="FG172">
        <v>9721161</v>
      </c>
      <c r="FH172">
        <v>1510353.75</v>
      </c>
      <c r="FI172">
        <v>8458453</v>
      </c>
      <c r="FJ172">
        <v>3779030</v>
      </c>
      <c r="FK172">
        <v>1084366</v>
      </c>
      <c r="FL172">
        <v>2412488</v>
      </c>
      <c r="FM172">
        <v>3884036.25</v>
      </c>
      <c r="FN172">
        <v>1943121.875</v>
      </c>
      <c r="FO172">
        <v>1669935.375</v>
      </c>
      <c r="FP172">
        <v>2612151.5</v>
      </c>
      <c r="FQ172">
        <v>2576086</v>
      </c>
      <c r="FR172">
        <v>552923</v>
      </c>
      <c r="FS172">
        <v>872688.75</v>
      </c>
      <c r="FT172">
        <v>2219987.5</v>
      </c>
      <c r="FU172">
        <v>490512.125</v>
      </c>
      <c r="FV172">
        <v>2157003</v>
      </c>
      <c r="FW172">
        <v>184635.43799999999</v>
      </c>
      <c r="FX172">
        <v>154917.06200000001</v>
      </c>
      <c r="FY172">
        <v>4161481.25</v>
      </c>
      <c r="FZ172">
        <v>264387.875</v>
      </c>
      <c r="GA172">
        <v>2701560.25</v>
      </c>
      <c r="GB172">
        <v>3159264.25</v>
      </c>
      <c r="GC172">
        <v>771365.68799999997</v>
      </c>
      <c r="GD172">
        <v>559023.125</v>
      </c>
      <c r="GE172">
        <v>4806751.5</v>
      </c>
      <c r="GF172">
        <v>5664648</v>
      </c>
      <c r="GG172">
        <v>995804.68799999997</v>
      </c>
      <c r="GH172">
        <v>1281373.75</v>
      </c>
      <c r="GI172">
        <v>2912985.5</v>
      </c>
      <c r="GJ172">
        <v>5475546.5</v>
      </c>
      <c r="GK172">
        <v>375901.31199999998</v>
      </c>
      <c r="GL172">
        <v>1477570</v>
      </c>
      <c r="GM172">
        <v>2408992.5</v>
      </c>
      <c r="GN172">
        <v>225641.78099999999</v>
      </c>
      <c r="GO172">
        <v>2388563.75</v>
      </c>
      <c r="GP172">
        <v>7624080</v>
      </c>
      <c r="GQ172">
        <v>1324457.125</v>
      </c>
      <c r="GR172">
        <v>429855.18800000002</v>
      </c>
      <c r="GS172">
        <v>1922795.625</v>
      </c>
      <c r="GT172">
        <v>9004250</v>
      </c>
      <c r="GU172">
        <v>1397595.375</v>
      </c>
      <c r="GV172">
        <v>339149.78100000002</v>
      </c>
      <c r="GW172">
        <v>2709288</v>
      </c>
      <c r="GX172">
        <v>2005600</v>
      </c>
      <c r="GY172">
        <v>1545729.875</v>
      </c>
      <c r="GZ172">
        <v>1067197.125</v>
      </c>
      <c r="HA172">
        <v>432947.84399999998</v>
      </c>
      <c r="HB172">
        <v>1485436.75</v>
      </c>
      <c r="HC172">
        <v>2504140</v>
      </c>
      <c r="HD172">
        <v>17075.699000000001</v>
      </c>
      <c r="HE172">
        <v>327465.5</v>
      </c>
      <c r="HF172">
        <v>2955802.5</v>
      </c>
      <c r="HG172">
        <v>1396973.375</v>
      </c>
      <c r="HH172">
        <v>1851275.5</v>
      </c>
      <c r="HI172">
        <v>710534.06200000003</v>
      </c>
      <c r="HJ172">
        <v>44717.684000000001</v>
      </c>
      <c r="HK172">
        <v>1771048.75</v>
      </c>
      <c r="HL172">
        <v>2086537.25</v>
      </c>
      <c r="HM172">
        <v>5544467</v>
      </c>
      <c r="HN172">
        <v>409625.18800000002</v>
      </c>
      <c r="HO172">
        <v>410897.43800000002</v>
      </c>
      <c r="HP172">
        <v>210174.984</v>
      </c>
      <c r="HQ172">
        <v>1093275.5</v>
      </c>
      <c r="HR172">
        <v>127173.359</v>
      </c>
      <c r="HS172">
        <v>513482.875</v>
      </c>
      <c r="HT172">
        <v>2248430</v>
      </c>
      <c r="HU172">
        <v>51675.438000000002</v>
      </c>
      <c r="HV172" s="2">
        <v>1479253.5</v>
      </c>
      <c r="HW172">
        <v>1009073.125</v>
      </c>
      <c r="HX172">
        <v>1736028.75</v>
      </c>
      <c r="HY172">
        <v>2048904.75</v>
      </c>
      <c r="HZ172">
        <v>364481</v>
      </c>
      <c r="IA172">
        <v>422865.68800000002</v>
      </c>
      <c r="IB172">
        <v>36625.777000000002</v>
      </c>
      <c r="IC172">
        <v>333199.34399999998</v>
      </c>
      <c r="ID172">
        <v>1313445</v>
      </c>
      <c r="IE172">
        <v>239502.95300000001</v>
      </c>
      <c r="IF172">
        <v>419294.96899999998</v>
      </c>
      <c r="IG172">
        <v>508829</v>
      </c>
      <c r="IH172">
        <v>200670.31200000001</v>
      </c>
      <c r="II172">
        <v>751657.125</v>
      </c>
      <c r="IJ172">
        <v>1407011.375</v>
      </c>
      <c r="IK172">
        <v>1040307.562</v>
      </c>
      <c r="IL172">
        <v>896024.06200000003</v>
      </c>
      <c r="IM172">
        <v>400087.40600000002</v>
      </c>
      <c r="IN172">
        <v>255055.71900000001</v>
      </c>
      <c r="IO172">
        <v>601461.18799999997</v>
      </c>
      <c r="IP172">
        <v>279296.15600000002</v>
      </c>
      <c r="IQ172">
        <v>144753.92199999999</v>
      </c>
      <c r="IR172">
        <v>258581.95300000001</v>
      </c>
      <c r="IS172">
        <v>52769.203000000001</v>
      </c>
      <c r="IT172">
        <v>239394.90599999999</v>
      </c>
      <c r="IU172">
        <v>49700.366999999998</v>
      </c>
      <c r="IV172">
        <v>76230.358999999997</v>
      </c>
    </row>
    <row r="173" spans="1:256" x14ac:dyDescent="0.15">
      <c r="A173">
        <v>1528.4549999999999</v>
      </c>
      <c r="B173">
        <v>7242.79</v>
      </c>
      <c r="C173">
        <v>3111.056</v>
      </c>
      <c r="D173">
        <v>89193.789000000004</v>
      </c>
      <c r="E173">
        <v>186704.17199999999</v>
      </c>
      <c r="F173">
        <v>27099.848000000002</v>
      </c>
      <c r="G173">
        <v>100977.68799999999</v>
      </c>
      <c r="H173">
        <v>779215.625</v>
      </c>
      <c r="I173">
        <v>664155.56200000003</v>
      </c>
      <c r="J173">
        <v>427771</v>
      </c>
      <c r="K173">
        <v>994944.125</v>
      </c>
      <c r="L173">
        <v>317204.09399999998</v>
      </c>
      <c r="M173">
        <v>1105962.125</v>
      </c>
      <c r="N173">
        <v>93909.562000000005</v>
      </c>
      <c r="O173">
        <v>1937842</v>
      </c>
      <c r="P173">
        <v>985880.93799999997</v>
      </c>
      <c r="Q173">
        <v>182348.68799999999</v>
      </c>
      <c r="R173">
        <v>720943.625</v>
      </c>
      <c r="S173">
        <v>702944.43799999997</v>
      </c>
      <c r="T173">
        <v>2168497.25</v>
      </c>
      <c r="U173">
        <v>143640.07800000001</v>
      </c>
      <c r="V173">
        <v>173793.53099999999</v>
      </c>
      <c r="W173">
        <v>302779.125</v>
      </c>
      <c r="X173">
        <v>93349.43</v>
      </c>
      <c r="Y173">
        <v>525734.5</v>
      </c>
      <c r="Z173">
        <v>575390.31200000003</v>
      </c>
      <c r="AA173">
        <v>1381646.75</v>
      </c>
      <c r="AB173">
        <v>1138744.875</v>
      </c>
      <c r="AC173">
        <v>2810738.75</v>
      </c>
      <c r="AD173">
        <v>298238.18800000002</v>
      </c>
      <c r="AE173">
        <v>2877877</v>
      </c>
      <c r="AF173">
        <v>1032216.125</v>
      </c>
      <c r="AG173">
        <v>1146985.25</v>
      </c>
      <c r="AH173">
        <v>2288037</v>
      </c>
      <c r="AI173">
        <v>2174976</v>
      </c>
      <c r="AJ173">
        <v>262716.81199999998</v>
      </c>
      <c r="AK173">
        <v>511292.5</v>
      </c>
      <c r="AL173">
        <v>512195.43800000002</v>
      </c>
      <c r="AM173">
        <v>233984.96900000001</v>
      </c>
      <c r="AN173">
        <v>2690557.75</v>
      </c>
      <c r="AO173">
        <v>151643.53099999999</v>
      </c>
      <c r="AP173">
        <v>503483.40600000002</v>
      </c>
      <c r="AQ173">
        <v>1734680.75</v>
      </c>
      <c r="AR173">
        <v>2510756.75</v>
      </c>
      <c r="AS173">
        <v>1591967</v>
      </c>
      <c r="AT173">
        <v>1373767.5</v>
      </c>
      <c r="AU173">
        <v>1858646.125</v>
      </c>
      <c r="AV173">
        <v>974309.25</v>
      </c>
      <c r="AW173">
        <v>247059.31200000001</v>
      </c>
      <c r="AX173">
        <v>4052281.25</v>
      </c>
      <c r="AY173">
        <v>2653217.5</v>
      </c>
      <c r="AZ173">
        <v>11125.583000000001</v>
      </c>
      <c r="BA173">
        <v>4692396</v>
      </c>
      <c r="BB173">
        <v>556938.43799999997</v>
      </c>
      <c r="BC173">
        <v>1407255.625</v>
      </c>
      <c r="BD173">
        <v>693018.5</v>
      </c>
      <c r="BE173">
        <v>1560897.125</v>
      </c>
      <c r="BF173">
        <v>1537278.25</v>
      </c>
      <c r="BG173">
        <v>3789131.75</v>
      </c>
      <c r="BH173">
        <v>3416067</v>
      </c>
      <c r="BI173">
        <v>1445458.625</v>
      </c>
      <c r="BJ173">
        <v>4407341</v>
      </c>
      <c r="BK173">
        <v>402050.65600000002</v>
      </c>
      <c r="BL173">
        <v>2396764</v>
      </c>
      <c r="BM173">
        <v>3615879.25</v>
      </c>
      <c r="BN173">
        <v>1111346.375</v>
      </c>
      <c r="BO173">
        <v>1901270.875</v>
      </c>
      <c r="BP173">
        <v>2435028.25</v>
      </c>
      <c r="BQ173">
        <v>873233.375</v>
      </c>
      <c r="BR173">
        <v>2360834.25</v>
      </c>
      <c r="BS173">
        <v>2540800</v>
      </c>
      <c r="BT173">
        <v>3420999.5</v>
      </c>
      <c r="BU173">
        <v>350391.96899999998</v>
      </c>
      <c r="BV173">
        <v>1252393.25</v>
      </c>
      <c r="BW173">
        <v>230539.07800000001</v>
      </c>
      <c r="BX173">
        <v>1808770</v>
      </c>
      <c r="BY173">
        <v>593745.5</v>
      </c>
      <c r="BZ173">
        <v>1806719.125</v>
      </c>
      <c r="CA173">
        <v>5547797.5</v>
      </c>
      <c r="CB173">
        <v>2445440.25</v>
      </c>
      <c r="CC173">
        <v>1172926.375</v>
      </c>
      <c r="CD173">
        <v>743198.68799999997</v>
      </c>
      <c r="CE173">
        <v>3485720.5</v>
      </c>
      <c r="CF173">
        <v>3196485.25</v>
      </c>
      <c r="CG173">
        <v>1398320</v>
      </c>
      <c r="CH173">
        <v>1641607</v>
      </c>
      <c r="CI173">
        <v>2794788</v>
      </c>
      <c r="CJ173">
        <v>1767944.375</v>
      </c>
      <c r="CK173">
        <v>143927.21900000001</v>
      </c>
      <c r="CL173">
        <v>4287211</v>
      </c>
      <c r="CM173">
        <v>1886148.375</v>
      </c>
      <c r="CN173">
        <v>7261801</v>
      </c>
      <c r="CO173">
        <v>825506.68799999997</v>
      </c>
      <c r="CP173">
        <v>5848255</v>
      </c>
      <c r="CQ173">
        <v>3419571</v>
      </c>
      <c r="CR173">
        <v>2129576.25</v>
      </c>
      <c r="CS173">
        <v>939578.81200000003</v>
      </c>
      <c r="CT173">
        <v>7286219</v>
      </c>
      <c r="CU173">
        <v>1660835.75</v>
      </c>
      <c r="CV173">
        <v>3660713</v>
      </c>
      <c r="CW173">
        <v>838685.43799999997</v>
      </c>
      <c r="CX173">
        <v>1707459.125</v>
      </c>
      <c r="CY173">
        <v>1586213.5</v>
      </c>
      <c r="CZ173">
        <v>8215283.5</v>
      </c>
      <c r="DA173">
        <v>2131165.75</v>
      </c>
      <c r="DB173">
        <v>3158510.5</v>
      </c>
      <c r="DC173">
        <v>3845572.5</v>
      </c>
      <c r="DD173">
        <v>1893223.125</v>
      </c>
      <c r="DE173">
        <v>1458650.5</v>
      </c>
      <c r="DF173">
        <v>1458353.25</v>
      </c>
      <c r="DG173">
        <v>339046.125</v>
      </c>
      <c r="DH173">
        <v>2511585.5</v>
      </c>
      <c r="DI173">
        <v>21245.478999999999</v>
      </c>
      <c r="DJ173">
        <v>525352.125</v>
      </c>
      <c r="DK173">
        <v>278556.53100000002</v>
      </c>
      <c r="DL173">
        <v>135536.109</v>
      </c>
      <c r="DM173">
        <v>1528978.125</v>
      </c>
      <c r="DN173">
        <v>284477.375</v>
      </c>
      <c r="DO173">
        <v>621684.375</v>
      </c>
      <c r="DP173">
        <v>918616.875</v>
      </c>
      <c r="DQ173">
        <v>240280.109</v>
      </c>
      <c r="DR173" s="22">
        <v>1854163.5</v>
      </c>
      <c r="DS173" s="23">
        <v>3269743</v>
      </c>
      <c r="DT173" s="23">
        <v>4165271.5</v>
      </c>
      <c r="DU173" s="23">
        <v>2661681.75</v>
      </c>
      <c r="DV173" s="23">
        <v>6552694</v>
      </c>
      <c r="DW173" s="23">
        <v>12773572</v>
      </c>
      <c r="DX173" s="23">
        <v>3235959.75</v>
      </c>
      <c r="DY173" s="1">
        <v>11802808</v>
      </c>
      <c r="DZ173" s="23">
        <v>5188630</v>
      </c>
      <c r="EA173" s="23">
        <v>1120142.875</v>
      </c>
      <c r="EB173" s="23">
        <v>7482056.5</v>
      </c>
      <c r="EC173" s="23">
        <v>1802733.125</v>
      </c>
      <c r="ED173" s="23">
        <v>3994099.25</v>
      </c>
      <c r="EE173" s="23">
        <v>3801495</v>
      </c>
      <c r="EF173" s="35">
        <v>586776.75</v>
      </c>
      <c r="EG173">
        <v>7299896</v>
      </c>
      <c r="EH173">
        <v>4744595</v>
      </c>
      <c r="EI173">
        <v>4362933</v>
      </c>
      <c r="EJ173">
        <v>4290090.5</v>
      </c>
      <c r="EK173">
        <v>811345.875</v>
      </c>
      <c r="EL173">
        <v>306930.68800000002</v>
      </c>
      <c r="EM173">
        <v>1935038.5</v>
      </c>
      <c r="EN173">
        <v>3092548</v>
      </c>
      <c r="EO173">
        <v>3877289</v>
      </c>
      <c r="EP173">
        <v>310363</v>
      </c>
      <c r="EQ173">
        <v>29253.925999999999</v>
      </c>
      <c r="ER173">
        <v>1704937.25</v>
      </c>
      <c r="ES173">
        <v>4428427</v>
      </c>
      <c r="ET173">
        <v>493016.21899999998</v>
      </c>
      <c r="EU173">
        <v>9568965</v>
      </c>
      <c r="EV173">
        <v>8438.4040000000005</v>
      </c>
      <c r="EW173">
        <v>3035946.5</v>
      </c>
      <c r="EX173">
        <v>1609036.5</v>
      </c>
      <c r="EY173">
        <v>5115027.5</v>
      </c>
      <c r="EZ173">
        <v>1194105.75</v>
      </c>
      <c r="FA173">
        <v>1599657.125</v>
      </c>
      <c r="FB173">
        <v>13971249</v>
      </c>
      <c r="FC173">
        <v>487596.15600000002</v>
      </c>
      <c r="FD173">
        <v>1416169.875</v>
      </c>
      <c r="FE173">
        <v>3162609.5</v>
      </c>
      <c r="FF173">
        <v>921229.93799999997</v>
      </c>
      <c r="FG173">
        <v>1649858</v>
      </c>
      <c r="FH173">
        <v>4931955</v>
      </c>
      <c r="FI173">
        <v>2882302.75</v>
      </c>
      <c r="FJ173">
        <v>39291.523000000001</v>
      </c>
      <c r="FK173">
        <v>4420674.5</v>
      </c>
      <c r="FL173">
        <v>2052355.375</v>
      </c>
      <c r="FM173">
        <v>433937</v>
      </c>
      <c r="FN173">
        <v>1071848.75</v>
      </c>
      <c r="FO173">
        <v>3151628.75</v>
      </c>
      <c r="FP173">
        <v>5821584</v>
      </c>
      <c r="FQ173">
        <v>611233.625</v>
      </c>
      <c r="FR173">
        <v>389087.43800000002</v>
      </c>
      <c r="FS173">
        <v>872664.75</v>
      </c>
      <c r="FT173">
        <v>4907984</v>
      </c>
      <c r="FU173">
        <v>2255771.75</v>
      </c>
      <c r="FV173">
        <v>299632.09399999998</v>
      </c>
      <c r="FW173">
        <v>113211.664</v>
      </c>
      <c r="FX173">
        <v>423018.84399999998</v>
      </c>
      <c r="FY173">
        <v>992911.5</v>
      </c>
      <c r="FZ173">
        <v>554418.125</v>
      </c>
      <c r="GA173">
        <v>439417.375</v>
      </c>
      <c r="GB173">
        <v>336608</v>
      </c>
      <c r="GC173">
        <v>1876544.75</v>
      </c>
      <c r="GD173">
        <v>1138394.5</v>
      </c>
      <c r="GE173">
        <v>21928.539000000001</v>
      </c>
      <c r="GF173">
        <v>2785626.5</v>
      </c>
      <c r="GG173">
        <v>183827.43799999999</v>
      </c>
      <c r="GH173">
        <v>129339.836</v>
      </c>
      <c r="GI173">
        <v>6702593</v>
      </c>
      <c r="GJ173">
        <v>1182289</v>
      </c>
      <c r="GK173">
        <v>2187775.5</v>
      </c>
      <c r="GL173">
        <v>3588708</v>
      </c>
      <c r="GM173">
        <v>6530105</v>
      </c>
      <c r="GN173">
        <v>2702201.5</v>
      </c>
      <c r="GO173">
        <v>389549.125</v>
      </c>
      <c r="GP173">
        <v>927688</v>
      </c>
      <c r="GQ173">
        <v>836963.31200000003</v>
      </c>
      <c r="GR173">
        <v>4777049</v>
      </c>
      <c r="GS173">
        <v>1182367.75</v>
      </c>
      <c r="GT173">
        <v>690828.125</v>
      </c>
      <c r="GU173">
        <v>2188172.5</v>
      </c>
      <c r="GV173">
        <v>5019739.5</v>
      </c>
      <c r="GW173">
        <v>209217.09400000001</v>
      </c>
      <c r="GX173">
        <v>256917.56200000001</v>
      </c>
      <c r="GY173">
        <v>2526149.25</v>
      </c>
      <c r="GZ173">
        <v>3045862</v>
      </c>
      <c r="HA173">
        <v>372575.56199999998</v>
      </c>
      <c r="HB173">
        <v>402670.5</v>
      </c>
      <c r="HC173">
        <v>3395213.25</v>
      </c>
      <c r="HD173">
        <v>2537980.5</v>
      </c>
      <c r="HE173">
        <v>3264395.25</v>
      </c>
      <c r="HF173">
        <v>3667287.25</v>
      </c>
      <c r="HG173">
        <v>1823853.625</v>
      </c>
      <c r="HH173">
        <v>1637968.125</v>
      </c>
      <c r="HI173">
        <v>329589.40600000002</v>
      </c>
      <c r="HJ173">
        <v>1886513</v>
      </c>
      <c r="HK173">
        <v>964613.25</v>
      </c>
      <c r="HL173">
        <v>46891.027000000002</v>
      </c>
      <c r="HM173">
        <v>1752323.5</v>
      </c>
      <c r="HN173">
        <v>43392.73</v>
      </c>
      <c r="HO173">
        <v>2875.0929999999998</v>
      </c>
      <c r="HP173">
        <v>2373501.5</v>
      </c>
      <c r="HQ173">
        <v>3788829</v>
      </c>
      <c r="HR173">
        <v>1290233.125</v>
      </c>
      <c r="HS173">
        <v>2049546.625</v>
      </c>
      <c r="HT173">
        <v>1455351.375</v>
      </c>
      <c r="HU173">
        <v>1971597.625</v>
      </c>
      <c r="HV173">
        <v>1068395</v>
      </c>
      <c r="HW173">
        <v>869589.25</v>
      </c>
      <c r="HX173">
        <v>189302.09400000001</v>
      </c>
      <c r="HY173">
        <v>2730805.5</v>
      </c>
      <c r="HZ173">
        <v>452805.90600000002</v>
      </c>
      <c r="IA173">
        <v>502820.09399999998</v>
      </c>
      <c r="IB173">
        <v>2796891.5</v>
      </c>
      <c r="IC173">
        <v>733890.625</v>
      </c>
      <c r="ID173">
        <v>194625.68799999999</v>
      </c>
      <c r="IE173">
        <v>1037102.5</v>
      </c>
      <c r="IF173">
        <v>2713578.5</v>
      </c>
      <c r="IG173">
        <v>1681599.25</v>
      </c>
      <c r="IH173">
        <v>360633.06199999998</v>
      </c>
      <c r="II173">
        <v>1643278.625</v>
      </c>
      <c r="IJ173">
        <v>294010.125</v>
      </c>
      <c r="IK173">
        <v>400603.21899999998</v>
      </c>
      <c r="IL173">
        <v>37788.660000000003</v>
      </c>
      <c r="IM173">
        <v>1886308.75</v>
      </c>
      <c r="IN173">
        <v>1161291.875</v>
      </c>
      <c r="IO173">
        <v>334064.21899999998</v>
      </c>
      <c r="IP173">
        <v>661624.625</v>
      </c>
      <c r="IQ173">
        <v>159040.81200000001</v>
      </c>
      <c r="IR173">
        <v>61868.953000000001</v>
      </c>
      <c r="IS173">
        <v>26940.812000000002</v>
      </c>
      <c r="IT173">
        <v>96335.187999999995</v>
      </c>
      <c r="IU173">
        <v>17142.623</v>
      </c>
      <c r="IV173">
        <v>3771.6640000000002</v>
      </c>
    </row>
    <row r="174" spans="1:256" x14ac:dyDescent="0.15">
      <c r="A174">
        <v>70138.968999999997</v>
      </c>
      <c r="B174">
        <v>52106.093999999997</v>
      </c>
      <c r="C174">
        <v>172965.641</v>
      </c>
      <c r="D174">
        <v>199391.82800000001</v>
      </c>
      <c r="E174">
        <v>317773.28100000002</v>
      </c>
      <c r="F174">
        <v>43100.671999999999</v>
      </c>
      <c r="G174">
        <v>298635.03100000002</v>
      </c>
      <c r="H174">
        <v>1043834</v>
      </c>
      <c r="I174">
        <v>442063.5</v>
      </c>
      <c r="J174">
        <v>2658368.75</v>
      </c>
      <c r="K174">
        <v>144748.28099999999</v>
      </c>
      <c r="L174">
        <v>909325</v>
      </c>
      <c r="M174">
        <v>885262.5</v>
      </c>
      <c r="N174">
        <v>1276436.25</v>
      </c>
      <c r="O174">
        <v>779849.375</v>
      </c>
      <c r="P174">
        <v>389662.03100000002</v>
      </c>
      <c r="Q174">
        <v>1681890.875</v>
      </c>
      <c r="R174">
        <v>970383</v>
      </c>
      <c r="S174">
        <v>763389.75</v>
      </c>
      <c r="T174">
        <v>3755103.75</v>
      </c>
      <c r="U174">
        <v>112910.141</v>
      </c>
      <c r="V174">
        <v>811043.875</v>
      </c>
      <c r="W174">
        <v>1138067.625</v>
      </c>
      <c r="X174">
        <v>420872.875</v>
      </c>
      <c r="Y174">
        <v>170861.641</v>
      </c>
      <c r="Z174">
        <v>2419311.25</v>
      </c>
      <c r="AA174">
        <v>130257.477</v>
      </c>
      <c r="AB174">
        <v>2099059.75</v>
      </c>
      <c r="AC174">
        <v>2905392.25</v>
      </c>
      <c r="AD174">
        <v>1450278.875</v>
      </c>
      <c r="AE174">
        <v>156334.20300000001</v>
      </c>
      <c r="AF174">
        <v>1279610.875</v>
      </c>
      <c r="AG174">
        <v>269344.93800000002</v>
      </c>
      <c r="AH174">
        <v>1676186.75</v>
      </c>
      <c r="AI174">
        <v>6043899.5</v>
      </c>
      <c r="AJ174">
        <v>1070245.75</v>
      </c>
      <c r="AK174">
        <v>138946.79699999999</v>
      </c>
      <c r="AL174">
        <v>1121421.25</v>
      </c>
      <c r="AM174">
        <v>2906324</v>
      </c>
      <c r="AN174">
        <v>1186712.625</v>
      </c>
      <c r="AO174">
        <v>1004710.625</v>
      </c>
      <c r="AP174">
        <v>564588.75</v>
      </c>
      <c r="AQ174">
        <v>1859114.375</v>
      </c>
      <c r="AR174">
        <v>1422299.25</v>
      </c>
      <c r="AS174">
        <v>2181932.25</v>
      </c>
      <c r="AT174">
        <v>3350117.5</v>
      </c>
      <c r="AU174">
        <v>3861738.25</v>
      </c>
      <c r="AV174">
        <v>891293.625</v>
      </c>
      <c r="AW174">
        <v>325024.25</v>
      </c>
      <c r="AX174">
        <v>2438765.5</v>
      </c>
      <c r="AY174">
        <v>2219203.5</v>
      </c>
      <c r="AZ174">
        <v>625264.75</v>
      </c>
      <c r="BA174">
        <v>4962330</v>
      </c>
      <c r="BB174">
        <v>442748.34399999998</v>
      </c>
      <c r="BC174">
        <v>2708281.5</v>
      </c>
      <c r="BD174">
        <v>161305.95300000001</v>
      </c>
      <c r="BE174">
        <v>3010717.5</v>
      </c>
      <c r="BF174">
        <v>285996.59399999998</v>
      </c>
      <c r="BG174">
        <v>442275.875</v>
      </c>
      <c r="BH174">
        <v>716930.375</v>
      </c>
      <c r="BI174">
        <v>974393.5</v>
      </c>
      <c r="BJ174">
        <v>3130666.75</v>
      </c>
      <c r="BK174">
        <v>2477877.5</v>
      </c>
      <c r="BL174">
        <v>1170333.75</v>
      </c>
      <c r="BM174">
        <v>5388042</v>
      </c>
      <c r="BN174">
        <v>7256124.5</v>
      </c>
      <c r="BO174">
        <v>1540279.875</v>
      </c>
      <c r="BP174">
        <v>1756065.75</v>
      </c>
      <c r="BQ174">
        <v>643740.81200000003</v>
      </c>
      <c r="BR174">
        <v>1232061.375</v>
      </c>
      <c r="BS174">
        <v>5094434.5</v>
      </c>
      <c r="BT174">
        <v>2112575.25</v>
      </c>
      <c r="BU174">
        <v>23734.846000000001</v>
      </c>
      <c r="BV174">
        <v>2968219</v>
      </c>
      <c r="BW174">
        <v>587300.93799999997</v>
      </c>
      <c r="BX174">
        <v>1653449.5</v>
      </c>
      <c r="BY174">
        <v>3578783.25</v>
      </c>
      <c r="BZ174">
        <v>685723.875</v>
      </c>
      <c r="CA174">
        <v>577980.25</v>
      </c>
      <c r="CB174">
        <v>832182.75</v>
      </c>
      <c r="CC174">
        <v>2182725.75</v>
      </c>
      <c r="CD174">
        <v>2123274.75</v>
      </c>
      <c r="CE174">
        <v>14814911</v>
      </c>
      <c r="CF174">
        <v>2132209.5</v>
      </c>
      <c r="CG174">
        <v>3284284.25</v>
      </c>
      <c r="CH174">
        <v>431956.09399999998</v>
      </c>
      <c r="CI174">
        <v>4090178.5</v>
      </c>
      <c r="CJ174">
        <v>3428293.5</v>
      </c>
      <c r="CK174">
        <v>928478.625</v>
      </c>
      <c r="CL174">
        <v>3951515</v>
      </c>
      <c r="CM174">
        <v>4907930.5</v>
      </c>
      <c r="CN174">
        <v>4850529</v>
      </c>
      <c r="CO174">
        <v>3736065.25</v>
      </c>
      <c r="CP174">
        <v>233251.95300000001</v>
      </c>
      <c r="CQ174">
        <v>3963821.5</v>
      </c>
      <c r="CR174">
        <v>537341</v>
      </c>
      <c r="CS174">
        <v>13171896</v>
      </c>
      <c r="CT174">
        <v>2413492</v>
      </c>
      <c r="CU174">
        <v>4804219.5</v>
      </c>
      <c r="CV174">
        <v>12510084</v>
      </c>
      <c r="CW174">
        <v>2939574.25</v>
      </c>
      <c r="CX174">
        <v>1434151.75</v>
      </c>
      <c r="CY174">
        <v>4626220.5</v>
      </c>
      <c r="CZ174">
        <v>1316174</v>
      </c>
      <c r="DA174">
        <v>9809825</v>
      </c>
      <c r="DB174">
        <v>5958280.5</v>
      </c>
      <c r="DC174">
        <v>202507.34400000001</v>
      </c>
      <c r="DD174">
        <v>3765241</v>
      </c>
      <c r="DE174">
        <v>4251310</v>
      </c>
      <c r="DF174">
        <v>2039504.25</v>
      </c>
      <c r="DG174">
        <v>26464.572</v>
      </c>
      <c r="DH174">
        <v>1387311.625</v>
      </c>
      <c r="DI174">
        <v>513780.40600000002</v>
      </c>
      <c r="DJ174">
        <v>41517.269999999997</v>
      </c>
      <c r="DK174">
        <v>7736351.5</v>
      </c>
      <c r="DL174">
        <v>6634901</v>
      </c>
      <c r="DM174">
        <v>4153689.25</v>
      </c>
      <c r="DN174">
        <v>1347423.625</v>
      </c>
      <c r="DO174">
        <v>422291.03100000002</v>
      </c>
      <c r="DP174">
        <v>947570.43799999997</v>
      </c>
      <c r="DQ174">
        <v>951005.68799999997</v>
      </c>
      <c r="DR174" s="22">
        <v>1359954.5</v>
      </c>
      <c r="DS174" s="23">
        <v>7394312</v>
      </c>
      <c r="DT174" s="23">
        <v>2215029</v>
      </c>
      <c r="DU174" s="23">
        <v>68769.608999999997</v>
      </c>
      <c r="DV174" s="23">
        <v>808028</v>
      </c>
      <c r="DW174" s="23">
        <v>3358178.75</v>
      </c>
      <c r="DX174" s="23">
        <v>24695.168000000001</v>
      </c>
      <c r="DY174" s="1">
        <v>4459328</v>
      </c>
      <c r="DZ174" s="23">
        <v>3686876</v>
      </c>
      <c r="EA174" s="23">
        <v>1809792.625</v>
      </c>
      <c r="EB174" s="23">
        <v>1734910</v>
      </c>
      <c r="EC174" s="23">
        <v>14437006</v>
      </c>
      <c r="ED174" s="23">
        <v>241367.734</v>
      </c>
      <c r="EE174" s="23">
        <v>5799375</v>
      </c>
      <c r="EF174" s="35">
        <v>1848385.875</v>
      </c>
      <c r="EG174">
        <v>28096.793000000001</v>
      </c>
      <c r="EH174">
        <v>821957.81200000003</v>
      </c>
      <c r="EI174">
        <v>2702544.5</v>
      </c>
      <c r="EJ174">
        <v>479805.21899999998</v>
      </c>
      <c r="EK174">
        <v>186626.875</v>
      </c>
      <c r="EL174">
        <v>1155050.25</v>
      </c>
      <c r="EM174">
        <v>4800991</v>
      </c>
      <c r="EN174">
        <v>4173387</v>
      </c>
      <c r="EO174">
        <v>8181287.5</v>
      </c>
      <c r="EP174">
        <v>2740873.75</v>
      </c>
      <c r="EQ174">
        <v>1135853.5</v>
      </c>
      <c r="ER174">
        <v>6632190.5</v>
      </c>
      <c r="ES174">
        <v>4946987.5</v>
      </c>
      <c r="ET174">
        <v>6450991.5</v>
      </c>
      <c r="EU174">
        <v>10862097</v>
      </c>
      <c r="EV174">
        <v>460474.5</v>
      </c>
      <c r="EW174">
        <v>1564140.625</v>
      </c>
      <c r="EX174">
        <v>1628503.375</v>
      </c>
      <c r="EY174">
        <v>1206137.5</v>
      </c>
      <c r="EZ174">
        <v>16343.99</v>
      </c>
      <c r="FA174">
        <v>2411497.75</v>
      </c>
      <c r="FB174">
        <v>2350746</v>
      </c>
      <c r="FC174">
        <v>2088662.75</v>
      </c>
      <c r="FD174">
        <v>1039687.25</v>
      </c>
      <c r="FE174">
        <v>3851484.75</v>
      </c>
      <c r="FF174">
        <v>532949.125</v>
      </c>
      <c r="FG174">
        <v>1506108.75</v>
      </c>
      <c r="FH174">
        <v>5111138</v>
      </c>
      <c r="FI174">
        <v>2030870.25</v>
      </c>
      <c r="FJ174">
        <v>1627354.375</v>
      </c>
      <c r="FK174">
        <v>669895.75</v>
      </c>
      <c r="FL174">
        <v>3358646.75</v>
      </c>
      <c r="FM174">
        <v>3033763.25</v>
      </c>
      <c r="FN174">
        <v>1235817.25</v>
      </c>
      <c r="FO174">
        <v>69627.851999999999</v>
      </c>
      <c r="FP174">
        <v>93464.483999999997</v>
      </c>
      <c r="FQ174">
        <v>2110035.25</v>
      </c>
      <c r="FR174">
        <v>3783382.5</v>
      </c>
      <c r="FS174">
        <v>2122253.75</v>
      </c>
      <c r="FT174">
        <v>6035018</v>
      </c>
      <c r="FU174">
        <v>1135866.75</v>
      </c>
      <c r="FV174">
        <v>1007441.875</v>
      </c>
      <c r="FW174">
        <v>1607420.5</v>
      </c>
      <c r="FX174">
        <v>1162606.375</v>
      </c>
      <c r="FY174">
        <v>581124.81200000003</v>
      </c>
      <c r="FZ174">
        <v>1234609.75</v>
      </c>
      <c r="GA174">
        <v>338349.68800000002</v>
      </c>
      <c r="GB174">
        <v>439251.90600000002</v>
      </c>
      <c r="GC174">
        <v>11901596</v>
      </c>
      <c r="GD174">
        <v>1097364.125</v>
      </c>
      <c r="GE174">
        <v>6059556.5</v>
      </c>
      <c r="GF174">
        <v>2395500.25</v>
      </c>
      <c r="GG174">
        <v>6768927</v>
      </c>
      <c r="GH174">
        <v>7334784.5</v>
      </c>
      <c r="GI174">
        <v>1706301</v>
      </c>
      <c r="GJ174">
        <v>2452779.25</v>
      </c>
      <c r="GK174">
        <v>1176311.5</v>
      </c>
      <c r="GL174">
        <v>2245531.25</v>
      </c>
      <c r="GM174">
        <v>1989289.75</v>
      </c>
      <c r="GN174">
        <v>2904802.5</v>
      </c>
      <c r="GO174">
        <v>4798366</v>
      </c>
      <c r="GP174">
        <v>1916483.25</v>
      </c>
      <c r="GQ174">
        <v>1133738.625</v>
      </c>
      <c r="GR174">
        <v>3801305</v>
      </c>
      <c r="GS174">
        <v>1436414.25</v>
      </c>
      <c r="GT174">
        <v>2864776</v>
      </c>
      <c r="GU174">
        <v>3164166</v>
      </c>
      <c r="GV174">
        <v>1827430.25</v>
      </c>
      <c r="GW174">
        <v>1472036.5</v>
      </c>
      <c r="GX174">
        <v>5488853</v>
      </c>
      <c r="GY174">
        <v>24496.434000000001</v>
      </c>
      <c r="GZ174">
        <v>2566506.5</v>
      </c>
      <c r="HA174">
        <v>358370.5</v>
      </c>
      <c r="HB174">
        <v>268507.96899999998</v>
      </c>
      <c r="HC174">
        <v>493416.875</v>
      </c>
      <c r="HD174">
        <v>573225.875</v>
      </c>
      <c r="HE174">
        <v>1349111.125</v>
      </c>
      <c r="HF174">
        <v>1484063.5</v>
      </c>
      <c r="HG174">
        <v>2381422</v>
      </c>
      <c r="HH174">
        <v>1191335.625</v>
      </c>
      <c r="HI174">
        <v>2325565.25</v>
      </c>
      <c r="HJ174">
        <v>4947722</v>
      </c>
      <c r="HK174">
        <v>1318806.375</v>
      </c>
      <c r="HL174">
        <v>59605.495999999999</v>
      </c>
      <c r="HM174">
        <v>104042.859</v>
      </c>
      <c r="HN174">
        <v>611601.93799999997</v>
      </c>
      <c r="HO174">
        <v>848175</v>
      </c>
      <c r="HP174">
        <v>1787470.375</v>
      </c>
      <c r="HQ174">
        <v>2180354.75</v>
      </c>
      <c r="HR174">
        <v>619368.375</v>
      </c>
      <c r="HS174">
        <v>313646.625</v>
      </c>
      <c r="HT174">
        <v>927499.75</v>
      </c>
      <c r="HU174">
        <v>3806016</v>
      </c>
      <c r="HV174">
        <v>1171801</v>
      </c>
      <c r="HW174">
        <v>403098.34399999998</v>
      </c>
      <c r="HX174">
        <v>871012.125</v>
      </c>
      <c r="HY174">
        <v>509916.125</v>
      </c>
      <c r="HZ174">
        <v>3362811.25</v>
      </c>
      <c r="IA174">
        <v>907069.375</v>
      </c>
      <c r="IB174">
        <v>232210.90599999999</v>
      </c>
      <c r="IC174">
        <v>111935.125</v>
      </c>
      <c r="ID174">
        <v>674660.75</v>
      </c>
      <c r="IE174">
        <v>213810.29699999999</v>
      </c>
      <c r="IF174">
        <v>573605.375</v>
      </c>
      <c r="IG174">
        <v>168498.09400000001</v>
      </c>
      <c r="IH174">
        <v>271966.78100000002</v>
      </c>
      <c r="II174">
        <v>1740572.875</v>
      </c>
      <c r="IJ174">
        <v>631878.18799999997</v>
      </c>
      <c r="IK174">
        <v>139583.90599999999</v>
      </c>
      <c r="IL174">
        <v>103615.766</v>
      </c>
      <c r="IM174">
        <v>426638.90600000002</v>
      </c>
      <c r="IN174">
        <v>273975.875</v>
      </c>
      <c r="IO174">
        <v>129782.75</v>
      </c>
      <c r="IP174">
        <v>455554.93800000002</v>
      </c>
      <c r="IQ174">
        <v>103931.891</v>
      </c>
      <c r="IR174">
        <v>355592.90600000002</v>
      </c>
      <c r="IS174">
        <v>204240.78099999999</v>
      </c>
      <c r="IT174">
        <v>56988.93</v>
      </c>
      <c r="IU174">
        <v>29843.067999999999</v>
      </c>
      <c r="IV174">
        <v>56526.311999999998</v>
      </c>
    </row>
    <row r="175" spans="1:256" x14ac:dyDescent="0.15">
      <c r="A175">
        <v>15021.668</v>
      </c>
      <c r="B175">
        <v>14082.248</v>
      </c>
      <c r="C175">
        <v>22929.613000000001</v>
      </c>
      <c r="D175">
        <v>69839.672000000006</v>
      </c>
      <c r="E175">
        <v>204806.18799999999</v>
      </c>
      <c r="F175">
        <v>124544.766</v>
      </c>
      <c r="G175">
        <v>768813.5</v>
      </c>
      <c r="H175">
        <v>423971.06199999998</v>
      </c>
      <c r="I175">
        <v>14324.599</v>
      </c>
      <c r="J175">
        <v>330862.31199999998</v>
      </c>
      <c r="K175">
        <v>812953.875</v>
      </c>
      <c r="L175">
        <v>687079.81200000003</v>
      </c>
      <c r="M175">
        <v>42104.375</v>
      </c>
      <c r="N175">
        <v>1676006.25</v>
      </c>
      <c r="O175">
        <v>2393028.75</v>
      </c>
      <c r="P175">
        <v>642927.18799999997</v>
      </c>
      <c r="Q175">
        <v>974634.18799999997</v>
      </c>
      <c r="R175">
        <v>2450671</v>
      </c>
      <c r="S175">
        <v>2077469.25</v>
      </c>
      <c r="T175">
        <v>360152.25</v>
      </c>
      <c r="U175">
        <v>235168.32800000001</v>
      </c>
      <c r="V175">
        <v>3365799.75</v>
      </c>
      <c r="W175">
        <v>127981.31200000001</v>
      </c>
      <c r="X175">
        <v>8751506</v>
      </c>
      <c r="Y175">
        <v>272338.56199999998</v>
      </c>
      <c r="Z175">
        <v>629620.375</v>
      </c>
      <c r="AA175">
        <v>144690.34400000001</v>
      </c>
      <c r="AB175">
        <v>1932063.5</v>
      </c>
      <c r="AC175">
        <v>1120012.5</v>
      </c>
      <c r="AD175">
        <v>998773.56200000003</v>
      </c>
      <c r="AE175">
        <v>1930176.125</v>
      </c>
      <c r="AF175">
        <v>917163.875</v>
      </c>
      <c r="AG175">
        <v>213720.59400000001</v>
      </c>
      <c r="AH175">
        <v>160102.54699999999</v>
      </c>
      <c r="AI175">
        <v>1214282.75</v>
      </c>
      <c r="AJ175">
        <v>210588.09400000001</v>
      </c>
      <c r="AK175">
        <v>2179736.25</v>
      </c>
      <c r="AL175">
        <v>726470.875</v>
      </c>
      <c r="AM175">
        <v>971110.625</v>
      </c>
      <c r="AN175">
        <v>1606698.5</v>
      </c>
      <c r="AO175">
        <v>311160.65600000002</v>
      </c>
      <c r="AP175">
        <v>3018971.5</v>
      </c>
      <c r="AQ175">
        <v>686747</v>
      </c>
      <c r="AR175">
        <v>5075052</v>
      </c>
      <c r="AS175">
        <v>1909178</v>
      </c>
      <c r="AT175">
        <v>3674320.75</v>
      </c>
      <c r="AU175">
        <v>1401863.25</v>
      </c>
      <c r="AV175">
        <v>1584476.625</v>
      </c>
      <c r="AW175">
        <v>622407.43799999997</v>
      </c>
      <c r="AX175">
        <v>2871101.5</v>
      </c>
      <c r="AY175">
        <v>45840.758000000002</v>
      </c>
      <c r="AZ175">
        <v>160507</v>
      </c>
      <c r="BA175">
        <v>2511773.25</v>
      </c>
      <c r="BB175">
        <v>2708116.25</v>
      </c>
      <c r="BC175">
        <v>6863.6310000000003</v>
      </c>
      <c r="BD175">
        <v>505557.5</v>
      </c>
      <c r="BE175">
        <v>1885521.75</v>
      </c>
      <c r="BF175">
        <v>2431492.25</v>
      </c>
      <c r="BG175">
        <v>714270.5</v>
      </c>
      <c r="BH175">
        <v>4209525</v>
      </c>
      <c r="BI175">
        <v>3292121</v>
      </c>
      <c r="BJ175">
        <v>1180273.625</v>
      </c>
      <c r="BK175">
        <v>12989179</v>
      </c>
      <c r="BL175">
        <v>4902696.5</v>
      </c>
      <c r="BM175">
        <v>935510.06200000003</v>
      </c>
      <c r="BN175">
        <v>2150756</v>
      </c>
      <c r="BO175">
        <v>1065574</v>
      </c>
      <c r="BP175">
        <v>2146654.75</v>
      </c>
      <c r="BQ175">
        <v>2254068</v>
      </c>
      <c r="BR175">
        <v>590332.06200000003</v>
      </c>
      <c r="BS175">
        <v>1374630.75</v>
      </c>
      <c r="BT175">
        <v>45775.328000000001</v>
      </c>
      <c r="BU175">
        <v>1469927.5</v>
      </c>
      <c r="BV175">
        <v>4495333.5</v>
      </c>
      <c r="BW175">
        <v>700746.375</v>
      </c>
      <c r="BX175">
        <v>31059.248</v>
      </c>
      <c r="BY175">
        <v>691348</v>
      </c>
      <c r="BZ175">
        <v>2693920.75</v>
      </c>
      <c r="CA175">
        <v>1336694</v>
      </c>
      <c r="CB175">
        <v>3067287.75</v>
      </c>
      <c r="CC175">
        <v>964723.56200000003</v>
      </c>
      <c r="CD175">
        <v>2563368.25</v>
      </c>
      <c r="CE175">
        <v>2496441.5</v>
      </c>
      <c r="CF175">
        <v>1290937.375</v>
      </c>
      <c r="CG175">
        <v>1211350.25</v>
      </c>
      <c r="CH175">
        <v>307664.81199999998</v>
      </c>
      <c r="CI175">
        <v>162167.891</v>
      </c>
      <c r="CJ175">
        <v>2798640.5</v>
      </c>
      <c r="CK175">
        <v>229931.359</v>
      </c>
      <c r="CL175">
        <v>4103935</v>
      </c>
      <c r="CM175">
        <v>5223116</v>
      </c>
      <c r="CN175">
        <v>1563157.5</v>
      </c>
      <c r="CO175">
        <v>1745949.125</v>
      </c>
      <c r="CP175">
        <v>3273876.75</v>
      </c>
      <c r="CQ175">
        <v>3661630</v>
      </c>
      <c r="CR175">
        <v>3369399</v>
      </c>
      <c r="CS175">
        <v>2167598.25</v>
      </c>
      <c r="CT175">
        <v>3650277.5</v>
      </c>
      <c r="CU175">
        <v>1601505</v>
      </c>
      <c r="CV175">
        <v>786566.875</v>
      </c>
      <c r="CW175">
        <v>3951734.5</v>
      </c>
      <c r="CX175">
        <v>1966744</v>
      </c>
      <c r="CY175">
        <v>801465.625</v>
      </c>
      <c r="CZ175">
        <v>7382180.5</v>
      </c>
      <c r="DA175">
        <v>3825158.75</v>
      </c>
      <c r="DB175">
        <v>9630434</v>
      </c>
      <c r="DC175">
        <v>3497768</v>
      </c>
      <c r="DD175">
        <v>46401.964999999997</v>
      </c>
      <c r="DE175">
        <v>377693.625</v>
      </c>
      <c r="DF175">
        <v>5434874</v>
      </c>
      <c r="DG175">
        <v>791723.25</v>
      </c>
      <c r="DH175">
        <v>124912.75</v>
      </c>
      <c r="DI175">
        <v>927592.625</v>
      </c>
      <c r="DJ175">
        <v>429264.15600000002</v>
      </c>
      <c r="DK175">
        <v>2724777.5</v>
      </c>
      <c r="DL175">
        <v>1467526.875</v>
      </c>
      <c r="DM175">
        <v>770156.75</v>
      </c>
      <c r="DN175">
        <v>222624.45300000001</v>
      </c>
      <c r="DO175">
        <v>910396.75</v>
      </c>
      <c r="DP175">
        <v>9165876</v>
      </c>
      <c r="DQ175">
        <v>325219.43800000002</v>
      </c>
      <c r="DR175" s="22">
        <v>6289245</v>
      </c>
      <c r="DS175" s="23">
        <v>6570352</v>
      </c>
      <c r="DT175" s="23">
        <v>1452580.375</v>
      </c>
      <c r="DU175" s="23">
        <v>159888.5</v>
      </c>
      <c r="DV175" s="23">
        <v>766685.625</v>
      </c>
      <c r="DW175" s="23">
        <v>3810234</v>
      </c>
      <c r="DX175" s="23">
        <v>5460991.5</v>
      </c>
      <c r="DY175" s="1">
        <v>18716604</v>
      </c>
      <c r="DZ175" s="23">
        <v>8191189</v>
      </c>
      <c r="EA175" s="23">
        <v>288294.125</v>
      </c>
      <c r="EB175" s="23">
        <v>1143723.25</v>
      </c>
      <c r="EC175" s="23">
        <v>2497574.25</v>
      </c>
      <c r="ED175" s="23">
        <v>2278312.75</v>
      </c>
      <c r="EE175" s="23">
        <v>1642545</v>
      </c>
      <c r="EF175" s="35">
        <v>233765.46900000001</v>
      </c>
      <c r="EG175">
        <v>1029135.875</v>
      </c>
      <c r="EH175">
        <v>2393803</v>
      </c>
      <c r="EI175">
        <v>7189644</v>
      </c>
      <c r="EJ175">
        <v>1076230.25</v>
      </c>
      <c r="EK175">
        <v>3248702.75</v>
      </c>
      <c r="EL175">
        <v>3603606.25</v>
      </c>
      <c r="EM175">
        <v>4755239</v>
      </c>
      <c r="EN175">
        <v>252505.31200000001</v>
      </c>
      <c r="EO175">
        <v>4546207</v>
      </c>
      <c r="EP175">
        <v>257581.641</v>
      </c>
      <c r="EQ175">
        <v>1173844</v>
      </c>
      <c r="ER175">
        <v>200160.70300000001</v>
      </c>
      <c r="ES175">
        <v>2728915.5</v>
      </c>
      <c r="ET175">
        <v>2510606.5</v>
      </c>
      <c r="EU175">
        <v>518090.06199999998</v>
      </c>
      <c r="EV175">
        <v>1184276.875</v>
      </c>
      <c r="EW175">
        <v>1414605.375</v>
      </c>
      <c r="EX175">
        <v>3627551</v>
      </c>
      <c r="EY175">
        <v>4989912</v>
      </c>
      <c r="EZ175">
        <v>2644960.25</v>
      </c>
      <c r="FA175">
        <v>3434120.5</v>
      </c>
      <c r="FB175">
        <v>470210.09399999998</v>
      </c>
      <c r="FC175">
        <v>7284546.5</v>
      </c>
      <c r="FD175">
        <v>3210991.25</v>
      </c>
      <c r="FE175">
        <v>2175866.25</v>
      </c>
      <c r="FF175">
        <v>1439294</v>
      </c>
      <c r="FG175">
        <v>2360051.75</v>
      </c>
      <c r="FH175">
        <v>37281.027000000002</v>
      </c>
      <c r="FI175">
        <v>293576.03100000002</v>
      </c>
      <c r="FJ175">
        <v>4013886.5</v>
      </c>
      <c r="FK175">
        <v>1792555.875</v>
      </c>
      <c r="FL175">
        <v>3057336</v>
      </c>
      <c r="FM175">
        <v>10310068</v>
      </c>
      <c r="FN175">
        <v>3597857</v>
      </c>
      <c r="FO175">
        <v>2604665.75</v>
      </c>
      <c r="FP175">
        <v>811922.25</v>
      </c>
      <c r="FQ175">
        <v>521568.59399999998</v>
      </c>
      <c r="FR175">
        <v>685655.43799999997</v>
      </c>
      <c r="FS175">
        <v>6578717</v>
      </c>
      <c r="FT175">
        <v>16477.118999999999</v>
      </c>
      <c r="FU175">
        <v>138764.18799999999</v>
      </c>
      <c r="FV175">
        <v>4724428.5</v>
      </c>
      <c r="FW175">
        <v>372983.25</v>
      </c>
      <c r="FX175">
        <v>356674.78100000002</v>
      </c>
      <c r="FY175">
        <v>896034.625</v>
      </c>
      <c r="FZ175">
        <v>3907317</v>
      </c>
      <c r="GA175">
        <v>655335.81200000003</v>
      </c>
      <c r="GB175">
        <v>8859700</v>
      </c>
      <c r="GC175">
        <v>3482396.5</v>
      </c>
      <c r="GD175">
        <v>811963.125</v>
      </c>
      <c r="GE175">
        <v>1911404.5</v>
      </c>
      <c r="GF175">
        <v>223556.06200000001</v>
      </c>
      <c r="GG175">
        <v>668592.875</v>
      </c>
      <c r="GH175">
        <v>531390.5</v>
      </c>
      <c r="GI175">
        <v>2198874</v>
      </c>
      <c r="GJ175">
        <v>227000.45300000001</v>
      </c>
      <c r="GK175">
        <v>3343896.75</v>
      </c>
      <c r="GL175">
        <v>1187385.25</v>
      </c>
      <c r="GM175">
        <v>6451705</v>
      </c>
      <c r="GN175">
        <v>5013132.5</v>
      </c>
      <c r="GO175">
        <v>2866779.75</v>
      </c>
      <c r="GP175">
        <v>2377938.75</v>
      </c>
      <c r="GQ175">
        <v>2616193.25</v>
      </c>
      <c r="GR175">
        <v>2343931</v>
      </c>
      <c r="GS175">
        <v>7406054</v>
      </c>
      <c r="GT175">
        <v>6263988</v>
      </c>
      <c r="GU175">
        <v>957429.875</v>
      </c>
      <c r="GV175">
        <v>600877.25</v>
      </c>
      <c r="GW175">
        <v>785668.75</v>
      </c>
      <c r="GX175">
        <v>1062240.375</v>
      </c>
      <c r="GY175">
        <v>145671.29699999999</v>
      </c>
      <c r="GZ175">
        <v>1901635.25</v>
      </c>
      <c r="HA175">
        <v>688768.68799999997</v>
      </c>
      <c r="HB175">
        <v>1752932.5</v>
      </c>
      <c r="HC175">
        <v>2757834</v>
      </c>
      <c r="HD175">
        <v>2873283</v>
      </c>
      <c r="HE175">
        <v>1362028</v>
      </c>
      <c r="HF175">
        <v>5522647.5</v>
      </c>
      <c r="HG175">
        <v>3454957.5</v>
      </c>
      <c r="HH175">
        <v>70158.875</v>
      </c>
      <c r="HI175">
        <v>472154.46899999998</v>
      </c>
      <c r="HJ175">
        <v>768243.5</v>
      </c>
      <c r="HK175">
        <v>1290309.5</v>
      </c>
      <c r="HL175">
        <v>634731.25</v>
      </c>
      <c r="HM175">
        <v>852284.25</v>
      </c>
      <c r="HN175">
        <v>5271510</v>
      </c>
      <c r="HO175">
        <v>108442.125</v>
      </c>
      <c r="HP175">
        <v>1290509.875</v>
      </c>
      <c r="HQ175">
        <v>95253.937999999995</v>
      </c>
      <c r="HR175">
        <v>1391473</v>
      </c>
      <c r="HS175">
        <v>893728.375</v>
      </c>
      <c r="HT175">
        <v>945956.56200000003</v>
      </c>
      <c r="HU175">
        <v>3116530.5</v>
      </c>
      <c r="HV175">
        <v>1160659.375</v>
      </c>
      <c r="HW175">
        <v>1525027.25</v>
      </c>
      <c r="HX175">
        <v>204495.609</v>
      </c>
      <c r="HY175">
        <v>2386696.5</v>
      </c>
      <c r="HZ175">
        <v>754286</v>
      </c>
      <c r="IA175">
        <v>589178.25</v>
      </c>
      <c r="IB175">
        <v>741735.75</v>
      </c>
      <c r="IC175">
        <v>428451.25</v>
      </c>
      <c r="ID175">
        <v>383071.90600000002</v>
      </c>
      <c r="IE175">
        <v>585441.93799999997</v>
      </c>
      <c r="IF175">
        <v>1104837.875</v>
      </c>
      <c r="IG175">
        <v>1756605.75</v>
      </c>
      <c r="IH175">
        <v>602542.56200000003</v>
      </c>
      <c r="II175">
        <v>244717.09400000001</v>
      </c>
      <c r="IJ175">
        <v>71381.695000000007</v>
      </c>
      <c r="IK175">
        <v>690789.43799999997</v>
      </c>
      <c r="IL175">
        <v>876776.06200000003</v>
      </c>
      <c r="IM175">
        <v>674785.875</v>
      </c>
      <c r="IN175">
        <v>1296881.5</v>
      </c>
      <c r="IO175">
        <v>28647.254000000001</v>
      </c>
      <c r="IP175">
        <v>1370492.25</v>
      </c>
      <c r="IQ175">
        <v>206755.93799999999</v>
      </c>
      <c r="IR175">
        <v>61111.394999999997</v>
      </c>
      <c r="IS175">
        <v>149106.59400000001</v>
      </c>
      <c r="IT175">
        <v>91919.289000000004</v>
      </c>
      <c r="IU175">
        <v>36312.836000000003</v>
      </c>
      <c r="IV175">
        <v>13072.678</v>
      </c>
    </row>
    <row r="176" spans="1:256" x14ac:dyDescent="0.15">
      <c r="A176">
        <v>6956.1279999999997</v>
      </c>
      <c r="B176">
        <v>1896.4559999999999</v>
      </c>
      <c r="C176">
        <v>7678.0929999999998</v>
      </c>
      <c r="D176">
        <v>4637.1980000000003</v>
      </c>
      <c r="E176">
        <v>48907.887000000002</v>
      </c>
      <c r="F176">
        <v>105498.219</v>
      </c>
      <c r="G176">
        <v>248113.016</v>
      </c>
      <c r="H176">
        <v>99037.016000000003</v>
      </c>
      <c r="I176">
        <v>2865065.25</v>
      </c>
      <c r="J176">
        <v>242134.34400000001</v>
      </c>
      <c r="K176">
        <v>1303955.625</v>
      </c>
      <c r="L176">
        <v>837178.68799999997</v>
      </c>
      <c r="M176">
        <v>410522.18800000002</v>
      </c>
      <c r="N176">
        <v>1504826.875</v>
      </c>
      <c r="O176">
        <v>1455635.5</v>
      </c>
      <c r="P176">
        <v>17411.800999999999</v>
      </c>
      <c r="Q176">
        <v>531982</v>
      </c>
      <c r="R176">
        <v>434608.96899999998</v>
      </c>
      <c r="S176">
        <v>3834811.75</v>
      </c>
      <c r="T176">
        <v>14306.697</v>
      </c>
      <c r="U176">
        <v>70248.187999999995</v>
      </c>
      <c r="V176">
        <v>648135.375</v>
      </c>
      <c r="W176">
        <v>1777556.25</v>
      </c>
      <c r="X176">
        <v>2103723.25</v>
      </c>
      <c r="Y176">
        <v>641190.5</v>
      </c>
      <c r="Z176">
        <v>1457434.625</v>
      </c>
      <c r="AA176">
        <v>166645.67199999999</v>
      </c>
      <c r="AB176">
        <v>2089507.25</v>
      </c>
      <c r="AC176">
        <v>208453.09400000001</v>
      </c>
      <c r="AD176">
        <v>905898.43799999997</v>
      </c>
      <c r="AE176">
        <v>191881.68799999999</v>
      </c>
      <c r="AF176">
        <v>425602.875</v>
      </c>
      <c r="AG176">
        <v>1637959.625</v>
      </c>
      <c r="AH176">
        <v>3311532.25</v>
      </c>
      <c r="AI176">
        <v>180977.18799999999</v>
      </c>
      <c r="AJ176">
        <v>538796.125</v>
      </c>
      <c r="AK176">
        <v>579962.06200000003</v>
      </c>
      <c r="AL176">
        <v>480312.56199999998</v>
      </c>
      <c r="AM176">
        <v>394213.81199999998</v>
      </c>
      <c r="AN176">
        <v>795023.81200000003</v>
      </c>
      <c r="AO176">
        <v>1644474</v>
      </c>
      <c r="AP176">
        <v>195250.06200000001</v>
      </c>
      <c r="AQ176">
        <v>958130.625</v>
      </c>
      <c r="AR176">
        <v>3753177.5</v>
      </c>
      <c r="AS176">
        <v>852836.875</v>
      </c>
      <c r="AT176">
        <v>1785989.375</v>
      </c>
      <c r="AU176">
        <v>328370.375</v>
      </c>
      <c r="AV176">
        <v>730452.75</v>
      </c>
      <c r="AW176">
        <v>2764893.25</v>
      </c>
      <c r="AX176">
        <v>677274.75</v>
      </c>
      <c r="AY176">
        <v>1318854.875</v>
      </c>
      <c r="AZ176">
        <v>897321.25</v>
      </c>
      <c r="BA176">
        <v>509761.875</v>
      </c>
      <c r="BB176">
        <v>156211.875</v>
      </c>
      <c r="BC176">
        <v>3164970.25</v>
      </c>
      <c r="BD176">
        <v>2933803.5</v>
      </c>
      <c r="BE176">
        <v>2429428.25</v>
      </c>
      <c r="BF176">
        <v>2173241.25</v>
      </c>
      <c r="BG176">
        <v>1314481.875</v>
      </c>
      <c r="BH176">
        <v>6546764</v>
      </c>
      <c r="BI176">
        <v>4668558</v>
      </c>
      <c r="BJ176">
        <v>4687148</v>
      </c>
      <c r="BK176">
        <v>876090.68799999997</v>
      </c>
      <c r="BL176">
        <v>297972.375</v>
      </c>
      <c r="BM176">
        <v>611142.81200000003</v>
      </c>
      <c r="BN176">
        <v>3619527</v>
      </c>
      <c r="BO176">
        <v>1195217</v>
      </c>
      <c r="BP176">
        <v>11983348</v>
      </c>
      <c r="BQ176">
        <v>2254153</v>
      </c>
      <c r="BR176">
        <v>1448764.5</v>
      </c>
      <c r="BS176">
        <v>2695371.5</v>
      </c>
      <c r="BT176">
        <v>5626821</v>
      </c>
      <c r="BU176">
        <v>483171.53100000002</v>
      </c>
      <c r="BV176">
        <v>331182.625</v>
      </c>
      <c r="BW176">
        <v>3775737.5</v>
      </c>
      <c r="BX176">
        <v>1331162.5</v>
      </c>
      <c r="BY176">
        <v>8975268</v>
      </c>
      <c r="BZ176">
        <v>301360.68800000002</v>
      </c>
      <c r="CA176">
        <v>2982418.5</v>
      </c>
      <c r="CB176">
        <v>204587.96900000001</v>
      </c>
      <c r="CC176">
        <v>2186838.25</v>
      </c>
      <c r="CD176">
        <v>4174016.5</v>
      </c>
      <c r="CE176">
        <v>558080.625</v>
      </c>
      <c r="CF176">
        <v>3512168</v>
      </c>
      <c r="CG176">
        <v>1260939.375</v>
      </c>
      <c r="CH176">
        <v>319499.46899999998</v>
      </c>
      <c r="CI176">
        <v>3387740</v>
      </c>
      <c r="CJ176">
        <v>1039657.812</v>
      </c>
      <c r="CK176">
        <v>1363952.625</v>
      </c>
      <c r="CL176">
        <v>4273031.5</v>
      </c>
      <c r="CM176">
        <v>1702879.125</v>
      </c>
      <c r="CN176">
        <v>2367697.75</v>
      </c>
      <c r="CO176">
        <v>47166.586000000003</v>
      </c>
      <c r="CP176">
        <v>5155559</v>
      </c>
      <c r="CQ176">
        <v>1547449.625</v>
      </c>
      <c r="CR176">
        <v>103532.29700000001</v>
      </c>
      <c r="CS176">
        <v>520125</v>
      </c>
      <c r="CT176">
        <v>3823297.25</v>
      </c>
      <c r="CU176">
        <v>1028547.75</v>
      </c>
      <c r="CV176">
        <v>403436.31199999998</v>
      </c>
      <c r="CW176">
        <v>85093.085999999996</v>
      </c>
      <c r="CX176">
        <v>1318706.375</v>
      </c>
      <c r="CY176">
        <v>5065025.5</v>
      </c>
      <c r="CZ176">
        <v>1649129</v>
      </c>
      <c r="DA176">
        <v>11248783</v>
      </c>
      <c r="DB176">
        <v>3199285.75</v>
      </c>
      <c r="DC176">
        <v>289926.31199999998</v>
      </c>
      <c r="DD176">
        <v>5840764.5</v>
      </c>
      <c r="DE176">
        <v>501933.625</v>
      </c>
      <c r="DF176">
        <v>5820061</v>
      </c>
      <c r="DG176">
        <v>411591.18800000002</v>
      </c>
      <c r="DH176">
        <v>1012529.375</v>
      </c>
      <c r="DI176">
        <v>1837991.75</v>
      </c>
      <c r="DJ176">
        <v>1444496.625</v>
      </c>
      <c r="DK176">
        <v>4740786</v>
      </c>
      <c r="DL176">
        <v>6002283</v>
      </c>
      <c r="DM176">
        <v>3077897</v>
      </c>
      <c r="DN176">
        <v>9389689</v>
      </c>
      <c r="DO176">
        <v>5575942.5</v>
      </c>
      <c r="DP176">
        <v>377702.56199999998</v>
      </c>
      <c r="DQ176">
        <v>483679.06199999998</v>
      </c>
      <c r="DR176" s="22">
        <v>4404153</v>
      </c>
      <c r="DS176" s="23">
        <v>1557861.5</v>
      </c>
      <c r="DT176" s="23">
        <v>1661046.75</v>
      </c>
      <c r="DU176" s="23">
        <v>3820725.5</v>
      </c>
      <c r="DV176" s="23">
        <v>14874347</v>
      </c>
      <c r="DW176" s="23">
        <v>2703980.5</v>
      </c>
      <c r="DX176" s="23">
        <v>804032.18799999997</v>
      </c>
      <c r="DY176" s="1">
        <v>234389.93799999999</v>
      </c>
      <c r="DZ176" s="23">
        <v>1694682.875</v>
      </c>
      <c r="EA176" s="23">
        <v>146020.17199999999</v>
      </c>
      <c r="EB176" s="23">
        <v>51591.112999999998</v>
      </c>
      <c r="EC176" s="23">
        <v>1121826.875</v>
      </c>
      <c r="ED176" s="23">
        <v>4668947</v>
      </c>
      <c r="EE176" s="23">
        <v>855535.875</v>
      </c>
      <c r="EF176" s="35">
        <v>5412635.5</v>
      </c>
      <c r="EG176">
        <v>910853.125</v>
      </c>
      <c r="EH176">
        <v>2888345.75</v>
      </c>
      <c r="EI176">
        <v>345204.40600000002</v>
      </c>
      <c r="EJ176">
        <v>1842806.75</v>
      </c>
      <c r="EK176">
        <v>11562763</v>
      </c>
      <c r="EL176">
        <v>1474010.875</v>
      </c>
      <c r="EM176">
        <v>1321497.125</v>
      </c>
      <c r="EN176">
        <v>1707404.875</v>
      </c>
      <c r="EO176">
        <v>668478</v>
      </c>
      <c r="EP176">
        <v>3269791</v>
      </c>
      <c r="EQ176">
        <v>271398.125</v>
      </c>
      <c r="ER176">
        <v>1413255.125</v>
      </c>
      <c r="ES176">
        <v>190672.92199999999</v>
      </c>
      <c r="ET176">
        <v>1966428.625</v>
      </c>
      <c r="EU176">
        <v>424145.875</v>
      </c>
      <c r="EV176">
        <v>6388224</v>
      </c>
      <c r="EW176">
        <v>63084.141000000003</v>
      </c>
      <c r="EX176">
        <v>434136.25</v>
      </c>
      <c r="EY176">
        <v>3772155.5</v>
      </c>
      <c r="EZ176">
        <v>867389</v>
      </c>
      <c r="FA176">
        <v>7312811</v>
      </c>
      <c r="FB176">
        <v>2733140.25</v>
      </c>
      <c r="FC176">
        <v>1855100</v>
      </c>
      <c r="FD176">
        <v>10769069</v>
      </c>
      <c r="FE176">
        <v>3669200.75</v>
      </c>
      <c r="FF176">
        <v>1340517.375</v>
      </c>
      <c r="FG176">
        <v>375594.25</v>
      </c>
      <c r="FH176">
        <v>2565158.5</v>
      </c>
      <c r="FI176">
        <v>2138638.5</v>
      </c>
      <c r="FJ176">
        <v>354948.25</v>
      </c>
      <c r="FK176">
        <v>2470675.5</v>
      </c>
      <c r="FL176">
        <v>3143829.75</v>
      </c>
      <c r="FM176">
        <v>472775</v>
      </c>
      <c r="FN176">
        <v>1913519.5</v>
      </c>
      <c r="FO176">
        <v>1808177.375</v>
      </c>
      <c r="FP176">
        <v>1427517.875</v>
      </c>
      <c r="FQ176">
        <v>5781182</v>
      </c>
      <c r="FR176">
        <v>730425.06200000003</v>
      </c>
      <c r="FS176">
        <v>3017390.5</v>
      </c>
      <c r="FT176">
        <v>3019384.5</v>
      </c>
      <c r="FU176">
        <v>376547.59399999998</v>
      </c>
      <c r="FV176">
        <v>3625471.75</v>
      </c>
      <c r="FW176">
        <v>3617688.25</v>
      </c>
      <c r="FX176">
        <v>5363503</v>
      </c>
      <c r="FY176">
        <v>11250.848</v>
      </c>
      <c r="FZ176">
        <v>179356.06200000001</v>
      </c>
      <c r="GA176">
        <v>4366915.5</v>
      </c>
      <c r="GB176">
        <v>934137.81200000003</v>
      </c>
      <c r="GC176">
        <v>2166536.5</v>
      </c>
      <c r="GD176">
        <v>2592305.75</v>
      </c>
      <c r="GE176">
        <v>1679698.375</v>
      </c>
      <c r="GF176">
        <v>860025.125</v>
      </c>
      <c r="GG176">
        <v>475446.18800000002</v>
      </c>
      <c r="GH176">
        <v>300910.875</v>
      </c>
      <c r="GI176">
        <v>564543.93799999997</v>
      </c>
      <c r="GJ176">
        <v>2982090</v>
      </c>
      <c r="GK176">
        <v>628418.31200000003</v>
      </c>
      <c r="GL176">
        <v>2335298.25</v>
      </c>
      <c r="GM176">
        <v>3830312.25</v>
      </c>
      <c r="GN176">
        <v>1192149.5</v>
      </c>
      <c r="GO176">
        <v>1977767.75</v>
      </c>
      <c r="GP176">
        <v>1031502.25</v>
      </c>
      <c r="GQ176">
        <v>31342.136999999999</v>
      </c>
      <c r="GR176">
        <v>3424120.5</v>
      </c>
      <c r="GS176">
        <v>1998258</v>
      </c>
      <c r="GT176">
        <v>611609.5</v>
      </c>
      <c r="GU176">
        <v>1386775.375</v>
      </c>
      <c r="GV176">
        <v>854829.375</v>
      </c>
      <c r="GW176">
        <v>3930975.25</v>
      </c>
      <c r="GX176">
        <v>4953216.5</v>
      </c>
      <c r="GY176">
        <v>704267.25</v>
      </c>
      <c r="GZ176">
        <v>2679996.5</v>
      </c>
      <c r="HA176">
        <v>2211300.5</v>
      </c>
      <c r="HB176">
        <v>316603.625</v>
      </c>
      <c r="HC176">
        <v>3905066.25</v>
      </c>
      <c r="HD176">
        <v>240711.54699999999</v>
      </c>
      <c r="HE176">
        <v>531518.625</v>
      </c>
      <c r="HF176">
        <v>624966.56200000003</v>
      </c>
      <c r="HG176">
        <v>707223.06200000003</v>
      </c>
      <c r="HH176">
        <v>463284.75</v>
      </c>
      <c r="HI176">
        <v>1200609.625</v>
      </c>
      <c r="HJ176">
        <v>76540.016000000003</v>
      </c>
      <c r="HK176">
        <v>8114600.5</v>
      </c>
      <c r="HL176">
        <v>306462.875</v>
      </c>
      <c r="HM176">
        <v>1836464.75</v>
      </c>
      <c r="HN176">
        <v>42456.305</v>
      </c>
      <c r="HO176">
        <v>199811.70300000001</v>
      </c>
      <c r="HP176">
        <v>6013152</v>
      </c>
      <c r="HQ176">
        <v>3549566.75</v>
      </c>
      <c r="HR176">
        <v>350566.34399999998</v>
      </c>
      <c r="HS176">
        <v>1453214.25</v>
      </c>
      <c r="HT176">
        <v>4192359.75</v>
      </c>
      <c r="HU176">
        <v>1716912.75</v>
      </c>
      <c r="HV176">
        <v>846283.18799999997</v>
      </c>
      <c r="HW176">
        <v>30847.991999999998</v>
      </c>
      <c r="HX176">
        <v>534446.125</v>
      </c>
      <c r="HY176">
        <v>1057199</v>
      </c>
      <c r="HZ176">
        <v>248858.09400000001</v>
      </c>
      <c r="IA176">
        <v>788967.81200000003</v>
      </c>
      <c r="IB176">
        <v>367635.65600000002</v>
      </c>
      <c r="IC176">
        <v>1353331</v>
      </c>
      <c r="ID176">
        <v>2143641.5</v>
      </c>
      <c r="IE176">
        <v>385998.46899999998</v>
      </c>
      <c r="IF176">
        <v>268600.09399999998</v>
      </c>
      <c r="IG176">
        <v>1555447.5</v>
      </c>
      <c r="IH176">
        <v>181315.359</v>
      </c>
      <c r="II176">
        <v>1043610.5</v>
      </c>
      <c r="IJ176">
        <v>2198748.5</v>
      </c>
      <c r="IK176">
        <v>476149.40600000002</v>
      </c>
      <c r="IL176">
        <v>668305.43799999997</v>
      </c>
      <c r="IM176">
        <v>1414962.625</v>
      </c>
      <c r="IN176">
        <v>285108.25</v>
      </c>
      <c r="IO176">
        <v>323472</v>
      </c>
      <c r="IP176">
        <v>1159799.75</v>
      </c>
      <c r="IQ176">
        <v>98838.172000000006</v>
      </c>
      <c r="IR176">
        <v>557754.68799999997</v>
      </c>
      <c r="IS176">
        <v>52407.18</v>
      </c>
      <c r="IT176">
        <v>33799.601999999999</v>
      </c>
      <c r="IU176">
        <v>40267.031000000003</v>
      </c>
      <c r="IV176">
        <v>9553.0689999999995</v>
      </c>
    </row>
    <row r="177" spans="1:256" x14ac:dyDescent="0.15">
      <c r="A177">
        <v>5171.5690000000004</v>
      </c>
      <c r="B177">
        <v>7780.616</v>
      </c>
      <c r="C177">
        <v>39242.512000000002</v>
      </c>
      <c r="D177">
        <v>5674.7629999999999</v>
      </c>
      <c r="E177">
        <v>25304.775000000001</v>
      </c>
      <c r="F177">
        <v>32456.76</v>
      </c>
      <c r="G177">
        <v>466547.84399999998</v>
      </c>
      <c r="H177">
        <v>1191052</v>
      </c>
      <c r="I177">
        <v>573122.125</v>
      </c>
      <c r="J177">
        <v>648324</v>
      </c>
      <c r="K177">
        <v>1764746</v>
      </c>
      <c r="L177">
        <v>372508.75</v>
      </c>
      <c r="M177">
        <v>1102042.75</v>
      </c>
      <c r="N177">
        <v>174395.46900000001</v>
      </c>
      <c r="O177">
        <v>970596.5</v>
      </c>
      <c r="P177">
        <v>2986789.5</v>
      </c>
      <c r="Q177">
        <v>727434.875</v>
      </c>
      <c r="R177">
        <v>576948.31200000003</v>
      </c>
      <c r="S177">
        <v>1394873.625</v>
      </c>
      <c r="T177">
        <v>3469252.5</v>
      </c>
      <c r="U177">
        <v>1755632</v>
      </c>
      <c r="V177">
        <v>421355.875</v>
      </c>
      <c r="W177">
        <v>720394</v>
      </c>
      <c r="X177">
        <v>1249933.5</v>
      </c>
      <c r="Y177">
        <v>275232.40600000002</v>
      </c>
      <c r="Z177">
        <v>827797</v>
      </c>
      <c r="AA177">
        <v>1147265.25</v>
      </c>
      <c r="AB177">
        <v>1157650.25</v>
      </c>
      <c r="AC177">
        <v>447458.40600000002</v>
      </c>
      <c r="AD177">
        <v>1535522</v>
      </c>
      <c r="AE177">
        <v>1840595.75</v>
      </c>
      <c r="AF177">
        <v>123102.008</v>
      </c>
      <c r="AG177">
        <v>80946.226999999999</v>
      </c>
      <c r="AH177">
        <v>713569.93799999997</v>
      </c>
      <c r="AI177">
        <v>362611.56199999998</v>
      </c>
      <c r="AJ177">
        <v>1514128.5</v>
      </c>
      <c r="AK177">
        <v>55233.957000000002</v>
      </c>
      <c r="AL177">
        <v>118560.141</v>
      </c>
      <c r="AM177">
        <v>3752500.75</v>
      </c>
      <c r="AN177">
        <v>992852.18799999997</v>
      </c>
      <c r="AO177">
        <v>967360.56200000003</v>
      </c>
      <c r="AP177">
        <v>354463.40600000002</v>
      </c>
      <c r="AQ177">
        <v>64827.016000000003</v>
      </c>
      <c r="AR177">
        <v>2243663.75</v>
      </c>
      <c r="AS177">
        <v>5126192</v>
      </c>
      <c r="AT177">
        <v>637795.375</v>
      </c>
      <c r="AU177">
        <v>3301756</v>
      </c>
      <c r="AV177">
        <v>732705.625</v>
      </c>
      <c r="AW177">
        <v>2565904.25</v>
      </c>
      <c r="AX177">
        <v>1908008.5</v>
      </c>
      <c r="AY177">
        <v>143706.391</v>
      </c>
      <c r="AZ177">
        <v>341076.93800000002</v>
      </c>
      <c r="BA177">
        <v>940405.125</v>
      </c>
      <c r="BB177">
        <v>447798.03100000002</v>
      </c>
      <c r="BC177">
        <v>669103.25</v>
      </c>
      <c r="BD177">
        <v>539891.81200000003</v>
      </c>
      <c r="BE177">
        <v>331534.5</v>
      </c>
      <c r="BF177">
        <v>759683.31200000003</v>
      </c>
      <c r="BG177">
        <v>3632997.75</v>
      </c>
      <c r="BH177">
        <v>25690.567999999999</v>
      </c>
      <c r="BI177">
        <v>696814.5</v>
      </c>
      <c r="BJ177">
        <v>2076471.25</v>
      </c>
      <c r="BK177">
        <v>1074055.75</v>
      </c>
      <c r="BL177">
        <v>199684.391</v>
      </c>
      <c r="BM177">
        <v>33718.991999999998</v>
      </c>
      <c r="BN177">
        <v>3385883</v>
      </c>
      <c r="BO177">
        <v>4319076</v>
      </c>
      <c r="BP177">
        <v>1244547.5</v>
      </c>
      <c r="BQ177">
        <v>2614995</v>
      </c>
      <c r="BR177">
        <v>1171.461</v>
      </c>
      <c r="BS177">
        <v>1526529</v>
      </c>
      <c r="BT177">
        <v>1291297.875</v>
      </c>
      <c r="BU177">
        <v>2897739</v>
      </c>
      <c r="BV177">
        <v>3260377.25</v>
      </c>
      <c r="BW177">
        <v>386793.5</v>
      </c>
      <c r="BX177">
        <v>5032657.5</v>
      </c>
      <c r="BY177">
        <v>806540</v>
      </c>
      <c r="BZ177">
        <v>7613139</v>
      </c>
      <c r="CA177">
        <v>488092.40600000002</v>
      </c>
      <c r="CB177">
        <v>64004.116999999998</v>
      </c>
      <c r="CC177">
        <v>1996977</v>
      </c>
      <c r="CD177">
        <v>2672115.5</v>
      </c>
      <c r="CE177">
        <v>5383143</v>
      </c>
      <c r="CF177">
        <v>1251904.875</v>
      </c>
      <c r="CG177">
        <v>292599.81199999998</v>
      </c>
      <c r="CH177">
        <v>1183545.75</v>
      </c>
      <c r="CI177">
        <v>2094332.875</v>
      </c>
      <c r="CJ177">
        <v>216339.53099999999</v>
      </c>
      <c r="CK177">
        <v>922497.125</v>
      </c>
      <c r="CL177">
        <v>3845445</v>
      </c>
      <c r="CM177">
        <v>2680045</v>
      </c>
      <c r="CN177">
        <v>262380.84399999998</v>
      </c>
      <c r="CO177">
        <v>543255.375</v>
      </c>
      <c r="CP177">
        <v>203588.18799999999</v>
      </c>
      <c r="CQ177">
        <v>824215.18799999997</v>
      </c>
      <c r="CR177">
        <v>2201581.25</v>
      </c>
      <c r="CS177">
        <v>2693371.75</v>
      </c>
      <c r="CT177">
        <v>10503763</v>
      </c>
      <c r="CU177">
        <v>5513304.5</v>
      </c>
      <c r="CV177">
        <v>933097.25</v>
      </c>
      <c r="CW177">
        <v>3434348</v>
      </c>
      <c r="CX177">
        <v>1100099.125</v>
      </c>
      <c r="CY177">
        <v>8049116.5</v>
      </c>
      <c r="CZ177">
        <v>8684715</v>
      </c>
      <c r="DA177">
        <v>1228513.125</v>
      </c>
      <c r="DB177">
        <v>663262.25</v>
      </c>
      <c r="DC177">
        <v>4166838</v>
      </c>
      <c r="DD177">
        <v>1766102.375</v>
      </c>
      <c r="DE177">
        <v>6956938</v>
      </c>
      <c r="DF177">
        <v>1828031.375</v>
      </c>
      <c r="DG177">
        <v>1907715.25</v>
      </c>
      <c r="DH177">
        <v>2859962.25</v>
      </c>
      <c r="DI177">
        <v>975988.75</v>
      </c>
      <c r="DJ177">
        <v>4543373.5</v>
      </c>
      <c r="DK177">
        <v>3375384.75</v>
      </c>
      <c r="DL177">
        <v>531137</v>
      </c>
      <c r="DM177">
        <v>3144949</v>
      </c>
      <c r="DN177">
        <v>3332797.5</v>
      </c>
      <c r="DO177">
        <v>1488929</v>
      </c>
      <c r="DP177">
        <v>10299178</v>
      </c>
      <c r="DQ177">
        <v>4495802.5</v>
      </c>
      <c r="DR177" s="22">
        <v>423772</v>
      </c>
      <c r="DS177" s="23">
        <v>3928816.25</v>
      </c>
      <c r="DT177" s="23">
        <v>111559.844</v>
      </c>
      <c r="DU177" s="23">
        <v>2388162.5</v>
      </c>
      <c r="DV177" s="23">
        <v>2833477</v>
      </c>
      <c r="DW177" s="23">
        <v>400154.125</v>
      </c>
      <c r="DX177" s="23">
        <v>2609396.5</v>
      </c>
      <c r="DY177" s="1">
        <v>492028.68800000002</v>
      </c>
      <c r="DZ177" s="23">
        <v>5435993</v>
      </c>
      <c r="EA177" s="23">
        <v>520745.125</v>
      </c>
      <c r="EB177" s="23">
        <v>968765.125</v>
      </c>
      <c r="EC177" s="23">
        <v>980120.125</v>
      </c>
      <c r="ED177" s="23">
        <v>3669647</v>
      </c>
      <c r="EE177" s="23">
        <v>11913091</v>
      </c>
      <c r="EF177" s="35">
        <v>542896.375</v>
      </c>
      <c r="EG177">
        <v>111566.18799999999</v>
      </c>
      <c r="EH177">
        <v>94545.054999999993</v>
      </c>
      <c r="EI177">
        <v>3388972.25</v>
      </c>
      <c r="EJ177">
        <v>2500270.75</v>
      </c>
      <c r="EK177">
        <v>3118713.5</v>
      </c>
      <c r="EL177">
        <v>6450954.5</v>
      </c>
      <c r="EM177">
        <v>12486714</v>
      </c>
      <c r="EN177">
        <v>1618427.5</v>
      </c>
      <c r="EO177">
        <v>723142</v>
      </c>
      <c r="EP177">
        <v>6832283.5</v>
      </c>
      <c r="EQ177">
        <v>338116.78100000002</v>
      </c>
      <c r="ER177">
        <v>4944495</v>
      </c>
      <c r="ES177">
        <v>3118712.5</v>
      </c>
      <c r="ET177">
        <v>2701425.25</v>
      </c>
      <c r="EU177">
        <v>2057188.625</v>
      </c>
      <c r="EV177">
        <v>266772.25</v>
      </c>
      <c r="EW177">
        <v>287214.34399999998</v>
      </c>
      <c r="EX177">
        <v>973575.75</v>
      </c>
      <c r="EY177">
        <v>2430693.25</v>
      </c>
      <c r="EZ177">
        <v>3974047.5</v>
      </c>
      <c r="FA177">
        <v>789421.75</v>
      </c>
      <c r="FB177">
        <v>6012899.5</v>
      </c>
      <c r="FC177">
        <v>1592956</v>
      </c>
      <c r="FD177">
        <v>2961472.75</v>
      </c>
      <c r="FE177">
        <v>5534045.5</v>
      </c>
      <c r="FF177">
        <v>2787696.5</v>
      </c>
      <c r="FG177">
        <v>5639923</v>
      </c>
      <c r="FH177">
        <v>1703239.125</v>
      </c>
      <c r="FI177">
        <v>2370976.5</v>
      </c>
      <c r="FJ177">
        <v>2002687.75</v>
      </c>
      <c r="FK177">
        <v>888752.81200000003</v>
      </c>
      <c r="FL177">
        <v>657821.25</v>
      </c>
      <c r="FM177">
        <v>5652866</v>
      </c>
      <c r="FN177">
        <v>4454092</v>
      </c>
      <c r="FO177">
        <v>1440465.875</v>
      </c>
      <c r="FP177">
        <v>2053885.75</v>
      </c>
      <c r="FQ177">
        <v>2684897.75</v>
      </c>
      <c r="FR177">
        <v>2595723.25</v>
      </c>
      <c r="FS177">
        <v>5288671</v>
      </c>
      <c r="FT177">
        <v>2826162.25</v>
      </c>
      <c r="FU177">
        <v>7302474.5</v>
      </c>
      <c r="FV177">
        <v>1027170.312</v>
      </c>
      <c r="FW177">
        <v>3490467</v>
      </c>
      <c r="FX177">
        <v>2226852.5</v>
      </c>
      <c r="FY177">
        <v>2549604.75</v>
      </c>
      <c r="FZ177">
        <v>4496407.5</v>
      </c>
      <c r="GA177">
        <v>788606.43799999997</v>
      </c>
      <c r="GB177">
        <v>1405780.5</v>
      </c>
      <c r="GC177">
        <v>422881.625</v>
      </c>
      <c r="GD177">
        <v>3619843.5</v>
      </c>
      <c r="GE177">
        <v>1388502.625</v>
      </c>
      <c r="GF177">
        <v>5397262</v>
      </c>
      <c r="GG177">
        <v>2491473.25</v>
      </c>
      <c r="GH177">
        <v>958477.375</v>
      </c>
      <c r="GI177">
        <v>445188.15600000002</v>
      </c>
      <c r="GJ177">
        <v>3378725</v>
      </c>
      <c r="GK177">
        <v>13636237</v>
      </c>
      <c r="GL177">
        <v>741595.06200000003</v>
      </c>
      <c r="GM177">
        <v>789111.68799999997</v>
      </c>
      <c r="GN177">
        <v>4540814.5</v>
      </c>
      <c r="GO177">
        <v>7253596</v>
      </c>
      <c r="GP177">
        <v>584772</v>
      </c>
      <c r="GQ177">
        <v>1350719.5</v>
      </c>
      <c r="GR177">
        <v>2181602.75</v>
      </c>
      <c r="GS177">
        <v>47713.542999999998</v>
      </c>
      <c r="GT177">
        <v>7113560.5</v>
      </c>
      <c r="GU177">
        <v>1436081</v>
      </c>
      <c r="GV177">
        <v>990928</v>
      </c>
      <c r="GW177">
        <v>1705475.25</v>
      </c>
      <c r="GX177">
        <v>1888759.5</v>
      </c>
      <c r="GY177">
        <v>1167721.125</v>
      </c>
      <c r="GZ177">
        <v>973131.56200000003</v>
      </c>
      <c r="HA177">
        <v>1702632</v>
      </c>
      <c r="HB177">
        <v>3769381.5</v>
      </c>
      <c r="HC177">
        <v>655258.31200000003</v>
      </c>
      <c r="HD177">
        <v>2894784.25</v>
      </c>
      <c r="HE177">
        <v>1359431.25</v>
      </c>
      <c r="HF177">
        <v>994717.5</v>
      </c>
      <c r="HG177">
        <v>895932.875</v>
      </c>
      <c r="HH177">
        <v>1163821.5</v>
      </c>
      <c r="HI177">
        <v>2030066.5</v>
      </c>
      <c r="HJ177">
        <v>1348814.5</v>
      </c>
      <c r="HK177">
        <v>950583.875</v>
      </c>
      <c r="HL177">
        <v>759854.375</v>
      </c>
      <c r="HM177">
        <v>302393.78100000002</v>
      </c>
      <c r="HN177">
        <v>1216834.625</v>
      </c>
      <c r="HO177">
        <v>1548695.625</v>
      </c>
      <c r="HP177">
        <v>1504633</v>
      </c>
      <c r="HQ177">
        <v>2328928.5</v>
      </c>
      <c r="HR177">
        <v>1314895.375</v>
      </c>
      <c r="HS177">
        <v>853800.125</v>
      </c>
      <c r="HT177">
        <v>1023428.625</v>
      </c>
      <c r="HU177">
        <v>186484.93799999999</v>
      </c>
      <c r="HV177">
        <v>1010544.438</v>
      </c>
      <c r="HW177">
        <v>1621479.25</v>
      </c>
      <c r="HX177">
        <v>1314511.5</v>
      </c>
      <c r="HY177">
        <v>1048439.812</v>
      </c>
      <c r="HZ177">
        <v>479158.125</v>
      </c>
      <c r="IA177">
        <v>2678235.25</v>
      </c>
      <c r="IB177">
        <v>903423.625</v>
      </c>
      <c r="IC177">
        <v>114890.539</v>
      </c>
      <c r="ID177">
        <v>715608.625</v>
      </c>
      <c r="IE177">
        <v>685559.5</v>
      </c>
      <c r="IF177">
        <v>645227.56200000003</v>
      </c>
      <c r="IG177">
        <v>530183.31200000003</v>
      </c>
      <c r="IH177">
        <v>46436.222999999998</v>
      </c>
      <c r="II177">
        <v>226307.43799999999</v>
      </c>
      <c r="IJ177">
        <v>3263793</v>
      </c>
      <c r="IK177">
        <v>621053.75</v>
      </c>
      <c r="IL177">
        <v>164058.92199999999</v>
      </c>
      <c r="IM177">
        <v>635189</v>
      </c>
      <c r="IN177">
        <v>149919.141</v>
      </c>
      <c r="IO177">
        <v>414522.125</v>
      </c>
      <c r="IP177">
        <v>75471.483999999997</v>
      </c>
      <c r="IQ177">
        <v>568439.625</v>
      </c>
      <c r="IR177">
        <v>69880.101999999999</v>
      </c>
      <c r="IS177">
        <v>211254.875</v>
      </c>
      <c r="IT177">
        <v>17645.601999999999</v>
      </c>
      <c r="IU177">
        <v>3609.9479999999999</v>
      </c>
      <c r="IV177">
        <v>5037.59</v>
      </c>
    </row>
    <row r="178" spans="1:256" x14ac:dyDescent="0.15">
      <c r="A178">
        <v>15327.933000000001</v>
      </c>
      <c r="B178">
        <v>23787.848000000002</v>
      </c>
      <c r="C178">
        <v>12548.319</v>
      </c>
      <c r="D178">
        <v>34384.940999999999</v>
      </c>
      <c r="E178">
        <v>159505.375</v>
      </c>
      <c r="F178">
        <v>118064.641</v>
      </c>
      <c r="G178">
        <v>681496.75</v>
      </c>
      <c r="H178">
        <v>13852.913</v>
      </c>
      <c r="I178">
        <v>525735.375</v>
      </c>
      <c r="J178">
        <v>264766.93800000002</v>
      </c>
      <c r="K178">
        <v>876907.5</v>
      </c>
      <c r="L178">
        <v>960437.93799999997</v>
      </c>
      <c r="M178">
        <v>2082552</v>
      </c>
      <c r="N178">
        <v>92333.233999999997</v>
      </c>
      <c r="O178">
        <v>815939.875</v>
      </c>
      <c r="P178">
        <v>307761.68800000002</v>
      </c>
      <c r="Q178">
        <v>312155.93800000002</v>
      </c>
      <c r="R178">
        <v>199677.28099999999</v>
      </c>
      <c r="S178">
        <v>1158604.375</v>
      </c>
      <c r="T178">
        <v>230785.53099999999</v>
      </c>
      <c r="U178">
        <v>1693514.625</v>
      </c>
      <c r="V178">
        <v>2540910</v>
      </c>
      <c r="W178">
        <v>695335.5</v>
      </c>
      <c r="X178">
        <v>328819.78100000002</v>
      </c>
      <c r="Y178">
        <v>680035.81200000003</v>
      </c>
      <c r="Z178">
        <v>133353.84400000001</v>
      </c>
      <c r="AA178">
        <v>192339.28099999999</v>
      </c>
      <c r="AB178">
        <v>327025.28100000002</v>
      </c>
      <c r="AC178">
        <v>622667.18799999997</v>
      </c>
      <c r="AD178">
        <v>105499.56200000001</v>
      </c>
      <c r="AE178">
        <v>599390</v>
      </c>
      <c r="AF178">
        <v>930800.75</v>
      </c>
      <c r="AG178">
        <v>2421668.5</v>
      </c>
      <c r="AH178">
        <v>1138352</v>
      </c>
      <c r="AI178">
        <v>1300934.25</v>
      </c>
      <c r="AJ178">
        <v>899781.43799999997</v>
      </c>
      <c r="AK178">
        <v>1797413.75</v>
      </c>
      <c r="AL178">
        <v>3823564.25</v>
      </c>
      <c r="AM178">
        <v>4767753</v>
      </c>
      <c r="AN178">
        <v>1592349.625</v>
      </c>
      <c r="AO178">
        <v>2078348.25</v>
      </c>
      <c r="AP178">
        <v>50889.883000000002</v>
      </c>
      <c r="AQ178">
        <v>2524546.5</v>
      </c>
      <c r="AR178">
        <v>505542.15600000002</v>
      </c>
      <c r="AS178">
        <v>533343.18799999997</v>
      </c>
      <c r="AT178">
        <v>75666.179999999993</v>
      </c>
      <c r="AU178">
        <v>2534383.75</v>
      </c>
      <c r="AV178">
        <v>392122.875</v>
      </c>
      <c r="AW178">
        <v>1247037.875</v>
      </c>
      <c r="AX178">
        <v>195170.59400000001</v>
      </c>
      <c r="AY178">
        <v>909730.81200000003</v>
      </c>
      <c r="AZ178">
        <v>295334.93800000002</v>
      </c>
      <c r="BA178">
        <v>4809230.5</v>
      </c>
      <c r="BB178">
        <v>71491.226999999999</v>
      </c>
      <c r="BC178">
        <v>1483916.5</v>
      </c>
      <c r="BD178">
        <v>444292.93800000002</v>
      </c>
      <c r="BE178">
        <v>2682531</v>
      </c>
      <c r="BF178">
        <v>1386462.375</v>
      </c>
      <c r="BG178">
        <v>638716.93799999997</v>
      </c>
      <c r="BH178">
        <v>1353887.75</v>
      </c>
      <c r="BI178">
        <v>2034372.375</v>
      </c>
      <c r="BJ178">
        <v>4463153</v>
      </c>
      <c r="BK178">
        <v>155738.266</v>
      </c>
      <c r="BL178">
        <v>2551193</v>
      </c>
      <c r="BM178">
        <v>226573.09400000001</v>
      </c>
      <c r="BN178">
        <v>1036376.812</v>
      </c>
      <c r="BO178">
        <v>402513.375</v>
      </c>
      <c r="BP178">
        <v>332566.78100000002</v>
      </c>
      <c r="BQ178">
        <v>3137907.75</v>
      </c>
      <c r="BR178">
        <v>339849.84399999998</v>
      </c>
      <c r="BS178">
        <v>746239.68799999997</v>
      </c>
      <c r="BT178">
        <v>1192712.625</v>
      </c>
      <c r="BU178">
        <v>2518212.5</v>
      </c>
      <c r="BV178">
        <v>4103402.25</v>
      </c>
      <c r="BW178">
        <v>2180806</v>
      </c>
      <c r="BX178">
        <v>3689721.25</v>
      </c>
      <c r="BY178">
        <v>663650</v>
      </c>
      <c r="BZ178">
        <v>2405789.25</v>
      </c>
      <c r="CA178">
        <v>1543229</v>
      </c>
      <c r="CB178">
        <v>2869743.25</v>
      </c>
      <c r="CC178">
        <v>5056477</v>
      </c>
      <c r="CD178">
        <v>1097400.125</v>
      </c>
      <c r="CE178">
        <v>2884003</v>
      </c>
      <c r="CF178">
        <v>2651915</v>
      </c>
      <c r="CG178">
        <v>878076.375</v>
      </c>
      <c r="CH178">
        <v>3006434.5</v>
      </c>
      <c r="CI178">
        <v>2363037</v>
      </c>
      <c r="CJ178">
        <v>103130.30499999999</v>
      </c>
      <c r="CK178">
        <v>2502149.5</v>
      </c>
      <c r="CL178">
        <v>1688095.625</v>
      </c>
      <c r="CM178">
        <v>1939355.875</v>
      </c>
      <c r="CN178">
        <v>292356.68800000002</v>
      </c>
      <c r="CO178">
        <v>989601.93799999997</v>
      </c>
      <c r="CP178">
        <v>5510630</v>
      </c>
      <c r="CQ178">
        <v>1525034.125</v>
      </c>
      <c r="CR178">
        <v>719577.375</v>
      </c>
      <c r="CS178">
        <v>2672810</v>
      </c>
      <c r="CT178">
        <v>706870.18799999997</v>
      </c>
      <c r="CU178">
        <v>1212116.75</v>
      </c>
      <c r="CV178">
        <v>6040959</v>
      </c>
      <c r="CW178">
        <v>2600483.5</v>
      </c>
      <c r="CX178">
        <v>7015787</v>
      </c>
      <c r="CY178">
        <v>1786989.25</v>
      </c>
      <c r="CZ178">
        <v>486161.875</v>
      </c>
      <c r="DA178">
        <v>6196057</v>
      </c>
      <c r="DB178">
        <v>2466940.25</v>
      </c>
      <c r="DC178">
        <v>3959452</v>
      </c>
      <c r="DD178">
        <v>1458041</v>
      </c>
      <c r="DE178">
        <v>3222494</v>
      </c>
      <c r="DF178">
        <v>3287747.25</v>
      </c>
      <c r="DG178">
        <v>405632.25</v>
      </c>
      <c r="DH178">
        <v>3049765.5</v>
      </c>
      <c r="DI178">
        <v>3528031.75</v>
      </c>
      <c r="DJ178">
        <v>444406.40600000002</v>
      </c>
      <c r="DK178">
        <v>331860.125</v>
      </c>
      <c r="DL178">
        <v>4646162</v>
      </c>
      <c r="DM178">
        <v>4525080</v>
      </c>
      <c r="DN178">
        <v>2468567.75</v>
      </c>
      <c r="DO178">
        <v>4644992</v>
      </c>
      <c r="DP178">
        <v>1511897.25</v>
      </c>
      <c r="DQ178">
        <v>22833636</v>
      </c>
      <c r="DR178" s="22">
        <v>3385477.75</v>
      </c>
      <c r="DS178" s="23">
        <v>5940930</v>
      </c>
      <c r="DT178" s="23">
        <v>321505.75</v>
      </c>
      <c r="DU178" s="23">
        <v>5339878</v>
      </c>
      <c r="DV178" s="23">
        <v>49884.195</v>
      </c>
      <c r="DW178" s="23">
        <v>218619.43799999999</v>
      </c>
      <c r="DX178" s="23">
        <v>1413983.25</v>
      </c>
      <c r="DY178" s="1">
        <v>3857223.5</v>
      </c>
      <c r="DZ178" s="23">
        <v>827581</v>
      </c>
      <c r="EA178" s="23">
        <v>5025633.5</v>
      </c>
      <c r="EB178" s="23">
        <v>2870268.75</v>
      </c>
      <c r="EC178" s="23">
        <v>884787</v>
      </c>
      <c r="ED178" s="23">
        <v>3596931.5</v>
      </c>
      <c r="EE178" s="23">
        <v>4528368.5</v>
      </c>
      <c r="EF178" s="35">
        <v>4086291.5</v>
      </c>
      <c r="EG178">
        <v>4402177</v>
      </c>
      <c r="EH178">
        <v>940751</v>
      </c>
      <c r="EI178">
        <v>3841738.5</v>
      </c>
      <c r="EJ178">
        <v>124556.375</v>
      </c>
      <c r="EK178" s="2">
        <v>26331.508000000002</v>
      </c>
      <c r="EL178">
        <v>1048799.125</v>
      </c>
      <c r="EM178">
        <v>8677128</v>
      </c>
      <c r="EN178" s="2">
        <v>12356224</v>
      </c>
      <c r="EO178">
        <v>4078612</v>
      </c>
      <c r="EP178">
        <v>1448672</v>
      </c>
      <c r="EQ178">
        <v>10199798</v>
      </c>
      <c r="ER178">
        <v>585236.81200000003</v>
      </c>
      <c r="ES178">
        <v>375046.93800000002</v>
      </c>
      <c r="ET178">
        <v>6503354</v>
      </c>
      <c r="EU178">
        <v>3222367.25</v>
      </c>
      <c r="EV178">
        <v>3718603.75</v>
      </c>
      <c r="EW178">
        <v>1573615.25</v>
      </c>
      <c r="EX178">
        <v>551150.75</v>
      </c>
      <c r="EY178">
        <v>6121794</v>
      </c>
      <c r="EZ178">
        <v>853641.06200000003</v>
      </c>
      <c r="FA178">
        <v>9158791</v>
      </c>
      <c r="FB178">
        <v>3506360</v>
      </c>
      <c r="FC178">
        <v>4295459</v>
      </c>
      <c r="FD178">
        <v>2866806.5</v>
      </c>
      <c r="FE178">
        <v>444664.18800000002</v>
      </c>
      <c r="FF178">
        <v>1513020.375</v>
      </c>
      <c r="FG178">
        <v>7780723</v>
      </c>
      <c r="FH178">
        <v>1510585.375</v>
      </c>
      <c r="FI178">
        <v>8191278.5</v>
      </c>
      <c r="FJ178">
        <v>10943918</v>
      </c>
      <c r="FK178">
        <v>660480.5</v>
      </c>
      <c r="FL178">
        <v>447489.625</v>
      </c>
      <c r="FM178">
        <v>206234</v>
      </c>
      <c r="FN178">
        <v>4017534.5</v>
      </c>
      <c r="FO178">
        <v>5155178.5</v>
      </c>
      <c r="FP178">
        <v>431581.75</v>
      </c>
      <c r="FQ178">
        <v>2395572</v>
      </c>
      <c r="FR178">
        <v>454397.375</v>
      </c>
      <c r="FS178">
        <v>4267775.5</v>
      </c>
      <c r="FT178">
        <v>1001619.25</v>
      </c>
      <c r="FU178">
        <v>4728199</v>
      </c>
      <c r="FV178">
        <v>838475.81200000003</v>
      </c>
      <c r="FW178">
        <v>1617952.25</v>
      </c>
      <c r="FX178">
        <v>1001551.312</v>
      </c>
      <c r="FY178">
        <v>908117.875</v>
      </c>
      <c r="FZ178">
        <v>392134.125</v>
      </c>
      <c r="GA178">
        <v>603461.5</v>
      </c>
      <c r="GB178">
        <v>907615.375</v>
      </c>
      <c r="GC178">
        <v>5114924</v>
      </c>
      <c r="GD178">
        <v>1052395.25</v>
      </c>
      <c r="GE178">
        <v>2089.6480000000001</v>
      </c>
      <c r="GF178">
        <v>2174338.25</v>
      </c>
      <c r="GG178">
        <v>1345054</v>
      </c>
      <c r="GH178">
        <v>3173399.25</v>
      </c>
      <c r="GI178">
        <v>1149732.25</v>
      </c>
      <c r="GJ178">
        <v>643515.625</v>
      </c>
      <c r="GK178">
        <v>1083708.5</v>
      </c>
      <c r="GL178">
        <v>576080.56200000003</v>
      </c>
      <c r="GM178">
        <v>363486.09399999998</v>
      </c>
      <c r="GN178">
        <v>961549.125</v>
      </c>
      <c r="GO178">
        <v>221046.82800000001</v>
      </c>
      <c r="GP178">
        <v>1018835.75</v>
      </c>
      <c r="GQ178">
        <v>215374.96900000001</v>
      </c>
      <c r="GR178">
        <v>2052447.25</v>
      </c>
      <c r="GS178">
        <v>1511364.75</v>
      </c>
      <c r="GT178">
        <v>3305038.5</v>
      </c>
      <c r="GU178">
        <v>1978165.875</v>
      </c>
      <c r="GV178">
        <v>915204.375</v>
      </c>
      <c r="GW178">
        <v>577111</v>
      </c>
      <c r="GX178">
        <v>1499798.875</v>
      </c>
      <c r="GY178">
        <v>5243467</v>
      </c>
      <c r="GZ178">
        <v>283461.81199999998</v>
      </c>
      <c r="HA178">
        <v>611750.06200000003</v>
      </c>
      <c r="HB178">
        <v>1498579.125</v>
      </c>
      <c r="HC178">
        <v>143122.109</v>
      </c>
      <c r="HD178">
        <v>354613.03100000002</v>
      </c>
      <c r="HE178">
        <v>1732161</v>
      </c>
      <c r="HF178">
        <v>60419.625</v>
      </c>
      <c r="HG178">
        <v>2571204.75</v>
      </c>
      <c r="HH178">
        <v>903569.75</v>
      </c>
      <c r="HI178">
        <v>2206831.75</v>
      </c>
      <c r="HJ178">
        <v>1726725.75</v>
      </c>
      <c r="HK178">
        <v>96545.414000000004</v>
      </c>
      <c r="HL178">
        <v>2272887.5</v>
      </c>
      <c r="HM178">
        <v>175083.391</v>
      </c>
      <c r="HN178">
        <v>16514.919999999998</v>
      </c>
      <c r="HO178">
        <v>115824.57799999999</v>
      </c>
      <c r="HP178">
        <v>2178317.5</v>
      </c>
      <c r="HQ178">
        <v>1124973</v>
      </c>
      <c r="HR178">
        <v>2524302</v>
      </c>
      <c r="HS178">
        <v>5655282</v>
      </c>
      <c r="HT178">
        <v>444702.75</v>
      </c>
      <c r="HU178">
        <v>1228425.875</v>
      </c>
      <c r="HV178">
        <v>111816.43799999999</v>
      </c>
      <c r="HW178">
        <v>824258.625</v>
      </c>
      <c r="HX178">
        <v>488605.375</v>
      </c>
      <c r="HY178">
        <v>1396724.125</v>
      </c>
      <c r="HZ178">
        <v>18213.934000000001</v>
      </c>
      <c r="IA178">
        <v>545095.75</v>
      </c>
      <c r="IB178">
        <v>1113227.25</v>
      </c>
      <c r="IC178">
        <v>7008092</v>
      </c>
      <c r="ID178">
        <v>935455.75</v>
      </c>
      <c r="IE178">
        <v>553160.06200000003</v>
      </c>
      <c r="IF178">
        <v>516696.46899999998</v>
      </c>
      <c r="IG178">
        <v>754626.18799999997</v>
      </c>
      <c r="IH178">
        <v>441371.43800000002</v>
      </c>
      <c r="II178">
        <v>92415.593999999997</v>
      </c>
      <c r="IJ178">
        <v>164486.641</v>
      </c>
      <c r="IK178">
        <v>522741.46899999998</v>
      </c>
      <c r="IL178">
        <v>238676.875</v>
      </c>
      <c r="IM178">
        <v>723507.25</v>
      </c>
      <c r="IN178">
        <v>201759.53099999999</v>
      </c>
      <c r="IO178">
        <v>321131.5</v>
      </c>
      <c r="IP178">
        <v>261263.766</v>
      </c>
      <c r="IQ178">
        <v>222072.984</v>
      </c>
      <c r="IR178">
        <v>312513</v>
      </c>
      <c r="IS178">
        <v>57106.48</v>
      </c>
      <c r="IT178">
        <v>190058.266</v>
      </c>
      <c r="IU178">
        <v>38522.370999999999</v>
      </c>
      <c r="IV178">
        <v>7936.2690000000002</v>
      </c>
    </row>
    <row r="179" spans="1:256" x14ac:dyDescent="0.15">
      <c r="A179">
        <v>29782.240000000002</v>
      </c>
      <c r="B179">
        <v>2643.2</v>
      </c>
      <c r="C179">
        <v>7294.24</v>
      </c>
      <c r="D179">
        <v>33201.328000000001</v>
      </c>
      <c r="E179">
        <v>98386.016000000003</v>
      </c>
      <c r="F179">
        <v>121261.859</v>
      </c>
      <c r="G179">
        <v>34230.796999999999</v>
      </c>
      <c r="H179">
        <v>68026.883000000002</v>
      </c>
      <c r="I179">
        <v>305252.03100000002</v>
      </c>
      <c r="J179">
        <v>247225.125</v>
      </c>
      <c r="K179">
        <v>132438.5</v>
      </c>
      <c r="L179">
        <v>1131029.25</v>
      </c>
      <c r="M179">
        <v>503520.90600000002</v>
      </c>
      <c r="N179">
        <v>227134.90599999999</v>
      </c>
      <c r="O179">
        <v>1813000</v>
      </c>
      <c r="P179">
        <v>1174144.75</v>
      </c>
      <c r="Q179">
        <v>701571.68799999997</v>
      </c>
      <c r="R179">
        <v>305015.93800000002</v>
      </c>
      <c r="S179">
        <v>2726605.5</v>
      </c>
      <c r="T179">
        <v>75934.476999999999</v>
      </c>
      <c r="U179">
        <v>117777.234</v>
      </c>
      <c r="V179">
        <v>717689</v>
      </c>
      <c r="W179">
        <v>1477871</v>
      </c>
      <c r="X179">
        <v>204889.43799999999</v>
      </c>
      <c r="Y179">
        <v>102504.977</v>
      </c>
      <c r="Z179">
        <v>384728.15600000002</v>
      </c>
      <c r="AA179">
        <v>471035.625</v>
      </c>
      <c r="AB179">
        <v>1304114</v>
      </c>
      <c r="AC179">
        <v>285221.5</v>
      </c>
      <c r="AD179">
        <v>106830.383</v>
      </c>
      <c r="AE179">
        <v>549566.875</v>
      </c>
      <c r="AF179">
        <v>1168651.875</v>
      </c>
      <c r="AG179">
        <v>1599746.5</v>
      </c>
      <c r="AH179">
        <v>109207.92200000001</v>
      </c>
      <c r="AI179">
        <v>128924.992</v>
      </c>
      <c r="AJ179">
        <v>6142846</v>
      </c>
      <c r="AK179">
        <v>774777.68799999997</v>
      </c>
      <c r="AL179">
        <v>250329.57800000001</v>
      </c>
      <c r="AM179">
        <v>268060.71899999998</v>
      </c>
      <c r="AN179">
        <v>848885</v>
      </c>
      <c r="AO179">
        <v>5569590.5</v>
      </c>
      <c r="AP179">
        <v>571164.93799999997</v>
      </c>
      <c r="AQ179">
        <v>1189409.125</v>
      </c>
      <c r="AR179">
        <v>1822480.375</v>
      </c>
      <c r="AS179">
        <v>2077610</v>
      </c>
      <c r="AT179">
        <v>2677822.5</v>
      </c>
      <c r="AU179">
        <v>154480.28099999999</v>
      </c>
      <c r="AV179">
        <v>888287.375</v>
      </c>
      <c r="AW179">
        <v>737678.68799999997</v>
      </c>
      <c r="AX179">
        <v>3118931.75</v>
      </c>
      <c r="AY179">
        <v>87874.922000000006</v>
      </c>
      <c r="AZ179">
        <v>188967</v>
      </c>
      <c r="BA179">
        <v>1948062.125</v>
      </c>
      <c r="BB179">
        <v>90635.32</v>
      </c>
      <c r="BC179">
        <v>1292953.75</v>
      </c>
      <c r="BD179">
        <v>2953992</v>
      </c>
      <c r="BE179">
        <v>607177.875</v>
      </c>
      <c r="BF179">
        <v>409122.125</v>
      </c>
      <c r="BG179">
        <v>1452216.625</v>
      </c>
      <c r="BH179">
        <v>330440.375</v>
      </c>
      <c r="BI179">
        <v>391809.84399999998</v>
      </c>
      <c r="BJ179">
        <v>635967.81200000003</v>
      </c>
      <c r="BK179">
        <v>964914</v>
      </c>
      <c r="BL179">
        <v>633839.43799999997</v>
      </c>
      <c r="BM179">
        <v>2449142</v>
      </c>
      <c r="BN179">
        <v>1334020.875</v>
      </c>
      <c r="BO179">
        <v>1624044.625</v>
      </c>
      <c r="BP179">
        <v>1017746.125</v>
      </c>
      <c r="BQ179">
        <v>4444561</v>
      </c>
      <c r="BR179">
        <v>606685.375</v>
      </c>
      <c r="BS179">
        <v>168294.29699999999</v>
      </c>
      <c r="BT179">
        <v>1575000.5</v>
      </c>
      <c r="BU179">
        <v>525749.31200000003</v>
      </c>
      <c r="BV179">
        <v>1583676.5</v>
      </c>
      <c r="BW179">
        <v>3515503.5</v>
      </c>
      <c r="BX179">
        <v>1547617.125</v>
      </c>
      <c r="BY179">
        <v>1089793.5</v>
      </c>
      <c r="BZ179">
        <v>492945.625</v>
      </c>
      <c r="CA179">
        <v>1862853.25</v>
      </c>
      <c r="CB179">
        <v>495574.75</v>
      </c>
      <c r="CC179">
        <v>1348615</v>
      </c>
      <c r="CD179">
        <v>1122844.75</v>
      </c>
      <c r="CE179">
        <v>445744.5</v>
      </c>
      <c r="CF179">
        <v>408472.78100000002</v>
      </c>
      <c r="CG179">
        <v>446439.84399999998</v>
      </c>
      <c r="CH179">
        <v>242483.34400000001</v>
      </c>
      <c r="CI179">
        <v>788540.875</v>
      </c>
      <c r="CJ179">
        <v>105399.492</v>
      </c>
      <c r="CK179">
        <v>2136009</v>
      </c>
      <c r="CL179">
        <v>2468808.75</v>
      </c>
      <c r="CM179">
        <v>592508.5</v>
      </c>
      <c r="CN179">
        <v>1215967.125</v>
      </c>
      <c r="CO179">
        <v>593322.875</v>
      </c>
      <c r="CP179">
        <v>2084360.75</v>
      </c>
      <c r="CQ179">
        <v>4406341</v>
      </c>
      <c r="CR179">
        <v>4423963.5</v>
      </c>
      <c r="CS179">
        <v>405755.59399999998</v>
      </c>
      <c r="CT179">
        <v>1729872.25</v>
      </c>
      <c r="CU179">
        <v>4601478</v>
      </c>
      <c r="CV179">
        <v>214311.28099999999</v>
      </c>
      <c r="CW179">
        <v>1071344.625</v>
      </c>
      <c r="CX179">
        <v>2648965.25</v>
      </c>
      <c r="CY179">
        <v>5474960</v>
      </c>
      <c r="CZ179">
        <v>280872.875</v>
      </c>
      <c r="DA179">
        <v>2408542</v>
      </c>
      <c r="DB179">
        <v>243546.109</v>
      </c>
      <c r="DC179">
        <v>2198362</v>
      </c>
      <c r="DD179">
        <v>1311786.75</v>
      </c>
      <c r="DE179">
        <v>220224.96900000001</v>
      </c>
      <c r="DF179">
        <v>1904860.5</v>
      </c>
      <c r="DG179">
        <v>6174580</v>
      </c>
      <c r="DH179">
        <v>1158423.25</v>
      </c>
      <c r="DI179">
        <v>3205074</v>
      </c>
      <c r="DJ179">
        <v>447195.25</v>
      </c>
      <c r="DK179">
        <v>144477.266</v>
      </c>
      <c r="DL179">
        <v>1207694.5</v>
      </c>
      <c r="DM179">
        <v>1753570.75</v>
      </c>
      <c r="DN179">
        <v>1584177.5</v>
      </c>
      <c r="DO179">
        <v>663385</v>
      </c>
      <c r="DP179">
        <v>4416616</v>
      </c>
      <c r="DQ179">
        <v>12274502</v>
      </c>
      <c r="DR179" s="22">
        <v>10906100</v>
      </c>
      <c r="DS179" s="23">
        <v>678181</v>
      </c>
      <c r="DT179" s="23">
        <v>1424333.25</v>
      </c>
      <c r="DU179" s="23">
        <v>257827.25</v>
      </c>
      <c r="DV179" s="23">
        <v>1762498.625</v>
      </c>
      <c r="DW179" s="23">
        <v>3424459.5</v>
      </c>
      <c r="DX179" s="23">
        <v>5267402.5</v>
      </c>
      <c r="DY179" s="1">
        <v>757435.125</v>
      </c>
      <c r="DZ179" s="23">
        <v>1089761.125</v>
      </c>
      <c r="EA179" s="23">
        <v>5613420.5</v>
      </c>
      <c r="EB179" s="23">
        <v>972139.25</v>
      </c>
      <c r="EC179" s="23">
        <v>2655908.5</v>
      </c>
      <c r="ED179" s="23">
        <v>391633.71899999998</v>
      </c>
      <c r="EE179" s="23">
        <v>4357544.5</v>
      </c>
      <c r="EF179" s="35">
        <v>111692.92200000001</v>
      </c>
      <c r="EG179">
        <v>436281.65600000002</v>
      </c>
      <c r="EH179">
        <v>312567.75</v>
      </c>
      <c r="EI179">
        <v>2656790</v>
      </c>
      <c r="EJ179">
        <v>14155553</v>
      </c>
      <c r="EK179">
        <v>2204188.5</v>
      </c>
      <c r="EL179">
        <v>278665.93800000002</v>
      </c>
      <c r="EM179">
        <v>103149.56200000001</v>
      </c>
      <c r="EN179">
        <v>2926759.5</v>
      </c>
      <c r="EO179">
        <v>410096.68800000002</v>
      </c>
      <c r="EP179">
        <v>6622461.5</v>
      </c>
      <c r="EQ179">
        <v>804369.25</v>
      </c>
      <c r="ER179">
        <v>1573704.625</v>
      </c>
      <c r="ES179">
        <v>1722712.5</v>
      </c>
      <c r="ET179">
        <v>2880858.25</v>
      </c>
      <c r="EU179">
        <v>3495133.75</v>
      </c>
      <c r="EV179">
        <v>70697.960999999996</v>
      </c>
      <c r="EW179">
        <v>1046363.625</v>
      </c>
      <c r="EX179">
        <v>5052249.5</v>
      </c>
      <c r="EY179">
        <v>5358548</v>
      </c>
      <c r="EZ179">
        <v>237834.31200000001</v>
      </c>
      <c r="FA179">
        <v>2855368.5</v>
      </c>
      <c r="FB179">
        <v>1234045.5</v>
      </c>
      <c r="FC179">
        <v>9610718</v>
      </c>
      <c r="FD179">
        <v>2144508</v>
      </c>
      <c r="FE179">
        <v>2009961</v>
      </c>
      <c r="FF179">
        <v>2390781</v>
      </c>
      <c r="FG179">
        <v>867191.31200000003</v>
      </c>
      <c r="FH179">
        <v>854826.81200000003</v>
      </c>
      <c r="FI179">
        <v>251482.59400000001</v>
      </c>
      <c r="FJ179">
        <v>373132.75</v>
      </c>
      <c r="FK179">
        <v>896897.68799999997</v>
      </c>
      <c r="FL179">
        <v>5445575.5</v>
      </c>
      <c r="FM179">
        <v>56221.792999999998</v>
      </c>
      <c r="FN179">
        <v>3182362</v>
      </c>
      <c r="FO179">
        <v>1057459.625</v>
      </c>
      <c r="FP179">
        <v>7328794.5</v>
      </c>
      <c r="FQ179">
        <v>2497012.5</v>
      </c>
      <c r="FR179">
        <v>412684.56199999998</v>
      </c>
      <c r="FS179">
        <v>2413539</v>
      </c>
      <c r="FT179">
        <v>928143.31200000003</v>
      </c>
      <c r="FU179">
        <v>5135668.5</v>
      </c>
      <c r="FV179">
        <v>1161569.375</v>
      </c>
      <c r="FW179">
        <v>2674503</v>
      </c>
      <c r="FX179">
        <v>129653.742</v>
      </c>
      <c r="FY179">
        <v>6757356.5</v>
      </c>
      <c r="FZ179">
        <v>1213090.75</v>
      </c>
      <c r="GA179">
        <v>1160392.25</v>
      </c>
      <c r="GB179">
        <v>2851168</v>
      </c>
      <c r="GC179">
        <v>2348006.75</v>
      </c>
      <c r="GD179">
        <v>1022258.375</v>
      </c>
      <c r="GE179">
        <v>77340.726999999999</v>
      </c>
      <c r="GF179">
        <v>1267128.25</v>
      </c>
      <c r="GG179">
        <v>2828636</v>
      </c>
      <c r="GH179">
        <v>2092957</v>
      </c>
      <c r="GI179">
        <v>1223761.875</v>
      </c>
      <c r="GJ179">
        <v>2009738.875</v>
      </c>
      <c r="GK179">
        <v>219642.234</v>
      </c>
      <c r="GL179">
        <v>895743.25</v>
      </c>
      <c r="GM179">
        <v>63409.828000000001</v>
      </c>
      <c r="GN179">
        <v>182864.266</v>
      </c>
      <c r="GO179">
        <v>729337.375</v>
      </c>
      <c r="GP179">
        <v>1137246.75</v>
      </c>
      <c r="GQ179">
        <v>896733</v>
      </c>
      <c r="GR179">
        <v>6086448</v>
      </c>
      <c r="GS179">
        <v>1645130.375</v>
      </c>
      <c r="GT179">
        <v>5886885</v>
      </c>
      <c r="GU179">
        <v>2696040.5</v>
      </c>
      <c r="GV179">
        <v>678770.375</v>
      </c>
      <c r="GW179">
        <v>1987136.75</v>
      </c>
      <c r="GX179">
        <v>1855956.875</v>
      </c>
      <c r="GY179">
        <v>469801.21899999998</v>
      </c>
      <c r="GZ179">
        <v>4297313</v>
      </c>
      <c r="HA179">
        <v>402308.68800000002</v>
      </c>
      <c r="HB179">
        <v>2160456.25</v>
      </c>
      <c r="HC179">
        <v>2877149.5</v>
      </c>
      <c r="HD179">
        <v>2049035</v>
      </c>
      <c r="HE179">
        <v>70937.5</v>
      </c>
      <c r="HF179">
        <v>1126578.125</v>
      </c>
      <c r="HG179">
        <v>1238754.875</v>
      </c>
      <c r="HH179">
        <v>5719098</v>
      </c>
      <c r="HI179">
        <v>805661.875</v>
      </c>
      <c r="HJ179">
        <v>3496266</v>
      </c>
      <c r="HK179">
        <v>1239150.75</v>
      </c>
      <c r="HL179">
        <v>259049.95300000001</v>
      </c>
      <c r="HM179">
        <v>1028714.438</v>
      </c>
      <c r="HN179">
        <v>883419.25</v>
      </c>
      <c r="HO179">
        <v>481137.40600000002</v>
      </c>
      <c r="HP179">
        <v>73087.741999999998</v>
      </c>
      <c r="HQ179">
        <v>193762.016</v>
      </c>
      <c r="HR179">
        <v>4177246.75</v>
      </c>
      <c r="HS179">
        <v>1169231.375</v>
      </c>
      <c r="HT179">
        <v>1267510.25</v>
      </c>
      <c r="HU179">
        <v>289366.18800000002</v>
      </c>
      <c r="HV179">
        <v>1618218.75</v>
      </c>
      <c r="HW179">
        <v>123396.289</v>
      </c>
      <c r="HX179">
        <v>1331070</v>
      </c>
      <c r="HY179">
        <v>3333724</v>
      </c>
      <c r="HZ179">
        <v>4902177.5</v>
      </c>
      <c r="IA179">
        <v>846875.125</v>
      </c>
      <c r="IB179">
        <v>2184756.5</v>
      </c>
      <c r="IC179">
        <v>2742182</v>
      </c>
      <c r="ID179">
        <v>56408.858999999997</v>
      </c>
      <c r="IE179">
        <v>1272696.625</v>
      </c>
      <c r="IF179">
        <v>1369505.75</v>
      </c>
      <c r="IG179">
        <v>943282.25</v>
      </c>
      <c r="IH179">
        <v>1432249.375</v>
      </c>
      <c r="II179">
        <v>480608.93800000002</v>
      </c>
      <c r="IJ179">
        <v>2023167.125</v>
      </c>
      <c r="IK179">
        <v>424972.375</v>
      </c>
      <c r="IL179">
        <v>12078.25</v>
      </c>
      <c r="IM179">
        <v>328699.25</v>
      </c>
      <c r="IN179">
        <v>106694.31200000001</v>
      </c>
      <c r="IO179">
        <v>1567599.5</v>
      </c>
      <c r="IP179">
        <v>195202.84400000001</v>
      </c>
      <c r="IQ179">
        <v>155604.82800000001</v>
      </c>
      <c r="IR179">
        <v>45893.714999999997</v>
      </c>
      <c r="IS179">
        <v>137742.875</v>
      </c>
      <c r="IT179">
        <v>14609.608</v>
      </c>
      <c r="IU179">
        <v>69263.343999999997</v>
      </c>
      <c r="IV179">
        <v>40223.785000000003</v>
      </c>
    </row>
    <row r="180" spans="1:256" x14ac:dyDescent="0.15">
      <c r="A180">
        <v>10911.307000000001</v>
      </c>
      <c r="B180">
        <v>5411.9920000000002</v>
      </c>
      <c r="C180">
        <v>11956</v>
      </c>
      <c r="D180">
        <v>604.71500000000003</v>
      </c>
      <c r="E180">
        <v>373298.18800000002</v>
      </c>
      <c r="F180">
        <v>186968.40599999999</v>
      </c>
      <c r="G180">
        <v>50694.023000000001</v>
      </c>
      <c r="H180">
        <v>426386.125</v>
      </c>
      <c r="I180">
        <v>278430.75</v>
      </c>
      <c r="J180">
        <v>362395.78100000002</v>
      </c>
      <c r="K180">
        <v>921094.68799999997</v>
      </c>
      <c r="L180">
        <v>40889.754000000001</v>
      </c>
      <c r="M180">
        <v>672807.93799999997</v>
      </c>
      <c r="N180">
        <v>172910.20300000001</v>
      </c>
      <c r="O180">
        <v>1185585.75</v>
      </c>
      <c r="P180">
        <v>328917.31199999998</v>
      </c>
      <c r="Q180">
        <v>643034.75</v>
      </c>
      <c r="R180">
        <v>318897.75</v>
      </c>
      <c r="S180">
        <v>653909.875</v>
      </c>
      <c r="T180">
        <v>2348065.25</v>
      </c>
      <c r="U180">
        <v>429273.46899999998</v>
      </c>
      <c r="V180">
        <v>1530959.75</v>
      </c>
      <c r="W180">
        <v>3055530</v>
      </c>
      <c r="X180">
        <v>1078932.25</v>
      </c>
      <c r="Y180">
        <v>1437954.25</v>
      </c>
      <c r="Z180">
        <v>2919415.5</v>
      </c>
      <c r="AA180">
        <v>834431.31200000003</v>
      </c>
      <c r="AB180">
        <v>2366702.5</v>
      </c>
      <c r="AC180">
        <v>416223.09399999998</v>
      </c>
      <c r="AD180">
        <v>555969.625</v>
      </c>
      <c r="AE180">
        <v>1615293.75</v>
      </c>
      <c r="AF180">
        <v>1548835.25</v>
      </c>
      <c r="AG180">
        <v>96721.437999999995</v>
      </c>
      <c r="AH180">
        <v>1337227.5</v>
      </c>
      <c r="AI180">
        <v>759332.31200000003</v>
      </c>
      <c r="AJ180">
        <v>309793.03100000002</v>
      </c>
      <c r="AK180">
        <v>31270.331999999999</v>
      </c>
      <c r="AL180">
        <v>329339.375</v>
      </c>
      <c r="AM180">
        <v>295682.25</v>
      </c>
      <c r="AN180">
        <v>2161985.5</v>
      </c>
      <c r="AO180">
        <v>1116879.375</v>
      </c>
      <c r="AP180">
        <v>1189045.5</v>
      </c>
      <c r="AQ180">
        <v>594469.75</v>
      </c>
      <c r="AR180">
        <v>1445669</v>
      </c>
      <c r="AS180">
        <v>2124182.25</v>
      </c>
      <c r="AT180">
        <v>699394.375</v>
      </c>
      <c r="AU180">
        <v>1063092.125</v>
      </c>
      <c r="AV180">
        <v>5863860</v>
      </c>
      <c r="AW180">
        <v>894126.81200000003</v>
      </c>
      <c r="AX180">
        <v>2136999.75</v>
      </c>
      <c r="AY180">
        <v>2819511</v>
      </c>
      <c r="AZ180">
        <v>34352.129000000001</v>
      </c>
      <c r="BA180">
        <v>263229.53100000002</v>
      </c>
      <c r="BB180">
        <v>1105099.25</v>
      </c>
      <c r="BC180">
        <v>429207.625</v>
      </c>
      <c r="BD180">
        <v>46810.031000000003</v>
      </c>
      <c r="BE180">
        <v>1060104.25</v>
      </c>
      <c r="BF180">
        <v>4049368</v>
      </c>
      <c r="BG180">
        <v>1168495.125</v>
      </c>
      <c r="BH180">
        <v>1022973.75</v>
      </c>
      <c r="BI180">
        <v>2141336.5</v>
      </c>
      <c r="BJ180">
        <v>508161.21899999998</v>
      </c>
      <c r="BK180">
        <v>2827235</v>
      </c>
      <c r="BL180">
        <v>1057662.75</v>
      </c>
      <c r="BM180">
        <v>834925</v>
      </c>
      <c r="BN180">
        <v>1941870.5</v>
      </c>
      <c r="BO180">
        <v>2392222</v>
      </c>
      <c r="BP180">
        <v>3943617</v>
      </c>
      <c r="BQ180">
        <v>34673.093999999997</v>
      </c>
      <c r="BR180">
        <v>4679423</v>
      </c>
      <c r="BS180">
        <v>2330101.25</v>
      </c>
      <c r="BT180">
        <v>3435559.25</v>
      </c>
      <c r="BU180">
        <v>27907.518</v>
      </c>
      <c r="BV180">
        <v>133530.234</v>
      </c>
      <c r="BW180">
        <v>1344998.25</v>
      </c>
      <c r="BX180">
        <v>2030730.25</v>
      </c>
      <c r="BY180">
        <v>5738255</v>
      </c>
      <c r="BZ180">
        <v>3827976</v>
      </c>
      <c r="CA180">
        <v>2359209.5</v>
      </c>
      <c r="CB180">
        <v>4735832.5</v>
      </c>
      <c r="CC180">
        <v>597683.81200000003</v>
      </c>
      <c r="CD180">
        <v>1145836.25</v>
      </c>
      <c r="CE180">
        <v>4201379</v>
      </c>
      <c r="CF180">
        <v>2059864.125</v>
      </c>
      <c r="CG180">
        <v>14032578</v>
      </c>
      <c r="CH180">
        <v>2577779.75</v>
      </c>
      <c r="CI180">
        <v>6157718</v>
      </c>
      <c r="CJ180">
        <v>4934762</v>
      </c>
      <c r="CK180">
        <v>7858881</v>
      </c>
      <c r="CL180">
        <v>744479.93799999997</v>
      </c>
      <c r="CM180">
        <v>851292.75</v>
      </c>
      <c r="CN180">
        <v>1214749.25</v>
      </c>
      <c r="CO180">
        <v>4028146.5</v>
      </c>
      <c r="CP180">
        <v>1593479.875</v>
      </c>
      <c r="CQ180">
        <v>418666.31199999998</v>
      </c>
      <c r="CR180">
        <v>1169398.25</v>
      </c>
      <c r="CS180">
        <v>1134925.25</v>
      </c>
      <c r="CT180">
        <v>1173502</v>
      </c>
      <c r="CU180">
        <v>7741064</v>
      </c>
      <c r="CV180">
        <v>499379.09399999998</v>
      </c>
      <c r="CW180">
        <v>5152071</v>
      </c>
      <c r="CX180">
        <v>3480637.25</v>
      </c>
      <c r="CY180">
        <v>3215872</v>
      </c>
      <c r="CZ180">
        <v>10419896</v>
      </c>
      <c r="DA180">
        <v>2220319</v>
      </c>
      <c r="DB180">
        <v>5870282</v>
      </c>
      <c r="DC180">
        <v>3396914.25</v>
      </c>
      <c r="DD180">
        <v>10891291</v>
      </c>
      <c r="DE180">
        <v>1143988.5</v>
      </c>
      <c r="DF180">
        <v>593183.375</v>
      </c>
      <c r="DG180">
        <v>2232783.5</v>
      </c>
      <c r="DH180">
        <v>1294003.375</v>
      </c>
      <c r="DI180">
        <v>6029201</v>
      </c>
      <c r="DJ180">
        <v>5763179</v>
      </c>
      <c r="DK180">
        <v>140009.78099999999</v>
      </c>
      <c r="DL180">
        <v>1470397.75</v>
      </c>
      <c r="DM180">
        <v>422263.59399999998</v>
      </c>
      <c r="DN180">
        <v>4402952</v>
      </c>
      <c r="DO180">
        <v>1968792.25</v>
      </c>
      <c r="DP180">
        <v>5296725</v>
      </c>
      <c r="DQ180">
        <v>137269.25</v>
      </c>
      <c r="DR180" s="22">
        <v>1513288.75</v>
      </c>
      <c r="DS180" s="23">
        <v>4998144</v>
      </c>
      <c r="DT180" s="23">
        <v>1148461</v>
      </c>
      <c r="DU180" s="23">
        <v>88906.281000000003</v>
      </c>
      <c r="DV180" s="23">
        <v>892079.625</v>
      </c>
      <c r="DW180" s="23">
        <v>619147.125</v>
      </c>
      <c r="DX180" s="23">
        <v>1171296.75</v>
      </c>
      <c r="DY180" s="1">
        <v>223753.59400000001</v>
      </c>
      <c r="DZ180" s="23">
        <v>11934046</v>
      </c>
      <c r="EA180" s="23">
        <v>4474866</v>
      </c>
      <c r="EB180" s="23">
        <v>8265141</v>
      </c>
      <c r="EC180" s="23">
        <v>3939307.5</v>
      </c>
      <c r="ED180" s="23">
        <v>2423389.75</v>
      </c>
      <c r="EE180" s="23">
        <v>591505.25</v>
      </c>
      <c r="EF180" s="35">
        <v>1905086.875</v>
      </c>
      <c r="EG180">
        <v>1096780.5</v>
      </c>
      <c r="EH180">
        <v>2069406.125</v>
      </c>
      <c r="EI180">
        <v>1666582.25</v>
      </c>
      <c r="EJ180">
        <v>1834438.25</v>
      </c>
      <c r="EK180">
        <v>374398.59399999998</v>
      </c>
      <c r="EL180">
        <v>1925066.875</v>
      </c>
      <c r="EM180">
        <v>549157.125</v>
      </c>
      <c r="EN180">
        <v>3671029.75</v>
      </c>
      <c r="EO180">
        <v>690873.31200000003</v>
      </c>
      <c r="EP180">
        <v>1347765.5</v>
      </c>
      <c r="EQ180">
        <v>4253741</v>
      </c>
      <c r="ER180">
        <v>1114878</v>
      </c>
      <c r="ES180">
        <v>2571273.25</v>
      </c>
      <c r="ET180">
        <v>3842116</v>
      </c>
      <c r="EU180">
        <v>5719407.5</v>
      </c>
      <c r="EV180">
        <v>1401977.125</v>
      </c>
      <c r="EW180">
        <v>2664330.25</v>
      </c>
      <c r="EX180">
        <v>3167932</v>
      </c>
      <c r="EY180">
        <v>13617996</v>
      </c>
      <c r="EZ180">
        <v>7516647.5</v>
      </c>
      <c r="FA180">
        <v>3398682.25</v>
      </c>
      <c r="FB180">
        <v>197488.016</v>
      </c>
      <c r="FC180">
        <v>7046792</v>
      </c>
      <c r="FD180">
        <v>1218352.25</v>
      </c>
      <c r="FE180">
        <v>4410535.5</v>
      </c>
      <c r="FF180">
        <v>1940503.375</v>
      </c>
      <c r="FG180">
        <v>6356952</v>
      </c>
      <c r="FH180">
        <v>525510.18799999997</v>
      </c>
      <c r="FI180">
        <v>48270.605000000003</v>
      </c>
      <c r="FJ180">
        <v>2699181</v>
      </c>
      <c r="FK180">
        <v>2721155.25</v>
      </c>
      <c r="FL180">
        <v>1049570.75</v>
      </c>
      <c r="FM180">
        <v>1447421.875</v>
      </c>
      <c r="FN180">
        <v>806269.31200000003</v>
      </c>
      <c r="FO180">
        <v>4810.893</v>
      </c>
      <c r="FP180">
        <v>239883.609</v>
      </c>
      <c r="FQ180">
        <v>8303761</v>
      </c>
      <c r="FR180">
        <v>1468809.75</v>
      </c>
      <c r="FS180">
        <v>1445461.25</v>
      </c>
      <c r="FT180">
        <v>1045510.75</v>
      </c>
      <c r="FU180">
        <v>6767976.5</v>
      </c>
      <c r="FV180">
        <v>2668071</v>
      </c>
      <c r="FW180">
        <v>18664.065999999999</v>
      </c>
      <c r="FX180">
        <v>491702.31199999998</v>
      </c>
      <c r="FY180">
        <v>838094.5</v>
      </c>
      <c r="FZ180">
        <v>3726866.75</v>
      </c>
      <c r="GA180">
        <v>1479058</v>
      </c>
      <c r="GB180">
        <v>7994291</v>
      </c>
      <c r="GC180">
        <v>723969.25</v>
      </c>
      <c r="GD180">
        <v>1355460</v>
      </c>
      <c r="GE180">
        <v>5572925.5</v>
      </c>
      <c r="GF180">
        <v>398629.40600000002</v>
      </c>
      <c r="GG180">
        <v>511302.375</v>
      </c>
      <c r="GH180">
        <v>3442052</v>
      </c>
      <c r="GI180">
        <v>815088.5</v>
      </c>
      <c r="GJ180">
        <v>3400672.75</v>
      </c>
      <c r="GK180">
        <v>119782.06200000001</v>
      </c>
      <c r="GL180">
        <v>2653279</v>
      </c>
      <c r="GM180">
        <v>690928.5</v>
      </c>
      <c r="GN180">
        <v>3398207.75</v>
      </c>
      <c r="GO180">
        <v>1750948.625</v>
      </c>
      <c r="GP180">
        <v>1975930.75</v>
      </c>
      <c r="GQ180">
        <v>1336916.25</v>
      </c>
      <c r="GR180">
        <v>2379596</v>
      </c>
      <c r="GS180">
        <v>529025</v>
      </c>
      <c r="GT180">
        <v>939929.375</v>
      </c>
      <c r="GU180">
        <v>2443363</v>
      </c>
      <c r="GV180">
        <v>2810257.75</v>
      </c>
      <c r="GW180">
        <v>1025002.188</v>
      </c>
      <c r="GX180">
        <v>950761.31200000003</v>
      </c>
      <c r="GY180">
        <v>992187.375</v>
      </c>
      <c r="GZ180">
        <v>811938.375</v>
      </c>
      <c r="HA180">
        <v>599700.06200000003</v>
      </c>
      <c r="HB180">
        <v>897757.75</v>
      </c>
      <c r="HC180">
        <v>592830.68799999997</v>
      </c>
      <c r="HD180">
        <v>2292843.75</v>
      </c>
      <c r="HE180">
        <v>3121324.75</v>
      </c>
      <c r="HF180">
        <v>1468015.5</v>
      </c>
      <c r="HG180">
        <v>232653.29699999999</v>
      </c>
      <c r="HH180">
        <v>561976.125</v>
      </c>
      <c r="HI180">
        <v>99095.952999999994</v>
      </c>
      <c r="HJ180">
        <v>2447955.25</v>
      </c>
      <c r="HK180">
        <v>2866867.5</v>
      </c>
      <c r="HL180">
        <v>253456.53099999999</v>
      </c>
      <c r="HM180">
        <v>2444259</v>
      </c>
      <c r="HN180">
        <v>824016.875</v>
      </c>
      <c r="HO180">
        <v>136620.234</v>
      </c>
      <c r="HP180">
        <v>212177.57800000001</v>
      </c>
      <c r="HQ180">
        <v>3097588.75</v>
      </c>
      <c r="HR180">
        <v>892159.25</v>
      </c>
      <c r="HS180">
        <v>1538350.25</v>
      </c>
      <c r="HT180">
        <v>1653373.5</v>
      </c>
      <c r="HU180">
        <v>880169.81200000003</v>
      </c>
      <c r="HV180">
        <v>324416.84399999998</v>
      </c>
      <c r="HW180">
        <v>415271.53100000002</v>
      </c>
      <c r="HX180">
        <v>2433213</v>
      </c>
      <c r="HY180">
        <v>209773.859</v>
      </c>
      <c r="HZ180">
        <v>1909797.875</v>
      </c>
      <c r="IA180">
        <v>1465540.625</v>
      </c>
      <c r="IB180">
        <v>299877.78100000002</v>
      </c>
      <c r="IC180">
        <v>357027.96899999998</v>
      </c>
      <c r="ID180">
        <v>692286.56200000003</v>
      </c>
      <c r="IE180">
        <v>53444.406000000003</v>
      </c>
      <c r="IF180">
        <v>355275</v>
      </c>
      <c r="IG180">
        <v>79845.812000000005</v>
      </c>
      <c r="IH180">
        <v>971944.68799999997</v>
      </c>
      <c r="II180">
        <v>317515</v>
      </c>
      <c r="IJ180">
        <v>257507.96900000001</v>
      </c>
      <c r="IK180">
        <v>941195.43799999997</v>
      </c>
      <c r="IL180">
        <v>300184.28100000002</v>
      </c>
      <c r="IM180">
        <v>549025.68799999997</v>
      </c>
      <c r="IN180">
        <v>8341.4639999999999</v>
      </c>
      <c r="IO180">
        <v>1481743.125</v>
      </c>
      <c r="IP180">
        <v>26414.134999999998</v>
      </c>
      <c r="IQ180">
        <v>344426.03100000002</v>
      </c>
      <c r="IR180">
        <v>61384.934000000001</v>
      </c>
      <c r="IS180">
        <v>218160.516</v>
      </c>
      <c r="IT180">
        <v>78961.633000000002</v>
      </c>
      <c r="IU180">
        <v>810.81399999999996</v>
      </c>
      <c r="IV180">
        <v>4159.26</v>
      </c>
    </row>
    <row r="181" spans="1:256" x14ac:dyDescent="0.15">
      <c r="A181">
        <v>14786.362999999999</v>
      </c>
      <c r="B181">
        <v>10024.867</v>
      </c>
      <c r="C181">
        <v>147326.70300000001</v>
      </c>
      <c r="D181">
        <v>229177.20300000001</v>
      </c>
      <c r="E181">
        <v>441311.5</v>
      </c>
      <c r="F181">
        <v>130090.531</v>
      </c>
      <c r="G181">
        <v>4974.4790000000003</v>
      </c>
      <c r="H181">
        <v>1497316.625</v>
      </c>
      <c r="I181">
        <v>163301.359</v>
      </c>
      <c r="J181">
        <v>90767.562000000005</v>
      </c>
      <c r="K181">
        <v>76319.983999999997</v>
      </c>
      <c r="L181">
        <v>460848</v>
      </c>
      <c r="M181">
        <v>824129.5</v>
      </c>
      <c r="N181">
        <v>912185.75</v>
      </c>
      <c r="O181">
        <v>1205377</v>
      </c>
      <c r="P181">
        <v>1200894.875</v>
      </c>
      <c r="Q181">
        <v>185441.34400000001</v>
      </c>
      <c r="R181">
        <v>1015965.938</v>
      </c>
      <c r="S181">
        <v>680329.43799999997</v>
      </c>
      <c r="T181">
        <v>641025.125</v>
      </c>
      <c r="U181">
        <v>1425608</v>
      </c>
      <c r="V181">
        <v>408624.21899999998</v>
      </c>
      <c r="W181">
        <v>569991.25</v>
      </c>
      <c r="X181">
        <v>1107022.25</v>
      </c>
      <c r="Y181">
        <v>370511.75</v>
      </c>
      <c r="Z181">
        <v>1375957.25</v>
      </c>
      <c r="AA181">
        <v>70340.866999999998</v>
      </c>
      <c r="AB181">
        <v>198853.78099999999</v>
      </c>
      <c r="AC181">
        <v>1119841.875</v>
      </c>
      <c r="AD181">
        <v>370309.28100000002</v>
      </c>
      <c r="AE181">
        <v>1890791.875</v>
      </c>
      <c r="AF181">
        <v>1460409.5</v>
      </c>
      <c r="AG181">
        <v>189645.875</v>
      </c>
      <c r="AH181">
        <v>4624859</v>
      </c>
      <c r="AI181">
        <v>88557.781000000003</v>
      </c>
      <c r="AJ181">
        <v>106440.43799999999</v>
      </c>
      <c r="AK181">
        <v>2068174.25</v>
      </c>
      <c r="AL181">
        <v>980491.31200000003</v>
      </c>
      <c r="AM181">
        <v>1210837</v>
      </c>
      <c r="AN181">
        <v>1285676.625</v>
      </c>
      <c r="AO181">
        <v>102718.531</v>
      </c>
      <c r="AP181">
        <v>239272.84400000001</v>
      </c>
      <c r="AQ181">
        <v>2408940</v>
      </c>
      <c r="AR181">
        <v>174584.79699999999</v>
      </c>
      <c r="AS181">
        <v>279521.18800000002</v>
      </c>
      <c r="AT181">
        <v>1732971</v>
      </c>
      <c r="AU181">
        <v>18376.465</v>
      </c>
      <c r="AV181">
        <v>129486.883</v>
      </c>
      <c r="AW181">
        <v>1720025.875</v>
      </c>
      <c r="AX181">
        <v>6098823</v>
      </c>
      <c r="AY181">
        <v>827917.375</v>
      </c>
      <c r="AZ181">
        <v>2896718.75</v>
      </c>
      <c r="BA181">
        <v>1728548.25</v>
      </c>
      <c r="BB181">
        <v>124166.711</v>
      </c>
      <c r="BC181">
        <v>891987.75</v>
      </c>
      <c r="BD181">
        <v>3483828.5</v>
      </c>
      <c r="BE181">
        <v>3646686.75</v>
      </c>
      <c r="BF181">
        <v>779776.25</v>
      </c>
      <c r="BG181">
        <v>6343117</v>
      </c>
      <c r="BH181">
        <v>2593311.25</v>
      </c>
      <c r="BI181">
        <v>2198891</v>
      </c>
      <c r="BJ181">
        <v>329407.53100000002</v>
      </c>
      <c r="BK181">
        <v>471213.375</v>
      </c>
      <c r="BL181">
        <v>2111663</v>
      </c>
      <c r="BM181">
        <v>702823.75</v>
      </c>
      <c r="BN181">
        <v>2015381</v>
      </c>
      <c r="BO181">
        <v>3836926</v>
      </c>
      <c r="BP181">
        <v>1456504.25</v>
      </c>
      <c r="BQ181">
        <v>2666290.5</v>
      </c>
      <c r="BR181">
        <v>87369.351999999999</v>
      </c>
      <c r="BS181">
        <v>5548236.5</v>
      </c>
      <c r="BT181">
        <v>3046557.25</v>
      </c>
      <c r="BU181">
        <v>301958</v>
      </c>
      <c r="BV181">
        <v>1663292.625</v>
      </c>
      <c r="BW181">
        <v>3988956.5</v>
      </c>
      <c r="BX181">
        <v>2675201</v>
      </c>
      <c r="BY181">
        <v>1714484</v>
      </c>
      <c r="BZ181">
        <v>1262171.75</v>
      </c>
      <c r="CA181">
        <v>34554.660000000003</v>
      </c>
      <c r="CB181">
        <v>922701</v>
      </c>
      <c r="CC181">
        <v>230279.766</v>
      </c>
      <c r="CD181">
        <v>4575296</v>
      </c>
      <c r="CE181">
        <v>535157.875</v>
      </c>
      <c r="CF181">
        <v>16136.118</v>
      </c>
      <c r="CG181">
        <v>844267.625</v>
      </c>
      <c r="CH181">
        <v>4257016</v>
      </c>
      <c r="CI181">
        <v>2688456</v>
      </c>
      <c r="CJ181">
        <v>2150477.5</v>
      </c>
      <c r="CK181">
        <v>4185897</v>
      </c>
      <c r="CL181">
        <v>365045.09399999998</v>
      </c>
      <c r="CM181">
        <v>452656.875</v>
      </c>
      <c r="CN181">
        <v>3017679</v>
      </c>
      <c r="CO181">
        <v>1506257.125</v>
      </c>
      <c r="CP181">
        <v>1725310.5</v>
      </c>
      <c r="CQ181">
        <v>1581027.625</v>
      </c>
      <c r="CR181">
        <v>58311.457000000002</v>
      </c>
      <c r="CS181">
        <v>1987508.75</v>
      </c>
      <c r="CT181">
        <v>3941122.75</v>
      </c>
      <c r="CU181">
        <v>102122.625</v>
      </c>
      <c r="CV181">
        <v>3979607</v>
      </c>
      <c r="CW181">
        <v>1400964.375</v>
      </c>
      <c r="CX181">
        <v>2402973</v>
      </c>
      <c r="CY181">
        <v>3080184</v>
      </c>
      <c r="CZ181">
        <v>2125036.5</v>
      </c>
      <c r="DA181">
        <v>1058884.5</v>
      </c>
      <c r="DB181">
        <v>4401560.5</v>
      </c>
      <c r="DC181">
        <v>1183778.875</v>
      </c>
      <c r="DD181">
        <v>850052.125</v>
      </c>
      <c r="DE181">
        <v>1959334.75</v>
      </c>
      <c r="DF181">
        <v>480002.625</v>
      </c>
      <c r="DG181">
        <v>2935895.5</v>
      </c>
      <c r="DH181">
        <v>1459148.25</v>
      </c>
      <c r="DI181">
        <v>5118357</v>
      </c>
      <c r="DJ181">
        <v>895138.18799999997</v>
      </c>
      <c r="DK181">
        <v>1022500.375</v>
      </c>
      <c r="DL181">
        <v>4394076.5</v>
      </c>
      <c r="DM181">
        <v>2590572.75</v>
      </c>
      <c r="DN181">
        <v>2033090.25</v>
      </c>
      <c r="DO181">
        <v>171321.28099999999</v>
      </c>
      <c r="DP181">
        <v>1917325.5</v>
      </c>
      <c r="DQ181">
        <v>1832853.5</v>
      </c>
      <c r="DR181" s="22">
        <v>2338078.75</v>
      </c>
      <c r="DS181" s="23">
        <v>1731830.625</v>
      </c>
      <c r="DT181" s="23">
        <v>16545908</v>
      </c>
      <c r="DU181" s="23">
        <v>765675.875</v>
      </c>
      <c r="DV181" s="23">
        <v>1199983.75</v>
      </c>
      <c r="DW181" s="23">
        <v>7042885</v>
      </c>
      <c r="DX181" s="23">
        <v>2196632</v>
      </c>
      <c r="DY181" s="1">
        <v>3440361.25</v>
      </c>
      <c r="DZ181" s="23">
        <v>3968710</v>
      </c>
      <c r="EA181" s="23">
        <v>11597900</v>
      </c>
      <c r="EB181" s="23">
        <v>1395494.875</v>
      </c>
      <c r="EC181" s="23">
        <v>1197076.875</v>
      </c>
      <c r="ED181" s="23">
        <v>819132.43799999997</v>
      </c>
      <c r="EE181" s="23">
        <v>4015238.25</v>
      </c>
      <c r="EF181" s="35">
        <v>1487624.5</v>
      </c>
      <c r="EG181">
        <v>1088524.5</v>
      </c>
      <c r="EH181">
        <v>2679370</v>
      </c>
      <c r="EI181">
        <v>2800850.5</v>
      </c>
      <c r="EJ181">
        <v>1582025</v>
      </c>
      <c r="EK181">
        <v>2178117.75</v>
      </c>
      <c r="EL181">
        <v>28716.743999999999</v>
      </c>
      <c r="EM181">
        <v>2518404.75</v>
      </c>
      <c r="EN181">
        <v>8306255</v>
      </c>
      <c r="EO181">
        <v>627921.75</v>
      </c>
      <c r="EP181">
        <v>3994333.25</v>
      </c>
      <c r="EQ181">
        <v>3591754.5</v>
      </c>
      <c r="ER181">
        <v>9279572</v>
      </c>
      <c r="ES181">
        <v>1326639.125</v>
      </c>
      <c r="ET181">
        <v>873152.125</v>
      </c>
      <c r="EU181">
        <v>1239436</v>
      </c>
      <c r="EV181">
        <v>5024619</v>
      </c>
      <c r="EW181">
        <v>440916.09399999998</v>
      </c>
      <c r="EX181">
        <v>5208823</v>
      </c>
      <c r="EY181">
        <v>2110469.25</v>
      </c>
      <c r="EZ181">
        <v>4927724</v>
      </c>
      <c r="FA181">
        <v>468180.43800000002</v>
      </c>
      <c r="FB181">
        <v>2140425</v>
      </c>
      <c r="FC181">
        <v>3309115</v>
      </c>
      <c r="FD181">
        <v>30582.096000000001</v>
      </c>
      <c r="FE181">
        <v>3763242.25</v>
      </c>
      <c r="FF181">
        <v>1048836.125</v>
      </c>
      <c r="FG181">
        <v>437946.06199999998</v>
      </c>
      <c r="FH181">
        <v>4447828.5</v>
      </c>
      <c r="FI181">
        <v>10906.321</v>
      </c>
      <c r="FJ181">
        <v>1002201.5</v>
      </c>
      <c r="FK181">
        <v>1684594.125</v>
      </c>
      <c r="FL181">
        <v>484059.31199999998</v>
      </c>
      <c r="FM181">
        <v>6671091.5</v>
      </c>
      <c r="FN181">
        <v>91440.226999999999</v>
      </c>
      <c r="FO181">
        <v>166888.68799999999</v>
      </c>
      <c r="FP181">
        <v>3735301.25</v>
      </c>
      <c r="FQ181">
        <v>339673.31199999998</v>
      </c>
      <c r="FR181">
        <v>1032434.625</v>
      </c>
      <c r="FS181">
        <v>943393.06200000003</v>
      </c>
      <c r="FT181">
        <v>236663.79699999999</v>
      </c>
      <c r="FU181">
        <v>1220129</v>
      </c>
      <c r="FV181">
        <v>25469.171999999999</v>
      </c>
      <c r="FW181">
        <v>1217637.75</v>
      </c>
      <c r="FX181">
        <v>1963453.375</v>
      </c>
      <c r="FY181">
        <v>2953042.25</v>
      </c>
      <c r="FZ181">
        <v>6820913</v>
      </c>
      <c r="GA181">
        <v>996725.31200000003</v>
      </c>
      <c r="GB181">
        <v>1680097.375</v>
      </c>
      <c r="GC181">
        <v>2470621</v>
      </c>
      <c r="GD181">
        <v>24595.210999999999</v>
      </c>
      <c r="GE181">
        <v>69427.351999999999</v>
      </c>
      <c r="GF181">
        <v>1180216.625</v>
      </c>
      <c r="GG181">
        <v>3311845.75</v>
      </c>
      <c r="GH181">
        <v>2300138</v>
      </c>
      <c r="GI181">
        <v>1169049</v>
      </c>
      <c r="GJ181">
        <v>2010134.75</v>
      </c>
      <c r="GK181">
        <v>1440853</v>
      </c>
      <c r="GL181">
        <v>5778043.5</v>
      </c>
      <c r="GM181">
        <v>3264000</v>
      </c>
      <c r="GN181">
        <v>849162.375</v>
      </c>
      <c r="GO181">
        <v>822438.5</v>
      </c>
      <c r="GP181">
        <v>262379.71899999998</v>
      </c>
      <c r="GQ181">
        <v>1034378</v>
      </c>
      <c r="GR181">
        <v>112221.469</v>
      </c>
      <c r="GS181">
        <v>481196.75</v>
      </c>
      <c r="GT181">
        <v>1727051.125</v>
      </c>
      <c r="GU181">
        <v>222047.891</v>
      </c>
      <c r="GV181">
        <v>638865.06200000003</v>
      </c>
      <c r="GW181">
        <v>2210024</v>
      </c>
      <c r="GX181">
        <v>8417555</v>
      </c>
      <c r="GY181">
        <v>218176.641</v>
      </c>
      <c r="GZ181">
        <v>1854033.375</v>
      </c>
      <c r="HA181">
        <v>264824.68800000002</v>
      </c>
      <c r="HB181">
        <v>4657061.5</v>
      </c>
      <c r="HC181">
        <v>66147.437999999995</v>
      </c>
      <c r="HD181">
        <v>3919514.5</v>
      </c>
      <c r="HE181">
        <v>1242263.125</v>
      </c>
      <c r="HF181">
        <v>655780</v>
      </c>
      <c r="HG181">
        <v>1815140.75</v>
      </c>
      <c r="HH181">
        <v>1174631.625</v>
      </c>
      <c r="HI181">
        <v>422151.125</v>
      </c>
      <c r="HJ181">
        <v>2178726</v>
      </c>
      <c r="HK181">
        <v>590743</v>
      </c>
      <c r="HL181">
        <v>49768.828000000001</v>
      </c>
      <c r="HM181">
        <v>708578.875</v>
      </c>
      <c r="HN181">
        <v>1450127.375</v>
      </c>
      <c r="HO181">
        <v>3694614.25</v>
      </c>
      <c r="HP181">
        <v>65328.148000000001</v>
      </c>
      <c r="HQ181">
        <v>235460.21900000001</v>
      </c>
      <c r="HR181">
        <v>2516086.5</v>
      </c>
      <c r="HS181">
        <v>5319624.5</v>
      </c>
      <c r="HT181">
        <v>1387139.125</v>
      </c>
      <c r="HU181">
        <v>1364397.25</v>
      </c>
      <c r="HV181">
        <v>234917.016</v>
      </c>
      <c r="HW181">
        <v>1001541.75</v>
      </c>
      <c r="HX181">
        <v>58518.652000000002</v>
      </c>
      <c r="HY181">
        <v>246085.78099999999</v>
      </c>
      <c r="HZ181">
        <v>199686.93799999999</v>
      </c>
      <c r="IA181">
        <v>164553.984</v>
      </c>
      <c r="IB181">
        <v>511742.28100000002</v>
      </c>
      <c r="IC181">
        <v>41092.953000000001</v>
      </c>
      <c r="ID181">
        <v>2420567.5</v>
      </c>
      <c r="IE181">
        <v>459895.34399999998</v>
      </c>
      <c r="IF181">
        <v>998836.75</v>
      </c>
      <c r="IG181">
        <v>137287.34400000001</v>
      </c>
      <c r="IH181">
        <v>60825.300999999999</v>
      </c>
      <c r="II181">
        <v>2748769.25</v>
      </c>
      <c r="IJ181">
        <v>701862.125</v>
      </c>
      <c r="IK181">
        <v>2387035</v>
      </c>
      <c r="IL181">
        <v>2756646</v>
      </c>
      <c r="IM181">
        <v>1418762.875</v>
      </c>
      <c r="IN181">
        <v>58886.851999999999</v>
      </c>
      <c r="IO181">
        <v>1068922.25</v>
      </c>
      <c r="IP181">
        <v>83524.366999999998</v>
      </c>
      <c r="IQ181">
        <v>17677.761999999999</v>
      </c>
      <c r="IR181">
        <v>6750.4759999999997</v>
      </c>
      <c r="IS181">
        <v>244835.34400000001</v>
      </c>
      <c r="IT181">
        <v>60568.031000000003</v>
      </c>
      <c r="IU181">
        <v>35392.375</v>
      </c>
      <c r="IV181">
        <v>10368.364</v>
      </c>
    </row>
    <row r="182" spans="1:256" x14ac:dyDescent="0.15">
      <c r="A182">
        <v>56732.457000000002</v>
      </c>
      <c r="B182">
        <v>25232.620999999999</v>
      </c>
      <c r="C182">
        <v>37831.957000000002</v>
      </c>
      <c r="D182">
        <v>91402.281000000003</v>
      </c>
      <c r="E182">
        <v>277104.15600000002</v>
      </c>
      <c r="F182">
        <v>86300.827999999994</v>
      </c>
      <c r="G182">
        <v>514774.96899999998</v>
      </c>
      <c r="H182">
        <v>659088.875</v>
      </c>
      <c r="I182">
        <v>1205783.75</v>
      </c>
      <c r="J182">
        <v>48871.144999999997</v>
      </c>
      <c r="K182">
        <v>371782.875</v>
      </c>
      <c r="L182">
        <v>139223.29699999999</v>
      </c>
      <c r="M182">
        <v>724719.93799999997</v>
      </c>
      <c r="N182">
        <v>1962349.875</v>
      </c>
      <c r="O182">
        <v>628804.31200000003</v>
      </c>
      <c r="P182">
        <v>572418.81200000003</v>
      </c>
      <c r="Q182">
        <v>2203702.5</v>
      </c>
      <c r="R182">
        <v>226060.28099999999</v>
      </c>
      <c r="S182">
        <v>3455335.25</v>
      </c>
      <c r="T182">
        <v>1524544</v>
      </c>
      <c r="U182">
        <v>429362.31199999998</v>
      </c>
      <c r="V182">
        <v>621830.56200000003</v>
      </c>
      <c r="W182">
        <v>568532.56200000003</v>
      </c>
      <c r="X182">
        <v>735647.375</v>
      </c>
      <c r="Y182">
        <v>1464649.625</v>
      </c>
      <c r="Z182">
        <v>1078736.5</v>
      </c>
      <c r="AA182">
        <v>6354.3670000000002</v>
      </c>
      <c r="AB182">
        <v>941002.06200000003</v>
      </c>
      <c r="AC182">
        <v>2857457.75</v>
      </c>
      <c r="AD182">
        <v>1246727</v>
      </c>
      <c r="AE182">
        <v>245519.96900000001</v>
      </c>
      <c r="AF182">
        <v>1111.154</v>
      </c>
      <c r="AG182">
        <v>840062.25</v>
      </c>
      <c r="AH182">
        <v>133922.625</v>
      </c>
      <c r="AI182">
        <v>262518</v>
      </c>
      <c r="AJ182">
        <v>720638.625</v>
      </c>
      <c r="AK182">
        <v>209765.734</v>
      </c>
      <c r="AL182">
        <v>442078.56199999998</v>
      </c>
      <c r="AM182">
        <v>136110.31200000001</v>
      </c>
      <c r="AN182">
        <v>845455.68799999997</v>
      </c>
      <c r="AO182">
        <v>821751.06200000003</v>
      </c>
      <c r="AP182">
        <v>2506663</v>
      </c>
      <c r="AQ182">
        <v>1697111.625</v>
      </c>
      <c r="AR182">
        <v>4153707.25</v>
      </c>
      <c r="AS182">
        <v>1642272.625</v>
      </c>
      <c r="AT182">
        <v>804070.75</v>
      </c>
      <c r="AU182">
        <v>162149.859</v>
      </c>
      <c r="AV182">
        <v>942427.93799999997</v>
      </c>
      <c r="AW182">
        <v>40529.32</v>
      </c>
      <c r="AX182">
        <v>505993.68800000002</v>
      </c>
      <c r="AY182">
        <v>428716.40600000002</v>
      </c>
      <c r="AZ182">
        <v>558317</v>
      </c>
      <c r="BA182">
        <v>851337</v>
      </c>
      <c r="BB182">
        <v>1525899.5</v>
      </c>
      <c r="BC182">
        <v>271271.03100000002</v>
      </c>
      <c r="BD182">
        <v>3450572</v>
      </c>
      <c r="BE182">
        <v>7471582</v>
      </c>
      <c r="BF182">
        <v>198228.17199999999</v>
      </c>
      <c r="BG182">
        <v>1880509.875</v>
      </c>
      <c r="BH182">
        <v>6225461</v>
      </c>
      <c r="BI182">
        <v>269061.71899999998</v>
      </c>
      <c r="BJ182">
        <v>2801626.75</v>
      </c>
      <c r="BK182">
        <v>595880.81200000003</v>
      </c>
      <c r="BL182">
        <v>460222.15600000002</v>
      </c>
      <c r="BM182">
        <v>1884173.5</v>
      </c>
      <c r="BN182">
        <v>1374467.875</v>
      </c>
      <c r="BO182">
        <v>2579204.25</v>
      </c>
      <c r="BP182">
        <v>4587117.5</v>
      </c>
      <c r="BQ182">
        <v>1201005.375</v>
      </c>
      <c r="BR182">
        <v>1973137.875</v>
      </c>
      <c r="BS182">
        <v>261634.53099999999</v>
      </c>
      <c r="BT182">
        <v>856876.5</v>
      </c>
      <c r="BU182">
        <v>395976.68800000002</v>
      </c>
      <c r="BV182">
        <v>1548463.5</v>
      </c>
      <c r="BW182">
        <v>438945.93800000002</v>
      </c>
      <c r="BX182">
        <v>1407855</v>
      </c>
      <c r="BY182">
        <v>172080.15599999999</v>
      </c>
      <c r="BZ182">
        <v>634303.375</v>
      </c>
      <c r="CA182">
        <v>2424197</v>
      </c>
      <c r="CB182">
        <v>1352485.75</v>
      </c>
      <c r="CC182">
        <v>4045415.25</v>
      </c>
      <c r="CD182">
        <v>2748522</v>
      </c>
      <c r="CE182">
        <v>8340600.5</v>
      </c>
      <c r="CF182">
        <v>161125.65599999999</v>
      </c>
      <c r="CG182">
        <v>8293351.5</v>
      </c>
      <c r="CH182">
        <v>2548106</v>
      </c>
      <c r="CI182">
        <v>1171807</v>
      </c>
      <c r="CJ182">
        <v>1106427</v>
      </c>
      <c r="CK182">
        <v>265821.81199999998</v>
      </c>
      <c r="CL182">
        <v>2966704.5</v>
      </c>
      <c r="CM182">
        <v>1543851</v>
      </c>
      <c r="CN182">
        <v>3336709.75</v>
      </c>
      <c r="CO182">
        <v>579556.18799999997</v>
      </c>
      <c r="CP182">
        <v>2260998.75</v>
      </c>
      <c r="CQ182">
        <v>1569623.5</v>
      </c>
      <c r="CR182">
        <v>360422.93800000002</v>
      </c>
      <c r="CS182">
        <v>227830.5</v>
      </c>
      <c r="CT182">
        <v>7933513.5</v>
      </c>
      <c r="CU182">
        <v>3872758</v>
      </c>
      <c r="CV182">
        <v>56153.815999999999</v>
      </c>
      <c r="CW182">
        <v>1913463</v>
      </c>
      <c r="CX182">
        <v>1577036.125</v>
      </c>
      <c r="CY182">
        <v>4107270</v>
      </c>
      <c r="CZ182">
        <v>1334765.5</v>
      </c>
      <c r="DA182">
        <v>130662.56200000001</v>
      </c>
      <c r="DB182">
        <v>617902.125</v>
      </c>
      <c r="DC182">
        <v>2777352.75</v>
      </c>
      <c r="DD182">
        <v>4129629.25</v>
      </c>
      <c r="DE182">
        <v>3004827.25</v>
      </c>
      <c r="DF182">
        <v>2369755</v>
      </c>
      <c r="DG182">
        <v>565565.31200000003</v>
      </c>
      <c r="DH182">
        <v>1459107</v>
      </c>
      <c r="DI182">
        <v>4969201</v>
      </c>
      <c r="DJ182">
        <v>2963281.25</v>
      </c>
      <c r="DK182">
        <v>4746029</v>
      </c>
      <c r="DL182">
        <v>2946334.75</v>
      </c>
      <c r="DM182">
        <v>325013.40600000002</v>
      </c>
      <c r="DN182">
        <v>453424.375</v>
      </c>
      <c r="DO182">
        <v>5725509</v>
      </c>
      <c r="DP182">
        <v>715860.43799999997</v>
      </c>
      <c r="DQ182">
        <v>2854952.5</v>
      </c>
      <c r="DR182" s="22">
        <v>8246385</v>
      </c>
      <c r="DS182" s="23">
        <v>16214469</v>
      </c>
      <c r="DT182" s="23">
        <v>1242943.375</v>
      </c>
      <c r="DU182" s="23">
        <v>7052825.5</v>
      </c>
      <c r="DV182" s="23">
        <v>3588019</v>
      </c>
      <c r="DW182" s="23">
        <v>6518733.5</v>
      </c>
      <c r="DX182" s="23">
        <v>3820850.5</v>
      </c>
      <c r="DY182" s="1">
        <v>13501281</v>
      </c>
      <c r="DZ182" s="23">
        <v>762487</v>
      </c>
      <c r="EA182" s="23">
        <v>5082872.5</v>
      </c>
      <c r="EB182" s="23">
        <v>1736237.75</v>
      </c>
      <c r="EC182" s="23">
        <v>3211640.75</v>
      </c>
      <c r="ED182" s="23">
        <v>234827.78099999999</v>
      </c>
      <c r="EE182" s="23">
        <v>3026271.5</v>
      </c>
      <c r="EF182" s="35">
        <v>767731.56200000003</v>
      </c>
      <c r="EG182">
        <v>3915555</v>
      </c>
      <c r="EH182">
        <v>6760696.5</v>
      </c>
      <c r="EI182">
        <v>8259584</v>
      </c>
      <c r="EJ182">
        <v>1028117.125</v>
      </c>
      <c r="EK182">
        <v>5268022.5</v>
      </c>
      <c r="EL182">
        <v>2055599.75</v>
      </c>
      <c r="EM182">
        <v>2979753.5</v>
      </c>
      <c r="EN182">
        <v>7996671.5</v>
      </c>
      <c r="EO182">
        <v>17418302</v>
      </c>
      <c r="EP182">
        <v>4042428</v>
      </c>
      <c r="EQ182">
        <v>1596636</v>
      </c>
      <c r="ER182">
        <v>4342809</v>
      </c>
      <c r="ES182">
        <v>879794.125</v>
      </c>
      <c r="ET182">
        <v>565779.31200000003</v>
      </c>
      <c r="EU182">
        <v>2977278.25</v>
      </c>
      <c r="EV182">
        <v>2224099.25</v>
      </c>
      <c r="EW182">
        <v>3753538.25</v>
      </c>
      <c r="EX182">
        <v>2999092.75</v>
      </c>
      <c r="EY182">
        <v>5465151.5</v>
      </c>
      <c r="EZ182">
        <v>4652710.5</v>
      </c>
      <c r="FA182">
        <v>77605.922000000006</v>
      </c>
      <c r="FB182">
        <v>1525041</v>
      </c>
      <c r="FC182">
        <v>3908958.25</v>
      </c>
      <c r="FD182">
        <v>1881743.75</v>
      </c>
      <c r="FE182">
        <v>2625272</v>
      </c>
      <c r="FF182">
        <v>17745048</v>
      </c>
      <c r="FG182">
        <v>361951.59399999998</v>
      </c>
      <c r="FH182">
        <v>1223622</v>
      </c>
      <c r="FI182">
        <v>4109121</v>
      </c>
      <c r="FJ182">
        <v>4428144.5</v>
      </c>
      <c r="FK182">
        <v>604658.375</v>
      </c>
      <c r="FL182">
        <v>1266544.625</v>
      </c>
      <c r="FM182">
        <v>1995006.25</v>
      </c>
      <c r="FN182">
        <v>6031354.5</v>
      </c>
      <c r="FO182">
        <v>1857435.875</v>
      </c>
      <c r="FP182">
        <v>1669751.625</v>
      </c>
      <c r="FQ182">
        <v>1650130.5</v>
      </c>
      <c r="FR182">
        <v>399057.53100000002</v>
      </c>
      <c r="FS182">
        <v>355724.59399999998</v>
      </c>
      <c r="FT182">
        <v>2101616.75</v>
      </c>
      <c r="FU182">
        <v>1033439.688</v>
      </c>
      <c r="FV182">
        <v>1977761.875</v>
      </c>
      <c r="FW182">
        <v>282784.06199999998</v>
      </c>
      <c r="FX182">
        <v>1120210.125</v>
      </c>
      <c r="FY182">
        <v>93442.608999999997</v>
      </c>
      <c r="FZ182">
        <v>2228454.5</v>
      </c>
      <c r="GA182">
        <v>1104465.625</v>
      </c>
      <c r="GB182">
        <v>4736056.5</v>
      </c>
      <c r="GC182">
        <v>846080.43799999997</v>
      </c>
      <c r="GD182">
        <v>1642767.75</v>
      </c>
      <c r="GE182">
        <v>127291.102</v>
      </c>
      <c r="GF182">
        <v>3473411</v>
      </c>
      <c r="GG182">
        <v>173444.125</v>
      </c>
      <c r="GH182">
        <v>167460.65599999999</v>
      </c>
      <c r="GI182">
        <v>1153148</v>
      </c>
      <c r="GJ182">
        <v>2116286.25</v>
      </c>
      <c r="GK182">
        <v>3973517.5</v>
      </c>
      <c r="GL182">
        <v>1009307.875</v>
      </c>
      <c r="GM182">
        <v>1750755.5</v>
      </c>
      <c r="GN182">
        <v>350242.71899999998</v>
      </c>
      <c r="GO182">
        <v>736959.5</v>
      </c>
      <c r="GP182">
        <v>1910106.25</v>
      </c>
      <c r="GQ182">
        <v>1778562.125</v>
      </c>
      <c r="GR182">
        <v>2856234.5</v>
      </c>
      <c r="GS182">
        <v>4287025.5</v>
      </c>
      <c r="GT182">
        <v>364723.68800000002</v>
      </c>
      <c r="GU182">
        <v>1814342.25</v>
      </c>
      <c r="GV182">
        <v>150834.75</v>
      </c>
      <c r="GW182">
        <v>107530.75</v>
      </c>
      <c r="GX182">
        <v>1424216.75</v>
      </c>
      <c r="GY182">
        <v>459031.84399999998</v>
      </c>
      <c r="GZ182">
        <v>320783.5</v>
      </c>
      <c r="HA182">
        <v>474301.43800000002</v>
      </c>
      <c r="HB182">
        <v>319299.59399999998</v>
      </c>
      <c r="HC182">
        <v>4122564</v>
      </c>
      <c r="HD182">
        <v>1067821.25</v>
      </c>
      <c r="HE182">
        <v>2159427.75</v>
      </c>
      <c r="HF182">
        <v>4120616.5</v>
      </c>
      <c r="HG182">
        <v>1605079.875</v>
      </c>
      <c r="HH182">
        <v>155871.57800000001</v>
      </c>
      <c r="HI182">
        <v>385639.56199999998</v>
      </c>
      <c r="HJ182">
        <v>1378886.5</v>
      </c>
      <c r="HK182">
        <v>965629.625</v>
      </c>
      <c r="HL182">
        <v>2110676.25</v>
      </c>
      <c r="HM182">
        <v>502639.31199999998</v>
      </c>
      <c r="HN182">
        <v>227045.57800000001</v>
      </c>
      <c r="HO182">
        <v>1332453.125</v>
      </c>
      <c r="HP182">
        <v>235815.56200000001</v>
      </c>
      <c r="HQ182">
        <v>1850187.375</v>
      </c>
      <c r="HR182">
        <v>9171.1919999999991</v>
      </c>
      <c r="HS182">
        <v>15796.356</v>
      </c>
      <c r="HT182">
        <v>1125107.625</v>
      </c>
      <c r="HU182">
        <v>94622.366999999998</v>
      </c>
      <c r="HV182">
        <v>435282.90600000002</v>
      </c>
      <c r="HW182">
        <v>2081666.125</v>
      </c>
      <c r="HX182">
        <v>1457052.875</v>
      </c>
      <c r="HY182">
        <v>1293640.75</v>
      </c>
      <c r="HZ182">
        <v>2737733.5</v>
      </c>
      <c r="IA182">
        <v>640043.25</v>
      </c>
      <c r="IB182">
        <v>495456.21899999998</v>
      </c>
      <c r="IC182">
        <v>1566474.375</v>
      </c>
      <c r="ID182">
        <v>710505.56200000003</v>
      </c>
      <c r="IE182">
        <v>192762.40599999999</v>
      </c>
      <c r="IF182">
        <v>3479556.5</v>
      </c>
      <c r="IG182">
        <v>764228.5</v>
      </c>
      <c r="IH182">
        <v>171948.42199999999</v>
      </c>
      <c r="II182">
        <v>185267.68799999999</v>
      </c>
      <c r="IJ182">
        <v>337820.90600000002</v>
      </c>
      <c r="IK182">
        <v>2200523.5</v>
      </c>
      <c r="IL182">
        <v>2645634</v>
      </c>
      <c r="IM182">
        <v>286119.21899999998</v>
      </c>
      <c r="IN182">
        <v>1576146.25</v>
      </c>
      <c r="IO182">
        <v>326462.31199999998</v>
      </c>
      <c r="IP182">
        <v>735961.875</v>
      </c>
      <c r="IQ182">
        <v>219325.21900000001</v>
      </c>
      <c r="IR182">
        <v>61626.616999999998</v>
      </c>
      <c r="IS182">
        <v>27687.973000000002</v>
      </c>
      <c r="IT182">
        <v>43928.32</v>
      </c>
      <c r="IU182">
        <v>22006.99</v>
      </c>
      <c r="IV182">
        <v>35876.156000000003</v>
      </c>
    </row>
    <row r="183" spans="1:256" x14ac:dyDescent="0.15">
      <c r="A183">
        <v>27181.473000000002</v>
      </c>
      <c r="B183">
        <v>3247.3989999999999</v>
      </c>
      <c r="C183">
        <v>3580.7330000000002</v>
      </c>
      <c r="D183">
        <v>57096.188000000002</v>
      </c>
      <c r="E183">
        <v>28898.743999999999</v>
      </c>
      <c r="F183">
        <v>877801.56200000003</v>
      </c>
      <c r="G183">
        <v>162182.17199999999</v>
      </c>
      <c r="H183">
        <v>147022.375</v>
      </c>
      <c r="I183">
        <v>358917.65600000002</v>
      </c>
      <c r="J183">
        <v>2265944</v>
      </c>
      <c r="K183">
        <v>4514464.5</v>
      </c>
      <c r="L183">
        <v>216539.21900000001</v>
      </c>
      <c r="M183">
        <v>1189291.875</v>
      </c>
      <c r="N183">
        <v>300440.40600000002</v>
      </c>
      <c r="O183">
        <v>1167169.625</v>
      </c>
      <c r="P183">
        <v>324648.93800000002</v>
      </c>
      <c r="Q183">
        <v>680647.875</v>
      </c>
      <c r="R183">
        <v>1361494.625</v>
      </c>
      <c r="S183">
        <v>848652.625</v>
      </c>
      <c r="T183">
        <v>200364.82800000001</v>
      </c>
      <c r="U183">
        <v>58180.347999999998</v>
      </c>
      <c r="V183">
        <v>396620.53100000002</v>
      </c>
      <c r="W183">
        <v>463125.78100000002</v>
      </c>
      <c r="X183">
        <v>537664</v>
      </c>
      <c r="Y183">
        <v>286588.875</v>
      </c>
      <c r="Z183">
        <v>766359.68799999997</v>
      </c>
      <c r="AA183">
        <v>720175.875</v>
      </c>
      <c r="AB183">
        <v>158752.68799999999</v>
      </c>
      <c r="AC183">
        <v>834797.375</v>
      </c>
      <c r="AD183">
        <v>296531.65600000002</v>
      </c>
      <c r="AE183">
        <v>1028597.25</v>
      </c>
      <c r="AF183">
        <v>248741.25</v>
      </c>
      <c r="AG183">
        <v>352564.34399999998</v>
      </c>
      <c r="AH183">
        <v>638544.56200000003</v>
      </c>
      <c r="AI183">
        <v>185991.25</v>
      </c>
      <c r="AJ183">
        <v>1385420.625</v>
      </c>
      <c r="AK183">
        <v>266178.68800000002</v>
      </c>
      <c r="AL183">
        <v>1686336.125</v>
      </c>
      <c r="AM183">
        <v>347292.15600000002</v>
      </c>
      <c r="AN183">
        <v>4030377.25</v>
      </c>
      <c r="AO183">
        <v>1966273.25</v>
      </c>
      <c r="AP183">
        <v>112844.42200000001</v>
      </c>
      <c r="AQ183">
        <v>1331152.125</v>
      </c>
      <c r="AR183">
        <v>759212.93799999997</v>
      </c>
      <c r="AS183">
        <v>1581724</v>
      </c>
      <c r="AT183">
        <v>6447817</v>
      </c>
      <c r="AU183">
        <v>243667.46900000001</v>
      </c>
      <c r="AV183">
        <v>1076071.25</v>
      </c>
      <c r="AW183">
        <v>5342354.5</v>
      </c>
      <c r="AX183">
        <v>4705307.5</v>
      </c>
      <c r="AY183">
        <v>1104078.5</v>
      </c>
      <c r="AZ183">
        <v>4601503.5</v>
      </c>
      <c r="BA183">
        <v>917839.31200000003</v>
      </c>
      <c r="BB183">
        <v>2794978.5</v>
      </c>
      <c r="BC183">
        <v>2965741</v>
      </c>
      <c r="BD183">
        <v>1674977</v>
      </c>
      <c r="BE183">
        <v>3156538</v>
      </c>
      <c r="BF183">
        <v>836166.43799999997</v>
      </c>
      <c r="BG183">
        <v>720244</v>
      </c>
      <c r="BH183">
        <v>2564743.25</v>
      </c>
      <c r="BI183">
        <v>1199367.875</v>
      </c>
      <c r="BJ183">
        <v>178756.15599999999</v>
      </c>
      <c r="BK183">
        <v>3112465</v>
      </c>
      <c r="BL183">
        <v>1300967.25</v>
      </c>
      <c r="BM183">
        <v>354633.625</v>
      </c>
      <c r="BN183">
        <v>2473280</v>
      </c>
      <c r="BO183">
        <v>1686531.125</v>
      </c>
      <c r="BP183">
        <v>1100855.25</v>
      </c>
      <c r="BQ183">
        <v>1080196</v>
      </c>
      <c r="BR183">
        <v>2761538.5</v>
      </c>
      <c r="BS183">
        <v>3855982.25</v>
      </c>
      <c r="BT183">
        <v>919885.125</v>
      </c>
      <c r="BU183">
        <v>500403</v>
      </c>
      <c r="BV183">
        <v>5274405.5</v>
      </c>
      <c r="BW183">
        <v>1139025</v>
      </c>
      <c r="BX183">
        <v>1617356.375</v>
      </c>
      <c r="BY183">
        <v>7484621.5</v>
      </c>
      <c r="BZ183">
        <v>361200.15600000002</v>
      </c>
      <c r="CA183">
        <v>210131.375</v>
      </c>
      <c r="CB183">
        <v>4330201.5</v>
      </c>
      <c r="CC183">
        <v>2614632.5</v>
      </c>
      <c r="CD183">
        <v>4006727.75</v>
      </c>
      <c r="CE183">
        <v>74982.687999999995</v>
      </c>
      <c r="CF183">
        <v>3522331.25</v>
      </c>
      <c r="CG183">
        <v>5498040.5</v>
      </c>
      <c r="CH183">
        <v>3466104.75</v>
      </c>
      <c r="CI183">
        <v>1814459.125</v>
      </c>
      <c r="CJ183">
        <v>3904889.75</v>
      </c>
      <c r="CK183">
        <v>553021.56200000003</v>
      </c>
      <c r="CL183">
        <v>3262297.5</v>
      </c>
      <c r="CM183">
        <v>5925109</v>
      </c>
      <c r="CN183">
        <v>2140614</v>
      </c>
      <c r="CO183">
        <v>396452.25</v>
      </c>
      <c r="CP183">
        <v>2105419.25</v>
      </c>
      <c r="CQ183">
        <v>11610008</v>
      </c>
      <c r="CR183">
        <v>219395.125</v>
      </c>
      <c r="CS183">
        <v>2889535.5</v>
      </c>
      <c r="CT183">
        <v>980950.68799999997</v>
      </c>
      <c r="CU183">
        <v>200302.84400000001</v>
      </c>
      <c r="CV183">
        <v>9438.857</v>
      </c>
      <c r="CW183">
        <v>14294500</v>
      </c>
      <c r="CX183">
        <v>1899256.125</v>
      </c>
      <c r="CY183">
        <v>10861786</v>
      </c>
      <c r="CZ183">
        <v>1021333.25</v>
      </c>
      <c r="DA183">
        <v>2252698</v>
      </c>
      <c r="DB183">
        <v>52252.086000000003</v>
      </c>
      <c r="DC183">
        <v>1158671.25</v>
      </c>
      <c r="DD183">
        <v>3111723.25</v>
      </c>
      <c r="DE183">
        <v>1261133</v>
      </c>
      <c r="DF183">
        <v>395046.96899999998</v>
      </c>
      <c r="DG183">
        <v>7194673</v>
      </c>
      <c r="DH183">
        <v>904885.5</v>
      </c>
      <c r="DI183">
        <v>3322923</v>
      </c>
      <c r="DJ183">
        <v>618728.18799999997</v>
      </c>
      <c r="DK183">
        <v>992746.81200000003</v>
      </c>
      <c r="DL183">
        <v>3389750</v>
      </c>
      <c r="DM183">
        <v>9793474</v>
      </c>
      <c r="DN183">
        <v>2185065.5</v>
      </c>
      <c r="DO183">
        <v>4948001.5</v>
      </c>
      <c r="DP183">
        <v>1162106.5</v>
      </c>
      <c r="DQ183">
        <v>1029064.75</v>
      </c>
      <c r="DR183" s="22">
        <v>12032759</v>
      </c>
      <c r="DS183" s="23">
        <v>14962435</v>
      </c>
      <c r="DT183" s="23">
        <v>211638.82800000001</v>
      </c>
      <c r="DU183" s="23">
        <v>993263.81200000003</v>
      </c>
      <c r="DV183" s="23">
        <v>71626.391000000003</v>
      </c>
      <c r="DW183" s="23">
        <v>3538699.75</v>
      </c>
      <c r="DX183" s="23">
        <v>1234795.625</v>
      </c>
      <c r="DY183" s="1">
        <v>17523788</v>
      </c>
      <c r="DZ183" s="23">
        <v>8808319</v>
      </c>
      <c r="EA183" s="23">
        <v>2386661</v>
      </c>
      <c r="EB183" s="23">
        <v>404671.18800000002</v>
      </c>
      <c r="EC183" s="23">
        <v>8166376.5</v>
      </c>
      <c r="ED183" s="23">
        <v>1253660.5</v>
      </c>
      <c r="EE183" s="23">
        <v>3730982.25</v>
      </c>
      <c r="EF183" s="35">
        <v>1078107.75</v>
      </c>
      <c r="EG183">
        <v>714108.375</v>
      </c>
      <c r="EH183">
        <v>6179043</v>
      </c>
      <c r="EI183">
        <v>1076264.625</v>
      </c>
      <c r="EJ183">
        <v>732712.875</v>
      </c>
      <c r="EK183">
        <v>422800.25</v>
      </c>
      <c r="EL183">
        <v>4176528</v>
      </c>
      <c r="EM183">
        <v>1777661.75</v>
      </c>
      <c r="EN183">
        <v>3189553.5</v>
      </c>
      <c r="EO183">
        <v>3404055.75</v>
      </c>
      <c r="EP183">
        <v>1853396</v>
      </c>
      <c r="EQ183">
        <v>3475247.5</v>
      </c>
      <c r="ER183">
        <v>169477.65599999999</v>
      </c>
      <c r="ES183">
        <v>7841480</v>
      </c>
      <c r="ET183">
        <v>2571431</v>
      </c>
      <c r="EU183">
        <v>1489892.5</v>
      </c>
      <c r="EV183">
        <v>1855912.75</v>
      </c>
      <c r="EW183">
        <v>1667098</v>
      </c>
      <c r="EX183">
        <v>2884418.25</v>
      </c>
      <c r="EY183">
        <v>1637159.625</v>
      </c>
      <c r="EZ183">
        <v>466137.31199999998</v>
      </c>
      <c r="FA183">
        <v>599212.25</v>
      </c>
      <c r="FB183">
        <v>2260800.5</v>
      </c>
      <c r="FC183">
        <v>3726236.5</v>
      </c>
      <c r="FD183">
        <v>3227518.25</v>
      </c>
      <c r="FE183">
        <v>558636.93799999997</v>
      </c>
      <c r="FF183">
        <v>705000.5</v>
      </c>
      <c r="FG183">
        <v>1917514.375</v>
      </c>
      <c r="FH183">
        <v>6350085</v>
      </c>
      <c r="FI183">
        <v>674428.75</v>
      </c>
      <c r="FJ183">
        <v>2500172</v>
      </c>
      <c r="FK183">
        <v>785390</v>
      </c>
      <c r="FL183">
        <v>2154729.75</v>
      </c>
      <c r="FM183">
        <v>6506609.5</v>
      </c>
      <c r="FN183">
        <v>1801156.875</v>
      </c>
      <c r="FO183">
        <v>1184503</v>
      </c>
      <c r="FP183">
        <v>4395204</v>
      </c>
      <c r="FQ183">
        <v>1692152</v>
      </c>
      <c r="FR183">
        <v>571477.68799999997</v>
      </c>
      <c r="FS183">
        <v>2226673.75</v>
      </c>
      <c r="FT183">
        <v>1588687.5</v>
      </c>
      <c r="FU183">
        <v>2900136.5</v>
      </c>
      <c r="FV183">
        <v>263241.40600000002</v>
      </c>
      <c r="FW183">
        <v>45848.133000000002</v>
      </c>
      <c r="FX183">
        <v>1453552.75</v>
      </c>
      <c r="FY183">
        <v>1844400.125</v>
      </c>
      <c r="FZ183">
        <v>2371581.25</v>
      </c>
      <c r="GA183">
        <v>3678915.5</v>
      </c>
      <c r="GB183">
        <v>5473363</v>
      </c>
      <c r="GC183">
        <v>979978.06200000003</v>
      </c>
      <c r="GD183">
        <v>796989</v>
      </c>
      <c r="GE183">
        <v>3092258.25</v>
      </c>
      <c r="GF183">
        <v>561978</v>
      </c>
      <c r="GG183">
        <v>1086642</v>
      </c>
      <c r="GH183">
        <v>1096594.25</v>
      </c>
      <c r="GI183">
        <v>176152.15599999999</v>
      </c>
      <c r="GJ183">
        <v>404555.625</v>
      </c>
      <c r="GK183">
        <v>51328.148000000001</v>
      </c>
      <c r="GL183">
        <v>12426.269</v>
      </c>
      <c r="GM183">
        <v>1395401.25</v>
      </c>
      <c r="GN183">
        <v>885689</v>
      </c>
      <c r="GO183">
        <v>67905.570000000007</v>
      </c>
      <c r="GP183">
        <v>324237.375</v>
      </c>
      <c r="GQ183">
        <v>3770095.25</v>
      </c>
      <c r="GR183">
        <v>291289.25</v>
      </c>
      <c r="GS183">
        <v>1304292.625</v>
      </c>
      <c r="GT183">
        <v>1387132.25</v>
      </c>
      <c r="GU183">
        <v>8261279</v>
      </c>
      <c r="GV183">
        <v>922001</v>
      </c>
      <c r="GW183">
        <v>4019388.25</v>
      </c>
      <c r="GX183">
        <v>362200.875</v>
      </c>
      <c r="GY183">
        <v>1141884.375</v>
      </c>
      <c r="GZ183">
        <v>3605231</v>
      </c>
      <c r="HA183">
        <v>268513.25</v>
      </c>
      <c r="HB183">
        <v>114314.234</v>
      </c>
      <c r="HC183">
        <v>889574.25</v>
      </c>
      <c r="HD183">
        <v>41565.980000000003</v>
      </c>
      <c r="HE183">
        <v>3747624.5</v>
      </c>
      <c r="HF183">
        <v>6660193</v>
      </c>
      <c r="HG183">
        <v>734591.375</v>
      </c>
      <c r="HH183">
        <v>3218751</v>
      </c>
      <c r="HI183">
        <v>1630000.25</v>
      </c>
      <c r="HJ183">
        <v>444911.28100000002</v>
      </c>
      <c r="HK183">
        <v>419079.93800000002</v>
      </c>
      <c r="HL183">
        <v>447841.03100000002</v>
      </c>
      <c r="HM183">
        <v>7240811</v>
      </c>
      <c r="HN183">
        <v>291592.56199999998</v>
      </c>
      <c r="HO183">
        <v>421125.53100000002</v>
      </c>
      <c r="HP183">
        <v>539838.625</v>
      </c>
      <c r="HQ183">
        <v>409086.5</v>
      </c>
      <c r="HR183">
        <v>536074.5</v>
      </c>
      <c r="HS183">
        <v>456081.21899999998</v>
      </c>
      <c r="HT183">
        <v>1263838</v>
      </c>
      <c r="HU183">
        <v>872881.5</v>
      </c>
      <c r="HV183">
        <v>854626.18799999997</v>
      </c>
      <c r="HW183">
        <v>319120.46899999998</v>
      </c>
      <c r="HX183">
        <v>205174.96900000001</v>
      </c>
      <c r="HY183">
        <v>526072.06200000003</v>
      </c>
      <c r="HZ183">
        <v>224817.82800000001</v>
      </c>
      <c r="IA183">
        <v>185870</v>
      </c>
      <c r="IB183">
        <v>554942.125</v>
      </c>
      <c r="IC183">
        <v>208069.20300000001</v>
      </c>
      <c r="ID183">
        <v>1052754.875</v>
      </c>
      <c r="IE183">
        <v>850005.625</v>
      </c>
      <c r="IF183">
        <v>405952.56199999998</v>
      </c>
      <c r="IG183">
        <v>381289.06199999998</v>
      </c>
      <c r="IH183">
        <v>534409.56200000003</v>
      </c>
      <c r="II183">
        <v>1133605.5</v>
      </c>
      <c r="IJ183">
        <v>274741.40600000002</v>
      </c>
      <c r="IK183">
        <v>764000.5</v>
      </c>
      <c r="IL183">
        <v>1221748.25</v>
      </c>
      <c r="IM183">
        <v>11352.044</v>
      </c>
      <c r="IN183">
        <v>886015.875</v>
      </c>
      <c r="IO183">
        <v>127348.617</v>
      </c>
      <c r="IP183">
        <v>56666.875</v>
      </c>
      <c r="IQ183">
        <v>414869.40600000002</v>
      </c>
      <c r="IR183">
        <v>25134.812000000002</v>
      </c>
      <c r="IS183">
        <v>12221.234</v>
      </c>
      <c r="IT183">
        <v>39250.578000000001</v>
      </c>
      <c r="IU183">
        <v>55429.695</v>
      </c>
      <c r="IV183">
        <v>50059.616999999998</v>
      </c>
    </row>
    <row r="184" spans="1:256" x14ac:dyDescent="0.15">
      <c r="A184">
        <v>39493.379000000001</v>
      </c>
      <c r="B184">
        <v>85573.858999999997</v>
      </c>
      <c r="C184">
        <v>24779.969000000001</v>
      </c>
      <c r="D184">
        <v>28012.495999999999</v>
      </c>
      <c r="E184">
        <v>156860</v>
      </c>
      <c r="F184">
        <v>279885.03100000002</v>
      </c>
      <c r="G184">
        <v>236312.04699999999</v>
      </c>
      <c r="H184">
        <v>196492.96900000001</v>
      </c>
      <c r="I184">
        <v>1027704.062</v>
      </c>
      <c r="J184">
        <v>569004.75</v>
      </c>
      <c r="K184">
        <v>618405.68799999997</v>
      </c>
      <c r="L184">
        <v>279351.625</v>
      </c>
      <c r="M184">
        <v>1865275.5</v>
      </c>
      <c r="N184">
        <v>60797.601999999999</v>
      </c>
      <c r="O184">
        <v>213687.5</v>
      </c>
      <c r="P184">
        <v>339355.53100000002</v>
      </c>
      <c r="Q184">
        <v>4944511</v>
      </c>
      <c r="R184">
        <v>1057324.75</v>
      </c>
      <c r="S184">
        <v>959773.93799999997</v>
      </c>
      <c r="T184">
        <v>2922918</v>
      </c>
      <c r="U184">
        <v>1371197.5</v>
      </c>
      <c r="V184">
        <v>1787058.75</v>
      </c>
      <c r="W184">
        <v>1133777.5</v>
      </c>
      <c r="X184">
        <v>86851.922000000006</v>
      </c>
      <c r="Y184">
        <v>4505807</v>
      </c>
      <c r="Z184">
        <v>351518.125</v>
      </c>
      <c r="AA184">
        <v>195928.5</v>
      </c>
      <c r="AB184">
        <v>470976.34399999998</v>
      </c>
      <c r="AC184">
        <v>1625769.75</v>
      </c>
      <c r="AD184">
        <v>2063177.5</v>
      </c>
      <c r="AE184">
        <v>43317.964999999997</v>
      </c>
      <c r="AF184">
        <v>2605616.5</v>
      </c>
      <c r="AG184">
        <v>137454.016</v>
      </c>
      <c r="AH184">
        <v>111303.758</v>
      </c>
      <c r="AI184">
        <v>1942.818</v>
      </c>
      <c r="AJ184">
        <v>2520360.25</v>
      </c>
      <c r="AK184">
        <v>930593.31200000003</v>
      </c>
      <c r="AL184">
        <v>75994.773000000001</v>
      </c>
      <c r="AM184">
        <v>3200478.5</v>
      </c>
      <c r="AN184">
        <v>809703.125</v>
      </c>
      <c r="AO184">
        <v>438649.93800000002</v>
      </c>
      <c r="AP184">
        <v>1235366.5</v>
      </c>
      <c r="AQ184">
        <v>1501368.375</v>
      </c>
      <c r="AR184">
        <v>237087.82800000001</v>
      </c>
      <c r="AS184">
        <v>426277.28100000002</v>
      </c>
      <c r="AT184">
        <v>2946085.5</v>
      </c>
      <c r="AU184">
        <v>1147183</v>
      </c>
      <c r="AV184">
        <v>456333.125</v>
      </c>
      <c r="AW184">
        <v>706945.125</v>
      </c>
      <c r="AX184">
        <v>2269535.75</v>
      </c>
      <c r="AY184">
        <v>2956459.25</v>
      </c>
      <c r="AZ184">
        <v>4035914.25</v>
      </c>
      <c r="BA184">
        <v>647106.06200000003</v>
      </c>
      <c r="BB184">
        <v>876258.31200000003</v>
      </c>
      <c r="BC184">
        <v>172792.391</v>
      </c>
      <c r="BD184">
        <v>61251.93</v>
      </c>
      <c r="BE184">
        <v>3752027.75</v>
      </c>
      <c r="BF184">
        <v>9403.5229999999992</v>
      </c>
      <c r="BG184">
        <v>5229130</v>
      </c>
      <c r="BH184">
        <v>1360648</v>
      </c>
      <c r="BI184">
        <v>302479.65600000002</v>
      </c>
      <c r="BJ184">
        <v>2385815.75</v>
      </c>
      <c r="BK184">
        <v>529336.375</v>
      </c>
      <c r="BL184">
        <v>2410955</v>
      </c>
      <c r="BM184">
        <v>558946.56200000003</v>
      </c>
      <c r="BN184">
        <v>837942.625</v>
      </c>
      <c r="BO184">
        <v>2178019.75</v>
      </c>
      <c r="BP184">
        <v>7529240.5</v>
      </c>
      <c r="BQ184">
        <v>392981.15600000002</v>
      </c>
      <c r="BR184">
        <v>2964130.5</v>
      </c>
      <c r="BS184">
        <v>4135120.5</v>
      </c>
      <c r="BT184">
        <v>1948483.875</v>
      </c>
      <c r="BU184">
        <v>2659763.75</v>
      </c>
      <c r="BV184">
        <v>1868944.25</v>
      </c>
      <c r="BW184">
        <v>155182.90599999999</v>
      </c>
      <c r="BX184">
        <v>3519850.25</v>
      </c>
      <c r="BY184">
        <v>774066.625</v>
      </c>
      <c r="BZ184">
        <v>795725.75</v>
      </c>
      <c r="CA184">
        <v>1487554.25</v>
      </c>
      <c r="CB184">
        <v>130789.18799999999</v>
      </c>
      <c r="CC184">
        <v>192023.625</v>
      </c>
      <c r="CD184">
        <v>1876572.25</v>
      </c>
      <c r="CE184">
        <v>788627.5</v>
      </c>
      <c r="CF184">
        <v>942360.18799999997</v>
      </c>
      <c r="CG184">
        <v>1118036</v>
      </c>
      <c r="CH184">
        <v>2249709</v>
      </c>
      <c r="CI184">
        <v>709593.18799999997</v>
      </c>
      <c r="CJ184">
        <v>3909710</v>
      </c>
      <c r="CK184">
        <v>1538567</v>
      </c>
      <c r="CL184">
        <v>866365.375</v>
      </c>
      <c r="CM184">
        <v>5754441</v>
      </c>
      <c r="CN184">
        <v>2804557.75</v>
      </c>
      <c r="CO184">
        <v>2390584</v>
      </c>
      <c r="CP184">
        <v>667841.75</v>
      </c>
      <c r="CQ184">
        <v>3087030</v>
      </c>
      <c r="CR184">
        <v>3924846</v>
      </c>
      <c r="CS184">
        <v>1888321</v>
      </c>
      <c r="CT184">
        <v>2895129.5</v>
      </c>
      <c r="CU184">
        <v>893298.375</v>
      </c>
      <c r="CV184">
        <v>4876307.5</v>
      </c>
      <c r="CW184">
        <v>2165610.5</v>
      </c>
      <c r="CX184">
        <v>1881675.25</v>
      </c>
      <c r="CY184">
        <v>5452468</v>
      </c>
      <c r="CZ184">
        <v>547111.125</v>
      </c>
      <c r="DA184">
        <v>4219171.5</v>
      </c>
      <c r="DB184">
        <v>7316361</v>
      </c>
      <c r="DC184">
        <v>2539925.75</v>
      </c>
      <c r="DD184">
        <v>847472.625</v>
      </c>
      <c r="DE184">
        <v>508519.25</v>
      </c>
      <c r="DF184">
        <v>3504894.5</v>
      </c>
      <c r="DG184">
        <v>1753747.75</v>
      </c>
      <c r="DH184">
        <v>1224752.875</v>
      </c>
      <c r="DI184">
        <v>2453893</v>
      </c>
      <c r="DJ184">
        <v>2325416.5</v>
      </c>
      <c r="DK184">
        <v>7893676</v>
      </c>
      <c r="DL184">
        <v>1397699.75</v>
      </c>
      <c r="DM184">
        <v>3113687</v>
      </c>
      <c r="DN184">
        <v>36877.233999999997</v>
      </c>
      <c r="DO184">
        <v>3509158.75</v>
      </c>
      <c r="DP184">
        <v>660580.68799999997</v>
      </c>
      <c r="DQ184">
        <v>5782031.5</v>
      </c>
      <c r="DR184" s="22">
        <v>819093</v>
      </c>
      <c r="DS184" s="23">
        <v>2068038.75</v>
      </c>
      <c r="DT184" s="23">
        <v>2945923.75</v>
      </c>
      <c r="DU184" s="23">
        <v>374020.5</v>
      </c>
      <c r="DV184" s="23">
        <v>8234587</v>
      </c>
      <c r="DW184" s="23">
        <v>2324235</v>
      </c>
      <c r="DX184" s="23">
        <v>3348021.75</v>
      </c>
      <c r="DY184" s="1">
        <v>2621441</v>
      </c>
      <c r="DZ184" s="23">
        <v>464581.56199999998</v>
      </c>
      <c r="EA184" s="23">
        <v>12154591</v>
      </c>
      <c r="EB184" s="23">
        <v>264026.06199999998</v>
      </c>
      <c r="EC184" s="23">
        <v>356783.56199999998</v>
      </c>
      <c r="ED184" s="23">
        <v>145125.78099999999</v>
      </c>
      <c r="EE184" s="23">
        <v>1364399.625</v>
      </c>
      <c r="EF184" s="35">
        <v>2177417</v>
      </c>
      <c r="EG184">
        <v>4144545.25</v>
      </c>
      <c r="EH184">
        <v>701144.18799999997</v>
      </c>
      <c r="EI184">
        <v>2005025</v>
      </c>
      <c r="EJ184">
        <v>5002796</v>
      </c>
      <c r="EK184">
        <v>8056802</v>
      </c>
      <c r="EL184">
        <v>4784348.5</v>
      </c>
      <c r="EM184">
        <v>6925350</v>
      </c>
      <c r="EN184">
        <v>8768372</v>
      </c>
      <c r="EO184">
        <v>2232202.5</v>
      </c>
      <c r="EP184">
        <v>9693700</v>
      </c>
      <c r="EQ184">
        <v>49320.101999999999</v>
      </c>
      <c r="ER184">
        <v>2392511</v>
      </c>
      <c r="ES184">
        <v>28333.258000000002</v>
      </c>
      <c r="ET184">
        <v>2052304</v>
      </c>
      <c r="EU184">
        <v>1833708.5</v>
      </c>
      <c r="EV184">
        <v>2912791.5</v>
      </c>
      <c r="EW184">
        <v>1458654.5</v>
      </c>
      <c r="EX184">
        <v>1712663</v>
      </c>
      <c r="EY184">
        <v>1106711.125</v>
      </c>
      <c r="EZ184">
        <v>1098115.125</v>
      </c>
      <c r="FA184">
        <v>2055524</v>
      </c>
      <c r="FB184">
        <v>580471.375</v>
      </c>
      <c r="FC184">
        <v>5805778.5</v>
      </c>
      <c r="FD184">
        <v>1012470.25</v>
      </c>
      <c r="FE184">
        <v>22846.891</v>
      </c>
      <c r="FF184">
        <v>6100870</v>
      </c>
      <c r="FG184">
        <v>2072512.5</v>
      </c>
      <c r="FH184">
        <v>1779534.625</v>
      </c>
      <c r="FI184">
        <v>1934660</v>
      </c>
      <c r="FJ184">
        <v>83856.164000000004</v>
      </c>
      <c r="FK184">
        <v>1921807</v>
      </c>
      <c r="FL184">
        <v>135689.59400000001</v>
      </c>
      <c r="FM184">
        <v>2622626.5</v>
      </c>
      <c r="FN184">
        <v>1615284.5</v>
      </c>
      <c r="FO184">
        <v>667150</v>
      </c>
      <c r="FP184">
        <v>230539.79699999999</v>
      </c>
      <c r="FQ184">
        <v>3224939</v>
      </c>
      <c r="FR184">
        <v>429041.125</v>
      </c>
      <c r="FS184">
        <v>1690839</v>
      </c>
      <c r="FT184">
        <v>1523500.625</v>
      </c>
      <c r="FU184">
        <v>46758.711000000003</v>
      </c>
      <c r="FV184">
        <v>2296365.5</v>
      </c>
      <c r="FW184">
        <v>1147057.75</v>
      </c>
      <c r="FX184">
        <v>704022.125</v>
      </c>
      <c r="FY184">
        <v>1360012.75</v>
      </c>
      <c r="FZ184">
        <v>51883.311999999998</v>
      </c>
      <c r="GA184">
        <v>1957544.125</v>
      </c>
      <c r="GB184">
        <v>697006.81200000003</v>
      </c>
      <c r="GC184">
        <v>1586455.5</v>
      </c>
      <c r="GD184">
        <v>2309062.5</v>
      </c>
      <c r="GE184">
        <v>1078363.5</v>
      </c>
      <c r="GF184">
        <v>16266.485000000001</v>
      </c>
      <c r="GG184">
        <v>2273920.75</v>
      </c>
      <c r="GH184">
        <v>1663798.875</v>
      </c>
      <c r="GI184">
        <v>2053152.625</v>
      </c>
      <c r="GJ184">
        <v>2821295.5</v>
      </c>
      <c r="GK184">
        <v>1887298</v>
      </c>
      <c r="GL184">
        <v>2056302.875</v>
      </c>
      <c r="GM184">
        <v>1006502.25</v>
      </c>
      <c r="GN184">
        <v>785450.125</v>
      </c>
      <c r="GO184">
        <v>128984.969</v>
      </c>
      <c r="GP184">
        <v>1614273.875</v>
      </c>
      <c r="GQ184">
        <v>2042420.5</v>
      </c>
      <c r="GR184">
        <v>3627267.5</v>
      </c>
      <c r="GS184">
        <v>398304.875</v>
      </c>
      <c r="GT184">
        <v>138356.734</v>
      </c>
      <c r="GU184">
        <v>1120786.875</v>
      </c>
      <c r="GV184">
        <v>1194986.25</v>
      </c>
      <c r="GW184">
        <v>543948.375</v>
      </c>
      <c r="GX184">
        <v>2419662</v>
      </c>
      <c r="GY184">
        <v>921159.43799999997</v>
      </c>
      <c r="GZ184">
        <v>954451.375</v>
      </c>
      <c r="HA184">
        <v>4308431.5</v>
      </c>
      <c r="HB184">
        <v>1033648.75</v>
      </c>
      <c r="HC184">
        <v>1251491.25</v>
      </c>
      <c r="HD184">
        <v>477693.25</v>
      </c>
      <c r="HE184">
        <v>734365.31200000003</v>
      </c>
      <c r="HF184">
        <v>935818.18799999997</v>
      </c>
      <c r="HG184">
        <v>3039113.5</v>
      </c>
      <c r="HH184">
        <v>3784512.5</v>
      </c>
      <c r="HI184">
        <v>455307.93800000002</v>
      </c>
      <c r="HJ184">
        <v>98022.991999999998</v>
      </c>
      <c r="HK184">
        <v>1488030.75</v>
      </c>
      <c r="HL184">
        <v>1446494.375</v>
      </c>
      <c r="HM184">
        <v>23922.115000000002</v>
      </c>
      <c r="HN184">
        <v>448163.84399999998</v>
      </c>
      <c r="HO184">
        <v>959080.18799999997</v>
      </c>
      <c r="HP184">
        <v>133697.75</v>
      </c>
      <c r="HQ184">
        <v>134078.18799999999</v>
      </c>
      <c r="HR184">
        <v>1669403.625</v>
      </c>
      <c r="HS184">
        <v>1288119.5</v>
      </c>
      <c r="HT184">
        <v>2486733</v>
      </c>
      <c r="HU184">
        <v>618899.81200000003</v>
      </c>
      <c r="HV184">
        <v>589148.125</v>
      </c>
      <c r="HW184">
        <v>295635.18800000002</v>
      </c>
      <c r="HX184">
        <v>58199.188000000002</v>
      </c>
      <c r="HY184">
        <v>3717776.25</v>
      </c>
      <c r="HZ184">
        <v>1966178.5</v>
      </c>
      <c r="IA184">
        <v>143790.984</v>
      </c>
      <c r="IB184">
        <v>224630.84400000001</v>
      </c>
      <c r="IC184">
        <v>1095103.25</v>
      </c>
      <c r="ID184">
        <v>495981.25</v>
      </c>
      <c r="IE184">
        <v>3492064.75</v>
      </c>
      <c r="IF184">
        <v>173600.79699999999</v>
      </c>
      <c r="IG184">
        <v>378485.21899999998</v>
      </c>
      <c r="IH184">
        <v>1575799.5</v>
      </c>
      <c r="II184">
        <v>121816.125</v>
      </c>
      <c r="IJ184">
        <v>4327969</v>
      </c>
      <c r="IK184">
        <v>523165.53100000002</v>
      </c>
      <c r="IL184">
        <v>1196966</v>
      </c>
      <c r="IM184">
        <v>197083.92199999999</v>
      </c>
      <c r="IN184">
        <v>284183.93800000002</v>
      </c>
      <c r="IO184">
        <v>1524181.5</v>
      </c>
      <c r="IP184">
        <v>1056303</v>
      </c>
      <c r="IQ184">
        <v>328443.21899999998</v>
      </c>
      <c r="IR184">
        <v>51084.163999999997</v>
      </c>
      <c r="IS184">
        <v>44604.035000000003</v>
      </c>
      <c r="IT184">
        <v>61060.796999999999</v>
      </c>
      <c r="IU184">
        <v>32348.879000000001</v>
      </c>
      <c r="IV184">
        <v>73588.695000000007</v>
      </c>
    </row>
    <row r="185" spans="1:256" x14ac:dyDescent="0.15">
      <c r="A185">
        <v>9902.8729999999996</v>
      </c>
      <c r="B185">
        <v>23788.133000000002</v>
      </c>
      <c r="C185">
        <v>22832.969000000001</v>
      </c>
      <c r="D185">
        <v>69139.414000000004</v>
      </c>
      <c r="E185">
        <v>69006.358999999997</v>
      </c>
      <c r="F185">
        <v>96912.304999999993</v>
      </c>
      <c r="G185">
        <v>77643.766000000003</v>
      </c>
      <c r="H185">
        <v>198246.516</v>
      </c>
      <c r="I185">
        <v>414565.625</v>
      </c>
      <c r="J185">
        <v>33419.292999999998</v>
      </c>
      <c r="K185">
        <v>2075765.875</v>
      </c>
      <c r="L185">
        <v>7220.7640000000001</v>
      </c>
      <c r="M185">
        <v>698544.5</v>
      </c>
      <c r="N185">
        <v>572003.43799999997</v>
      </c>
      <c r="O185">
        <v>1062421.625</v>
      </c>
      <c r="P185">
        <v>184696.359</v>
      </c>
      <c r="Q185">
        <v>416581.03100000002</v>
      </c>
      <c r="R185">
        <v>798756.375</v>
      </c>
      <c r="S185">
        <v>381250.21899999998</v>
      </c>
      <c r="T185">
        <v>360746.125</v>
      </c>
      <c r="U185">
        <v>1909582</v>
      </c>
      <c r="V185">
        <v>1340929.125</v>
      </c>
      <c r="W185">
        <v>249478.43799999999</v>
      </c>
      <c r="X185">
        <v>1041157</v>
      </c>
      <c r="Y185">
        <v>386405.43800000002</v>
      </c>
      <c r="Z185">
        <v>1218614</v>
      </c>
      <c r="AA185">
        <v>87810.437999999995</v>
      </c>
      <c r="AB185">
        <v>55679.406000000003</v>
      </c>
      <c r="AC185">
        <v>615096.125</v>
      </c>
      <c r="AD185">
        <v>538774</v>
      </c>
      <c r="AE185">
        <v>3462486.5</v>
      </c>
      <c r="AF185">
        <v>279071.5</v>
      </c>
      <c r="AG185">
        <v>2568500.5</v>
      </c>
      <c r="AH185">
        <v>633099.125</v>
      </c>
      <c r="AI185">
        <v>1780154.625</v>
      </c>
      <c r="AJ185">
        <v>499066.03100000002</v>
      </c>
      <c r="AK185">
        <v>4007632.5</v>
      </c>
      <c r="AL185">
        <v>360081.625</v>
      </c>
      <c r="AM185">
        <v>12339.216</v>
      </c>
      <c r="AN185">
        <v>1392335.5</v>
      </c>
      <c r="AO185">
        <v>1034394.25</v>
      </c>
      <c r="AP185">
        <v>847310.875</v>
      </c>
      <c r="AQ185">
        <v>707737.31200000003</v>
      </c>
      <c r="AR185">
        <v>649929.5</v>
      </c>
      <c r="AS185">
        <v>2167968.25</v>
      </c>
      <c r="AT185">
        <v>3785177</v>
      </c>
      <c r="AU185">
        <v>9954379</v>
      </c>
      <c r="AV185">
        <v>1693164.75</v>
      </c>
      <c r="AW185">
        <v>1885239.75</v>
      </c>
      <c r="AX185">
        <v>1025241.562</v>
      </c>
      <c r="AY185">
        <v>6599420</v>
      </c>
      <c r="AZ185">
        <v>1795296.625</v>
      </c>
      <c r="BA185">
        <v>1746900.5</v>
      </c>
      <c r="BB185">
        <v>11279144</v>
      </c>
      <c r="BC185">
        <v>704169.06200000003</v>
      </c>
      <c r="BD185">
        <v>5822.8680000000004</v>
      </c>
      <c r="BE185">
        <v>1041943.375</v>
      </c>
      <c r="BF185">
        <v>49271.629000000001</v>
      </c>
      <c r="BG185">
        <v>1773630.5</v>
      </c>
      <c r="BH185">
        <v>37325.074000000001</v>
      </c>
      <c r="BI185">
        <v>136358.04699999999</v>
      </c>
      <c r="BJ185">
        <v>2496077.75</v>
      </c>
      <c r="BK185">
        <v>1249538.25</v>
      </c>
      <c r="BL185">
        <v>1435724.5</v>
      </c>
      <c r="BM185">
        <v>3194102.25</v>
      </c>
      <c r="BN185">
        <v>242810.54699999999</v>
      </c>
      <c r="BO185">
        <v>384539.68800000002</v>
      </c>
      <c r="BP185">
        <v>2818126.5</v>
      </c>
      <c r="BQ185">
        <v>151584.234</v>
      </c>
      <c r="BR185">
        <v>186783.859</v>
      </c>
      <c r="BS185">
        <v>158294.92199999999</v>
      </c>
      <c r="BT185">
        <v>2675704</v>
      </c>
      <c r="BU185">
        <v>1117715</v>
      </c>
      <c r="BV185">
        <v>4493888</v>
      </c>
      <c r="BW185">
        <v>17447.657999999999</v>
      </c>
      <c r="BX185">
        <v>2045295.875</v>
      </c>
      <c r="BY185">
        <v>419323.78100000002</v>
      </c>
      <c r="BZ185">
        <v>2731091.5</v>
      </c>
      <c r="CA185">
        <v>1945774.625</v>
      </c>
      <c r="CB185">
        <v>1830221.25</v>
      </c>
      <c r="CC185">
        <v>998204.43799999997</v>
      </c>
      <c r="CD185">
        <v>585142.5</v>
      </c>
      <c r="CE185">
        <v>352220.96899999998</v>
      </c>
      <c r="CF185">
        <v>7845363.5</v>
      </c>
      <c r="CG185">
        <v>1057014.75</v>
      </c>
      <c r="CH185">
        <v>1112031.375</v>
      </c>
      <c r="CI185">
        <v>3030662</v>
      </c>
      <c r="CJ185">
        <v>3293978.75</v>
      </c>
      <c r="CK185">
        <v>2998362.5</v>
      </c>
      <c r="CL185">
        <v>909030.81200000003</v>
      </c>
      <c r="CM185">
        <v>9344852</v>
      </c>
      <c r="CN185">
        <v>1496349.125</v>
      </c>
      <c r="CO185">
        <v>388813.81199999998</v>
      </c>
      <c r="CP185">
        <v>2556295.5</v>
      </c>
      <c r="CQ185">
        <v>3504487.5</v>
      </c>
      <c r="CR185">
        <v>855746.375</v>
      </c>
      <c r="CS185">
        <v>4181183.5</v>
      </c>
      <c r="CT185">
        <v>1999905.875</v>
      </c>
      <c r="CU185">
        <v>4281913</v>
      </c>
      <c r="CV185">
        <v>2927349.75</v>
      </c>
      <c r="CW185">
        <v>2926604.5</v>
      </c>
      <c r="CX185">
        <v>5262315</v>
      </c>
      <c r="CY185">
        <v>360175.06199999998</v>
      </c>
      <c r="CZ185">
        <v>853147.625</v>
      </c>
      <c r="DA185">
        <v>381258.18800000002</v>
      </c>
      <c r="DB185">
        <v>4837804</v>
      </c>
      <c r="DC185">
        <v>1213334.75</v>
      </c>
      <c r="DD185">
        <v>4206063.5</v>
      </c>
      <c r="DE185">
        <v>3964235</v>
      </c>
      <c r="DF185">
        <v>2585285.5</v>
      </c>
      <c r="DG185">
        <v>5035830</v>
      </c>
      <c r="DH185">
        <v>2452866</v>
      </c>
      <c r="DI185">
        <v>1702937.25</v>
      </c>
      <c r="DJ185">
        <v>803723.06200000003</v>
      </c>
      <c r="DK185">
        <v>546624.375</v>
      </c>
      <c r="DL185">
        <v>624235.56200000003</v>
      </c>
      <c r="DM185">
        <v>2621742.75</v>
      </c>
      <c r="DN185">
        <v>8012896</v>
      </c>
      <c r="DO185">
        <v>137417.84400000001</v>
      </c>
      <c r="DP185">
        <v>1090743.75</v>
      </c>
      <c r="DQ185">
        <v>651721.68799999997</v>
      </c>
      <c r="DR185" s="22">
        <v>206568.68799999999</v>
      </c>
      <c r="DS185" s="23">
        <v>7858390.5</v>
      </c>
      <c r="DT185" s="23">
        <v>45593.59</v>
      </c>
      <c r="DU185" s="23">
        <v>189911.34400000001</v>
      </c>
      <c r="DV185" s="23">
        <v>304385.53100000002</v>
      </c>
      <c r="DW185" s="23">
        <v>1524290</v>
      </c>
      <c r="DX185" s="23">
        <v>3985203</v>
      </c>
      <c r="DY185" s="1">
        <v>1622197.375</v>
      </c>
      <c r="DZ185" s="23">
        <v>1845129.875</v>
      </c>
      <c r="EA185" s="23">
        <v>6262306</v>
      </c>
      <c r="EB185" s="23">
        <v>10787626</v>
      </c>
      <c r="EC185" s="23">
        <v>1840370.375</v>
      </c>
      <c r="ED185" s="23">
        <v>271225.06199999998</v>
      </c>
      <c r="EE185" s="23">
        <v>2482608.5</v>
      </c>
      <c r="EF185" s="35">
        <v>3884946.5</v>
      </c>
      <c r="EG185">
        <v>948658.56200000003</v>
      </c>
      <c r="EH185">
        <v>740663.93799999997</v>
      </c>
      <c r="EI185">
        <v>13115682</v>
      </c>
      <c r="EJ185">
        <v>3068937.75</v>
      </c>
      <c r="EK185">
        <v>3711379</v>
      </c>
      <c r="EL185">
        <v>290272.5</v>
      </c>
      <c r="EM185">
        <v>1849029.125</v>
      </c>
      <c r="EN185">
        <v>2735022.5</v>
      </c>
      <c r="EO185">
        <v>2198143</v>
      </c>
      <c r="EP185">
        <v>3698426.5</v>
      </c>
      <c r="EQ185">
        <v>349883.93800000002</v>
      </c>
      <c r="ER185">
        <v>3659853.25</v>
      </c>
      <c r="ES185">
        <v>12172243</v>
      </c>
      <c r="ET185">
        <v>1973567.875</v>
      </c>
      <c r="EU185">
        <v>558502.43799999997</v>
      </c>
      <c r="EV185">
        <v>1234032</v>
      </c>
      <c r="EW185">
        <v>1957959.25</v>
      </c>
      <c r="EX185">
        <v>880928.68799999997</v>
      </c>
      <c r="EY185">
        <v>3643049.75</v>
      </c>
      <c r="EZ185">
        <v>102111.094</v>
      </c>
      <c r="FA185">
        <v>1347911.375</v>
      </c>
      <c r="FB185">
        <v>2068722.125</v>
      </c>
      <c r="FC185">
        <v>3672626.5</v>
      </c>
      <c r="FD185">
        <v>1692565.125</v>
      </c>
      <c r="FE185">
        <v>8213688</v>
      </c>
      <c r="FF185">
        <v>376957.18800000002</v>
      </c>
      <c r="FG185">
        <v>3084239.75</v>
      </c>
      <c r="FH185">
        <v>1099951</v>
      </c>
      <c r="FI185">
        <v>1472557.25</v>
      </c>
      <c r="FJ185">
        <v>1402498.75</v>
      </c>
      <c r="FK185">
        <v>955094.375</v>
      </c>
      <c r="FL185">
        <v>1775438.75</v>
      </c>
      <c r="FM185">
        <v>3024773.5</v>
      </c>
      <c r="FN185">
        <v>2597307</v>
      </c>
      <c r="FO185">
        <v>6557495</v>
      </c>
      <c r="FP185">
        <v>889233.625</v>
      </c>
      <c r="FQ185">
        <v>807745.25</v>
      </c>
      <c r="FR185">
        <v>3634303.25</v>
      </c>
      <c r="FS185">
        <v>7185605.5</v>
      </c>
      <c r="FT185">
        <v>2935700</v>
      </c>
      <c r="FU185">
        <v>4308217</v>
      </c>
      <c r="FV185">
        <v>3301664.25</v>
      </c>
      <c r="FW185">
        <v>4801419.5</v>
      </c>
      <c r="FX185">
        <v>2730002.5</v>
      </c>
      <c r="FY185">
        <v>507203.28100000002</v>
      </c>
      <c r="FZ185">
        <v>1117046.875</v>
      </c>
      <c r="GA185">
        <v>32436.15</v>
      </c>
      <c r="GB185">
        <v>312657.75</v>
      </c>
      <c r="GC185">
        <v>4321623.5</v>
      </c>
      <c r="GD185">
        <v>766382.625</v>
      </c>
      <c r="GE185">
        <v>1705371.25</v>
      </c>
      <c r="GF185">
        <v>75894.797000000006</v>
      </c>
      <c r="GG185">
        <v>2818530.5</v>
      </c>
      <c r="GH185">
        <v>933837.75</v>
      </c>
      <c r="GI185">
        <v>429014.09399999998</v>
      </c>
      <c r="GJ185">
        <v>1183511.75</v>
      </c>
      <c r="GK185">
        <v>1612581.625</v>
      </c>
      <c r="GL185">
        <v>1442646.125</v>
      </c>
      <c r="GM185">
        <v>721334.06200000003</v>
      </c>
      <c r="GN185">
        <v>1327658</v>
      </c>
      <c r="GO185">
        <v>1255459</v>
      </c>
      <c r="GP185">
        <v>859780.56200000003</v>
      </c>
      <c r="GQ185">
        <v>1513107.375</v>
      </c>
      <c r="GR185">
        <v>1446963.125</v>
      </c>
      <c r="GS185">
        <v>1932845.75</v>
      </c>
      <c r="GT185">
        <v>178296.109</v>
      </c>
      <c r="GU185">
        <v>908795.93799999997</v>
      </c>
      <c r="GV185">
        <v>4945304.5</v>
      </c>
      <c r="GW185">
        <v>2077609.125</v>
      </c>
      <c r="GX185">
        <v>3100383.5</v>
      </c>
      <c r="GY185">
        <v>284276.43800000002</v>
      </c>
      <c r="GZ185">
        <v>1259393.25</v>
      </c>
      <c r="HA185">
        <v>51556.785000000003</v>
      </c>
      <c r="HB185">
        <v>243793.53099999999</v>
      </c>
      <c r="HC185">
        <v>581311.375</v>
      </c>
      <c r="HD185">
        <v>2141796.5</v>
      </c>
      <c r="HE185">
        <v>426615.90600000002</v>
      </c>
      <c r="HF185">
        <v>704942.75</v>
      </c>
      <c r="HG185">
        <v>94127.125</v>
      </c>
      <c r="HH185">
        <v>1481582.5</v>
      </c>
      <c r="HI185">
        <v>353209.40600000002</v>
      </c>
      <c r="HJ185">
        <v>1123327.75</v>
      </c>
      <c r="HK185">
        <v>3333911.5</v>
      </c>
      <c r="HL185">
        <v>808245.68799999997</v>
      </c>
      <c r="HM185">
        <v>54399.343999999997</v>
      </c>
      <c r="HN185">
        <v>36626.184000000001</v>
      </c>
      <c r="HO185">
        <v>595862.375</v>
      </c>
      <c r="HP185">
        <v>27378.458999999999</v>
      </c>
      <c r="HQ185">
        <v>334025.71899999998</v>
      </c>
      <c r="HR185">
        <v>314777.06199999998</v>
      </c>
      <c r="HS185">
        <v>397369.06199999998</v>
      </c>
      <c r="HT185">
        <v>1463902.25</v>
      </c>
      <c r="HU185">
        <v>1164901.625</v>
      </c>
      <c r="HV185">
        <v>535393.06200000003</v>
      </c>
      <c r="HW185">
        <v>136068.75</v>
      </c>
      <c r="HX185">
        <v>1787401.75</v>
      </c>
      <c r="HY185">
        <v>532185.06200000003</v>
      </c>
      <c r="HZ185">
        <v>1161155.625</v>
      </c>
      <c r="IA185">
        <v>118846.219</v>
      </c>
      <c r="IB185">
        <v>422066.31199999998</v>
      </c>
      <c r="IC185">
        <v>291771.43800000002</v>
      </c>
      <c r="ID185">
        <v>1106038.625</v>
      </c>
      <c r="IE185">
        <v>522370.81199999998</v>
      </c>
      <c r="IF185">
        <v>866693.125</v>
      </c>
      <c r="IG185">
        <v>622175.93799999997</v>
      </c>
      <c r="IH185">
        <v>64703.983999999997</v>
      </c>
      <c r="II185">
        <v>1144715.75</v>
      </c>
      <c r="IJ185">
        <v>1671603.5</v>
      </c>
      <c r="IK185">
        <v>204638.109</v>
      </c>
      <c r="IL185">
        <v>709127.125</v>
      </c>
      <c r="IM185">
        <v>141254.32800000001</v>
      </c>
      <c r="IN185">
        <v>2306601.5</v>
      </c>
      <c r="IO185">
        <v>26705.812000000002</v>
      </c>
      <c r="IP185">
        <v>341639.18800000002</v>
      </c>
      <c r="IQ185">
        <v>264630.25</v>
      </c>
      <c r="IR185">
        <v>120326.711</v>
      </c>
      <c r="IS185">
        <v>76702.047000000006</v>
      </c>
      <c r="IT185">
        <v>26166.791000000001</v>
      </c>
      <c r="IU185">
        <v>34616.968999999997</v>
      </c>
      <c r="IV185">
        <v>2960.2719999999999</v>
      </c>
    </row>
    <row r="186" spans="1:256" x14ac:dyDescent="0.15">
      <c r="A186">
        <v>6771.2730000000001</v>
      </c>
      <c r="B186">
        <v>6194.8310000000001</v>
      </c>
      <c r="C186">
        <v>38620.773000000001</v>
      </c>
      <c r="D186">
        <v>96933.312000000005</v>
      </c>
      <c r="E186">
        <v>576649.68799999997</v>
      </c>
      <c r="F186">
        <v>121509.375</v>
      </c>
      <c r="G186">
        <v>120461.625</v>
      </c>
      <c r="H186">
        <v>746832.625</v>
      </c>
      <c r="I186">
        <v>192749.29699999999</v>
      </c>
      <c r="J186">
        <v>662100.25</v>
      </c>
      <c r="K186">
        <v>986363.06200000003</v>
      </c>
      <c r="L186">
        <v>650188.875</v>
      </c>
      <c r="M186">
        <v>57921.945</v>
      </c>
      <c r="N186">
        <v>48821.777000000002</v>
      </c>
      <c r="O186">
        <v>496551.5</v>
      </c>
      <c r="P186">
        <v>1174972.75</v>
      </c>
      <c r="Q186">
        <v>958606.875</v>
      </c>
      <c r="R186">
        <v>582583.68799999997</v>
      </c>
      <c r="S186">
        <v>301829.5</v>
      </c>
      <c r="T186">
        <v>632203.56200000003</v>
      </c>
      <c r="U186">
        <v>1013242.625</v>
      </c>
      <c r="V186">
        <v>1094647.375</v>
      </c>
      <c r="W186">
        <v>1918861.125</v>
      </c>
      <c r="X186">
        <v>582329.5</v>
      </c>
      <c r="Y186">
        <v>795304.56200000003</v>
      </c>
      <c r="Z186">
        <v>530491.25</v>
      </c>
      <c r="AA186">
        <v>1844922.75</v>
      </c>
      <c r="AB186">
        <v>3615150.5</v>
      </c>
      <c r="AC186">
        <v>425705.93800000002</v>
      </c>
      <c r="AD186">
        <v>2111707.25</v>
      </c>
      <c r="AE186">
        <v>3223.8429999999998</v>
      </c>
      <c r="AF186">
        <v>823593.68799999997</v>
      </c>
      <c r="AG186">
        <v>871430.93799999997</v>
      </c>
      <c r="AH186">
        <v>4107503.5</v>
      </c>
      <c r="AI186">
        <v>919773</v>
      </c>
      <c r="AJ186">
        <v>661543.375</v>
      </c>
      <c r="AK186">
        <v>495615.68800000002</v>
      </c>
      <c r="AL186">
        <v>716353.56200000003</v>
      </c>
      <c r="AM186">
        <v>4722967.5</v>
      </c>
      <c r="AN186">
        <v>1232340.75</v>
      </c>
      <c r="AO186">
        <v>1300193.5</v>
      </c>
      <c r="AP186">
        <v>1683477</v>
      </c>
      <c r="AQ186">
        <v>384516.15600000002</v>
      </c>
      <c r="AR186">
        <v>2382487.75</v>
      </c>
      <c r="AS186">
        <v>3046621.25</v>
      </c>
      <c r="AT186">
        <v>468854.46899999998</v>
      </c>
      <c r="AU186">
        <v>90401.733999999997</v>
      </c>
      <c r="AV186">
        <v>1069392.5</v>
      </c>
      <c r="AW186">
        <v>1947890.375</v>
      </c>
      <c r="AX186">
        <v>1339187.125</v>
      </c>
      <c r="AY186">
        <v>2178175.25</v>
      </c>
      <c r="AZ186">
        <v>4173332.75</v>
      </c>
      <c r="BA186">
        <v>344136.71899999998</v>
      </c>
      <c r="BB186">
        <v>503310.125</v>
      </c>
      <c r="BC186">
        <v>1175029.25</v>
      </c>
      <c r="BD186">
        <v>3109789.75</v>
      </c>
      <c r="BE186">
        <v>1379289</v>
      </c>
      <c r="BF186">
        <v>2479249.25</v>
      </c>
      <c r="BG186">
        <v>3680980</v>
      </c>
      <c r="BH186">
        <v>1963017.125</v>
      </c>
      <c r="BI186">
        <v>1604373.375</v>
      </c>
      <c r="BJ186">
        <v>35453.421999999999</v>
      </c>
      <c r="BK186">
        <v>3311786.5</v>
      </c>
      <c r="BL186">
        <v>230316.141</v>
      </c>
      <c r="BM186">
        <v>2486142.5</v>
      </c>
      <c r="BN186">
        <v>701525.43799999997</v>
      </c>
      <c r="BO186">
        <v>1548591.5</v>
      </c>
      <c r="BP186">
        <v>2363717</v>
      </c>
      <c r="BQ186">
        <v>2950951</v>
      </c>
      <c r="BR186">
        <v>132600.78099999999</v>
      </c>
      <c r="BS186">
        <v>2256453.75</v>
      </c>
      <c r="BT186">
        <v>1885619.625</v>
      </c>
      <c r="BU186">
        <v>225769.06200000001</v>
      </c>
      <c r="BV186">
        <v>86071.218999999997</v>
      </c>
      <c r="BW186">
        <v>2012824</v>
      </c>
      <c r="BX186">
        <v>23987.109</v>
      </c>
      <c r="BY186">
        <v>36410.508000000002</v>
      </c>
      <c r="BZ186">
        <v>144404.5</v>
      </c>
      <c r="CA186">
        <v>4680944</v>
      </c>
      <c r="CB186">
        <v>7061865</v>
      </c>
      <c r="CC186">
        <v>1717030</v>
      </c>
      <c r="CD186">
        <v>2174033.25</v>
      </c>
      <c r="CE186">
        <v>4345713</v>
      </c>
      <c r="CF186">
        <v>55950.199000000001</v>
      </c>
      <c r="CG186">
        <v>1101328.625</v>
      </c>
      <c r="CH186">
        <v>364959.09399999998</v>
      </c>
      <c r="CI186">
        <v>3628453</v>
      </c>
      <c r="CJ186">
        <v>4230237.5</v>
      </c>
      <c r="CK186">
        <v>1726183.5</v>
      </c>
      <c r="CL186">
        <v>2827229</v>
      </c>
      <c r="CM186">
        <v>2741397.5</v>
      </c>
      <c r="CN186">
        <v>1200712.625</v>
      </c>
      <c r="CO186">
        <v>2701786.75</v>
      </c>
      <c r="CP186">
        <v>1573251.125</v>
      </c>
      <c r="CQ186">
        <v>683187</v>
      </c>
      <c r="CR186">
        <v>4205865.5</v>
      </c>
      <c r="CS186">
        <v>3468225</v>
      </c>
      <c r="CT186">
        <v>2188689.25</v>
      </c>
      <c r="CU186">
        <v>219940.15599999999</v>
      </c>
      <c r="CV186">
        <v>4147771</v>
      </c>
      <c r="CW186">
        <v>94671.187999999995</v>
      </c>
      <c r="CX186">
        <v>1923106.5</v>
      </c>
      <c r="CY186">
        <v>1190778.25</v>
      </c>
      <c r="CZ186">
        <v>107288.398</v>
      </c>
      <c r="DA186">
        <v>1193110</v>
      </c>
      <c r="DB186">
        <v>1860931.375</v>
      </c>
      <c r="DC186">
        <v>2396385</v>
      </c>
      <c r="DD186">
        <v>224255.71900000001</v>
      </c>
      <c r="DE186">
        <v>8192808</v>
      </c>
      <c r="DF186">
        <v>1615233.75</v>
      </c>
      <c r="DG186">
        <v>3991477.5</v>
      </c>
      <c r="DH186">
        <v>3008288</v>
      </c>
      <c r="DI186">
        <v>8913580</v>
      </c>
      <c r="DJ186">
        <v>1409045.5</v>
      </c>
      <c r="DK186">
        <v>5410892.5</v>
      </c>
      <c r="DL186">
        <v>228929.391</v>
      </c>
      <c r="DM186">
        <v>2460195.75</v>
      </c>
      <c r="DN186">
        <v>300302.625</v>
      </c>
      <c r="DO186">
        <v>3652968</v>
      </c>
      <c r="DP186">
        <v>8624422</v>
      </c>
      <c r="DQ186">
        <v>755747.875</v>
      </c>
      <c r="DR186" s="22">
        <v>1728983.5</v>
      </c>
      <c r="DS186" s="23">
        <v>4589791.5</v>
      </c>
      <c r="DT186" s="23">
        <v>4030884.5</v>
      </c>
      <c r="DU186" s="23">
        <v>3070553.25</v>
      </c>
      <c r="DV186" s="23">
        <v>4245159</v>
      </c>
      <c r="DW186" s="23">
        <v>619720.31200000003</v>
      </c>
      <c r="DX186" s="23">
        <v>9328467</v>
      </c>
      <c r="DY186" s="1">
        <v>297475.68800000002</v>
      </c>
      <c r="DZ186" s="23">
        <v>1715893</v>
      </c>
      <c r="EA186" s="23">
        <v>7182896</v>
      </c>
      <c r="EB186" s="23">
        <v>2425517.5</v>
      </c>
      <c r="EC186" s="23">
        <v>974579.31200000003</v>
      </c>
      <c r="ED186" s="23">
        <v>3562810.5</v>
      </c>
      <c r="EE186" s="23">
        <v>1702940</v>
      </c>
      <c r="EF186" s="35">
        <v>17635484</v>
      </c>
      <c r="EG186">
        <v>3444355.5</v>
      </c>
      <c r="EH186">
        <v>2507129</v>
      </c>
      <c r="EI186">
        <v>8030893</v>
      </c>
      <c r="EJ186">
        <v>5987200</v>
      </c>
      <c r="EK186">
        <v>5349614</v>
      </c>
      <c r="EL186">
        <v>1936515.375</v>
      </c>
      <c r="EM186">
        <v>2776700.25</v>
      </c>
      <c r="EN186">
        <v>7081326</v>
      </c>
      <c r="EO186">
        <v>625009.125</v>
      </c>
      <c r="EP186">
        <v>2258682.75</v>
      </c>
      <c r="EQ186">
        <v>4763452</v>
      </c>
      <c r="ER186">
        <v>2841257</v>
      </c>
      <c r="ES186">
        <v>165112.95300000001</v>
      </c>
      <c r="ET186">
        <v>1002265.688</v>
      </c>
      <c r="EU186">
        <v>1035939</v>
      </c>
      <c r="EV186">
        <v>382035.25</v>
      </c>
      <c r="EW186">
        <v>29207.66</v>
      </c>
      <c r="EX186">
        <v>260537.09400000001</v>
      </c>
      <c r="EY186">
        <v>1775638.875</v>
      </c>
      <c r="EZ186">
        <v>2352912.25</v>
      </c>
      <c r="FA186">
        <v>10139984</v>
      </c>
      <c r="FB186">
        <v>6057180.5</v>
      </c>
      <c r="FC186">
        <v>2652215</v>
      </c>
      <c r="FD186">
        <v>2269791</v>
      </c>
      <c r="FE186">
        <v>1863067.625</v>
      </c>
      <c r="FF186">
        <v>7599747.5</v>
      </c>
      <c r="FG186">
        <v>1022525.438</v>
      </c>
      <c r="FH186">
        <v>148355.32800000001</v>
      </c>
      <c r="FI186" s="2">
        <v>1100920</v>
      </c>
      <c r="FJ186">
        <v>7183537.5</v>
      </c>
      <c r="FK186">
        <v>764479.125</v>
      </c>
      <c r="FL186">
        <v>703972.81200000003</v>
      </c>
      <c r="FM186">
        <v>1246373</v>
      </c>
      <c r="FN186">
        <v>1329553.25</v>
      </c>
      <c r="FO186">
        <v>572218</v>
      </c>
      <c r="FP186">
        <v>5949414</v>
      </c>
      <c r="FQ186">
        <v>810321.625</v>
      </c>
      <c r="FR186">
        <v>565273.93799999997</v>
      </c>
      <c r="FS186">
        <v>1885205.25</v>
      </c>
      <c r="FT186">
        <v>1497665.875</v>
      </c>
      <c r="FU186">
        <v>1039974.688</v>
      </c>
      <c r="FV186">
        <v>3245336</v>
      </c>
      <c r="FW186">
        <v>995561.625</v>
      </c>
      <c r="FX186">
        <v>1785377.5</v>
      </c>
      <c r="FY186">
        <v>2129153.5</v>
      </c>
      <c r="FZ186">
        <v>7242368</v>
      </c>
      <c r="GA186">
        <v>2740430.75</v>
      </c>
      <c r="GB186">
        <v>324862.31199999998</v>
      </c>
      <c r="GC186">
        <v>3825454</v>
      </c>
      <c r="GD186">
        <v>2173545</v>
      </c>
      <c r="GE186">
        <v>1250906.375</v>
      </c>
      <c r="GF186">
        <v>488291.5</v>
      </c>
      <c r="GG186">
        <v>142902.70300000001</v>
      </c>
      <c r="GH186">
        <v>1492028.75</v>
      </c>
      <c r="GI186">
        <v>2060288.125</v>
      </c>
      <c r="GJ186">
        <v>440992.93800000002</v>
      </c>
      <c r="GK186">
        <v>3861506.25</v>
      </c>
      <c r="GL186">
        <v>892948.43799999997</v>
      </c>
      <c r="GM186">
        <v>2118075.75</v>
      </c>
      <c r="GN186">
        <v>373308.40600000002</v>
      </c>
      <c r="GO186">
        <v>3565634.5</v>
      </c>
      <c r="GP186">
        <v>4685420.5</v>
      </c>
      <c r="GQ186">
        <v>1126856.25</v>
      </c>
      <c r="GR186">
        <v>888363.56200000003</v>
      </c>
      <c r="GS186">
        <v>791373.75</v>
      </c>
      <c r="GT186">
        <v>5671594.5</v>
      </c>
      <c r="GU186">
        <v>1035003.25</v>
      </c>
      <c r="GV186">
        <v>1313654</v>
      </c>
      <c r="GW186">
        <v>1823102.375</v>
      </c>
      <c r="GX186">
        <v>848800.625</v>
      </c>
      <c r="GY186">
        <v>1541181</v>
      </c>
      <c r="GZ186">
        <v>323959.31199999998</v>
      </c>
      <c r="HA186">
        <v>546756.25</v>
      </c>
      <c r="HB186">
        <v>79617.437999999995</v>
      </c>
      <c r="HC186">
        <v>1152534.5</v>
      </c>
      <c r="HD186">
        <v>80544.437999999995</v>
      </c>
      <c r="HE186">
        <v>332881.93800000002</v>
      </c>
      <c r="HF186">
        <v>888531.75</v>
      </c>
      <c r="HG186">
        <v>348505.28100000002</v>
      </c>
      <c r="HH186">
        <v>3364903.25</v>
      </c>
      <c r="HI186">
        <v>136107.375</v>
      </c>
      <c r="HJ186">
        <v>6712168</v>
      </c>
      <c r="HK186">
        <v>2372017</v>
      </c>
      <c r="HL186">
        <v>891543.75</v>
      </c>
      <c r="HM186">
        <v>1956198</v>
      </c>
      <c r="HN186">
        <v>1430915.25</v>
      </c>
      <c r="HO186">
        <v>1576426</v>
      </c>
      <c r="HP186">
        <v>2012783.625</v>
      </c>
      <c r="HQ186">
        <v>1016207.312</v>
      </c>
      <c r="HR186">
        <v>2838696</v>
      </c>
      <c r="HS186">
        <v>970105.5</v>
      </c>
      <c r="HT186">
        <v>1664914.875</v>
      </c>
      <c r="HU186">
        <v>806025.25</v>
      </c>
      <c r="HV186">
        <v>4711914</v>
      </c>
      <c r="HW186">
        <v>102081.75</v>
      </c>
      <c r="HX186">
        <v>1407941.25</v>
      </c>
      <c r="HY186">
        <v>50640.663999999997</v>
      </c>
      <c r="HZ186">
        <v>930666.81200000003</v>
      </c>
      <c r="IA186">
        <v>514479.75</v>
      </c>
      <c r="IB186">
        <v>2417575.75</v>
      </c>
      <c r="IC186">
        <v>1478619</v>
      </c>
      <c r="ID186">
        <v>2069675.625</v>
      </c>
      <c r="IE186">
        <v>1992588.875</v>
      </c>
      <c r="IF186">
        <v>1139844.875</v>
      </c>
      <c r="IG186">
        <v>677625</v>
      </c>
      <c r="IH186">
        <v>404160.90600000002</v>
      </c>
      <c r="II186">
        <v>236005.016</v>
      </c>
      <c r="IJ186">
        <v>84986.875</v>
      </c>
      <c r="IK186">
        <v>196556.375</v>
      </c>
      <c r="IL186">
        <v>44478.43</v>
      </c>
      <c r="IM186">
        <v>41322.629000000001</v>
      </c>
      <c r="IN186">
        <v>71276.968999999997</v>
      </c>
      <c r="IO186">
        <v>267031.59399999998</v>
      </c>
      <c r="IP186">
        <v>253909.734</v>
      </c>
      <c r="IQ186">
        <v>129258.07</v>
      </c>
      <c r="IR186">
        <v>111888.69500000001</v>
      </c>
      <c r="IS186">
        <v>161480.45300000001</v>
      </c>
      <c r="IT186">
        <v>27680.793000000001</v>
      </c>
      <c r="IU186">
        <v>56.226999999999997</v>
      </c>
      <c r="IV186">
        <v>4649.8789999999999</v>
      </c>
    </row>
    <row r="187" spans="1:256" x14ac:dyDescent="0.15">
      <c r="A187">
        <v>5078.29</v>
      </c>
      <c r="B187">
        <v>13101.234</v>
      </c>
      <c r="C187">
        <v>1832.7180000000001</v>
      </c>
      <c r="D187">
        <v>52509.25</v>
      </c>
      <c r="E187">
        <v>167238.90599999999</v>
      </c>
      <c r="F187">
        <v>153138.984</v>
      </c>
      <c r="G187">
        <v>97394.391000000003</v>
      </c>
      <c r="H187">
        <v>120076.883</v>
      </c>
      <c r="I187">
        <v>996661.06200000003</v>
      </c>
      <c r="J187">
        <v>966271.75</v>
      </c>
      <c r="K187">
        <v>766027</v>
      </c>
      <c r="L187">
        <v>2498449</v>
      </c>
      <c r="M187">
        <v>2162843</v>
      </c>
      <c r="N187">
        <v>3248378</v>
      </c>
      <c r="O187">
        <v>122371.414</v>
      </c>
      <c r="P187">
        <v>244117.53099999999</v>
      </c>
      <c r="Q187">
        <v>437297.31199999998</v>
      </c>
      <c r="R187">
        <v>766732.25</v>
      </c>
      <c r="S187">
        <v>226340.34400000001</v>
      </c>
      <c r="T187">
        <v>80423.062000000005</v>
      </c>
      <c r="U187">
        <v>2586537</v>
      </c>
      <c r="V187">
        <v>1072586</v>
      </c>
      <c r="W187">
        <v>264492.5</v>
      </c>
      <c r="X187">
        <v>699444.125</v>
      </c>
      <c r="Y187">
        <v>204783.18799999999</v>
      </c>
      <c r="Z187">
        <v>73123.398000000001</v>
      </c>
      <c r="AA187">
        <v>141247.46900000001</v>
      </c>
      <c r="AB187">
        <v>1717090</v>
      </c>
      <c r="AC187">
        <v>93484.608999999997</v>
      </c>
      <c r="AD187">
        <v>2422961.75</v>
      </c>
      <c r="AE187">
        <v>1549638.875</v>
      </c>
      <c r="AF187">
        <v>3476884</v>
      </c>
      <c r="AG187">
        <v>408574.31199999998</v>
      </c>
      <c r="AH187">
        <v>567436.5</v>
      </c>
      <c r="AI187">
        <v>140334.266</v>
      </c>
      <c r="AJ187">
        <v>1363512.75</v>
      </c>
      <c r="AK187">
        <v>199162.21900000001</v>
      </c>
      <c r="AL187">
        <v>1451594.75</v>
      </c>
      <c r="AM187">
        <v>1623697.625</v>
      </c>
      <c r="AN187">
        <v>506100.125</v>
      </c>
      <c r="AO187">
        <v>1628497.5</v>
      </c>
      <c r="AP187">
        <v>166931.06200000001</v>
      </c>
      <c r="AQ187">
        <v>137623.82800000001</v>
      </c>
      <c r="AR187">
        <v>578523.81200000003</v>
      </c>
      <c r="AS187">
        <v>70750.468999999997</v>
      </c>
      <c r="AT187">
        <v>335899.40600000002</v>
      </c>
      <c r="AU187">
        <v>1767375.125</v>
      </c>
      <c r="AV187">
        <v>202941.18799999999</v>
      </c>
      <c r="AW187">
        <v>5827827</v>
      </c>
      <c r="AX187">
        <v>49820.535000000003</v>
      </c>
      <c r="AY187">
        <v>4580395.5</v>
      </c>
      <c r="AZ187">
        <v>1168089.25</v>
      </c>
      <c r="BA187">
        <v>2831653.75</v>
      </c>
      <c r="BB187">
        <v>2053863</v>
      </c>
      <c r="BC187">
        <v>72913.656000000003</v>
      </c>
      <c r="BD187">
        <v>1195991.75</v>
      </c>
      <c r="BE187">
        <v>1990970.5</v>
      </c>
      <c r="BF187">
        <v>116807.711</v>
      </c>
      <c r="BG187">
        <v>499959.81199999998</v>
      </c>
      <c r="BH187">
        <v>217182.5</v>
      </c>
      <c r="BI187">
        <v>2332732</v>
      </c>
      <c r="BJ187">
        <v>1336454.375</v>
      </c>
      <c r="BK187">
        <v>510624.5</v>
      </c>
      <c r="BL187">
        <v>198843.65599999999</v>
      </c>
      <c r="BM187">
        <v>444945.625</v>
      </c>
      <c r="BN187">
        <v>170900.31200000001</v>
      </c>
      <c r="BO187">
        <v>569781.5</v>
      </c>
      <c r="BP187">
        <v>2905339.25</v>
      </c>
      <c r="BQ187">
        <v>6426867</v>
      </c>
      <c r="BR187">
        <v>638077.875</v>
      </c>
      <c r="BS187">
        <v>1516963.875</v>
      </c>
      <c r="BT187">
        <v>492244.78100000002</v>
      </c>
      <c r="BU187">
        <v>112214.609</v>
      </c>
      <c r="BV187">
        <v>1681118.75</v>
      </c>
      <c r="BW187">
        <v>2216367.5</v>
      </c>
      <c r="BX187">
        <v>897474.93799999997</v>
      </c>
      <c r="BY187">
        <v>522038.65600000002</v>
      </c>
      <c r="BZ187">
        <v>308757.06199999998</v>
      </c>
      <c r="CA187">
        <v>255591.016</v>
      </c>
      <c r="CB187">
        <v>3028312.5</v>
      </c>
      <c r="CC187">
        <v>1654167.75</v>
      </c>
      <c r="CD187">
        <v>36150.476999999999</v>
      </c>
      <c r="CE187">
        <v>8588335</v>
      </c>
      <c r="CF187">
        <v>6239.4970000000003</v>
      </c>
      <c r="CG187">
        <v>1048182.438</v>
      </c>
      <c r="CH187">
        <v>7757450.5</v>
      </c>
      <c r="CI187">
        <v>5090226</v>
      </c>
      <c r="CJ187">
        <v>3072727.5</v>
      </c>
      <c r="CK187">
        <v>932694.56200000003</v>
      </c>
      <c r="CL187">
        <v>722531.18799999997</v>
      </c>
      <c r="CM187">
        <v>2605905.75</v>
      </c>
      <c r="CN187">
        <v>1949335.5</v>
      </c>
      <c r="CO187">
        <v>1887140.375</v>
      </c>
      <c r="CP187">
        <v>3460637</v>
      </c>
      <c r="CQ187">
        <v>1793299.625</v>
      </c>
      <c r="CR187">
        <v>453161.375</v>
      </c>
      <c r="CS187">
        <v>673489.81200000003</v>
      </c>
      <c r="CT187">
        <v>1214481.25</v>
      </c>
      <c r="CU187">
        <v>2936116.5</v>
      </c>
      <c r="CV187">
        <v>4691449.5</v>
      </c>
      <c r="CW187">
        <v>75153.422000000006</v>
      </c>
      <c r="CX187">
        <v>5255538.5</v>
      </c>
      <c r="CY187">
        <v>3984505.25</v>
      </c>
      <c r="CZ187">
        <v>775456.81200000003</v>
      </c>
      <c r="DA187">
        <v>2441623.25</v>
      </c>
      <c r="DB187">
        <v>6712717.5</v>
      </c>
      <c r="DC187">
        <v>1143081.25</v>
      </c>
      <c r="DD187">
        <v>1380969.625</v>
      </c>
      <c r="DE187">
        <v>6084664.5</v>
      </c>
      <c r="DF187">
        <v>3816328</v>
      </c>
      <c r="DG187">
        <v>54694.358999999997</v>
      </c>
      <c r="DH187">
        <v>47362.476999999999</v>
      </c>
      <c r="DI187">
        <v>614255.75</v>
      </c>
      <c r="DJ187">
        <v>5449580</v>
      </c>
      <c r="DK187">
        <v>2436772.25</v>
      </c>
      <c r="DL187">
        <v>480181.43800000002</v>
      </c>
      <c r="DM187">
        <v>3460284.5</v>
      </c>
      <c r="DN187">
        <v>3679204.75</v>
      </c>
      <c r="DO187">
        <v>4424117.5</v>
      </c>
      <c r="DP187">
        <v>2120392</v>
      </c>
      <c r="DQ187">
        <v>62803.781000000003</v>
      </c>
      <c r="DR187" s="22">
        <v>195479.43799999999</v>
      </c>
      <c r="DS187" s="23">
        <v>4134267.25</v>
      </c>
      <c r="DT187" s="23">
        <v>6728765.5</v>
      </c>
      <c r="DU187" s="23">
        <v>490167.34399999998</v>
      </c>
      <c r="DV187" s="23">
        <v>72353.664000000004</v>
      </c>
      <c r="DW187" s="23">
        <v>1190815.625</v>
      </c>
      <c r="DX187" s="23">
        <v>70972.625</v>
      </c>
      <c r="DY187" s="1">
        <v>10809799</v>
      </c>
      <c r="DZ187" s="23">
        <v>1823967.75</v>
      </c>
      <c r="EA187" s="23">
        <v>1783687</v>
      </c>
      <c r="EB187" s="23">
        <v>7824535</v>
      </c>
      <c r="EC187" s="23">
        <v>1568933.25</v>
      </c>
      <c r="ED187" s="23">
        <v>16883150</v>
      </c>
      <c r="EE187" s="23">
        <v>1537707.75</v>
      </c>
      <c r="EF187" s="35">
        <v>1022682.312</v>
      </c>
      <c r="EG187">
        <v>324859.46899999998</v>
      </c>
      <c r="EH187">
        <v>562722.375</v>
      </c>
      <c r="EI187">
        <v>1687815.875</v>
      </c>
      <c r="EJ187">
        <v>2464045.5</v>
      </c>
      <c r="EK187">
        <v>254413.81200000001</v>
      </c>
      <c r="EL187">
        <v>419810.59399999998</v>
      </c>
      <c r="EM187">
        <v>268839.06199999998</v>
      </c>
      <c r="EN187">
        <v>1569150.875</v>
      </c>
      <c r="EO187">
        <v>14709483</v>
      </c>
      <c r="EP187">
        <v>1343112.75</v>
      </c>
      <c r="EQ187">
        <v>3083490.5</v>
      </c>
      <c r="ER187">
        <v>5141278.5</v>
      </c>
      <c r="ES187">
        <v>1901124.75</v>
      </c>
      <c r="ET187">
        <v>8104.299</v>
      </c>
      <c r="EU187">
        <v>1266308.375</v>
      </c>
      <c r="EV187" s="2">
        <v>1708101.25</v>
      </c>
      <c r="EW187">
        <v>8178022</v>
      </c>
      <c r="EX187">
        <v>5225287.5</v>
      </c>
      <c r="EY187">
        <v>74897.133000000002</v>
      </c>
      <c r="EZ187">
        <v>3759932.75</v>
      </c>
      <c r="FA187">
        <v>2338848.75</v>
      </c>
      <c r="FB187">
        <v>2224.0680000000002</v>
      </c>
      <c r="FC187">
        <v>1045346</v>
      </c>
      <c r="FD187">
        <v>167330.65599999999</v>
      </c>
      <c r="FE187">
        <v>2221487</v>
      </c>
      <c r="FF187">
        <v>272259.25</v>
      </c>
      <c r="FG187">
        <v>592822.93799999997</v>
      </c>
      <c r="FH187">
        <v>1807914.25</v>
      </c>
      <c r="FI187">
        <v>193287.53099999999</v>
      </c>
      <c r="FJ187">
        <v>2027496.125</v>
      </c>
      <c r="FK187">
        <v>1765167.75</v>
      </c>
      <c r="FL187">
        <v>2335241</v>
      </c>
      <c r="FM187">
        <v>1947564.875</v>
      </c>
      <c r="FN187">
        <v>49078.370999999999</v>
      </c>
      <c r="FO187">
        <v>1396100.25</v>
      </c>
      <c r="FP187">
        <v>1112514.875</v>
      </c>
      <c r="FQ187">
        <v>1743661.75</v>
      </c>
      <c r="FR187">
        <v>1236168.875</v>
      </c>
      <c r="FS187">
        <v>4364969</v>
      </c>
      <c r="FT187">
        <v>59844.25</v>
      </c>
      <c r="FU187">
        <v>13119532</v>
      </c>
      <c r="FV187">
        <v>287338.15600000002</v>
      </c>
      <c r="FW187">
        <v>130472.984</v>
      </c>
      <c r="FX187">
        <v>4863660.5</v>
      </c>
      <c r="FY187">
        <v>235428.06200000001</v>
      </c>
      <c r="FZ187">
        <v>924712.25</v>
      </c>
      <c r="GA187">
        <v>1826625.625</v>
      </c>
      <c r="GB187">
        <v>2504986.25</v>
      </c>
      <c r="GC187">
        <v>1335111.875</v>
      </c>
      <c r="GD187">
        <v>1529967.25</v>
      </c>
      <c r="GE187">
        <v>299899</v>
      </c>
      <c r="GF187">
        <v>2467895</v>
      </c>
      <c r="GG187">
        <v>2105013.75</v>
      </c>
      <c r="GH187">
        <v>4588442.5</v>
      </c>
      <c r="GI187">
        <v>155609.68799999999</v>
      </c>
      <c r="GJ187">
        <v>1642092</v>
      </c>
      <c r="GK187">
        <v>609303.625</v>
      </c>
      <c r="GL187">
        <v>403151.625</v>
      </c>
      <c r="GM187">
        <v>2974987</v>
      </c>
      <c r="GN187">
        <v>4407020</v>
      </c>
      <c r="GO187">
        <v>1665518.875</v>
      </c>
      <c r="GP187">
        <v>466742.68800000002</v>
      </c>
      <c r="GQ187">
        <v>2684927.5</v>
      </c>
      <c r="GR187">
        <v>4682165.5</v>
      </c>
      <c r="GS187">
        <v>4330758.5</v>
      </c>
      <c r="GT187">
        <v>2264195.5</v>
      </c>
      <c r="GU187">
        <v>763908.125</v>
      </c>
      <c r="GV187">
        <v>2213175.5</v>
      </c>
      <c r="GW187">
        <v>548217.56200000003</v>
      </c>
      <c r="GX187">
        <v>4541690</v>
      </c>
      <c r="GY187">
        <v>444623.03100000002</v>
      </c>
      <c r="GZ187">
        <v>737743.125</v>
      </c>
      <c r="HA187">
        <v>230773.25</v>
      </c>
      <c r="HB187">
        <v>426259.84399999998</v>
      </c>
      <c r="HC187">
        <v>2006696.375</v>
      </c>
      <c r="HD187">
        <v>372343.84399999998</v>
      </c>
      <c r="HE187">
        <v>413727.21899999998</v>
      </c>
      <c r="HF187">
        <v>64678.413999999997</v>
      </c>
      <c r="HG187">
        <v>86973.789000000004</v>
      </c>
      <c r="HH187">
        <v>2517650.5</v>
      </c>
      <c r="HI187">
        <v>359112.46899999998</v>
      </c>
      <c r="HJ187">
        <v>1280017.75</v>
      </c>
      <c r="HK187">
        <v>3010171</v>
      </c>
      <c r="HL187">
        <v>4738963</v>
      </c>
      <c r="HM187">
        <v>565176.125</v>
      </c>
      <c r="HN187">
        <v>735412.625</v>
      </c>
      <c r="HO187">
        <v>538654.43799999997</v>
      </c>
      <c r="HP187">
        <v>322638.375</v>
      </c>
      <c r="HQ187">
        <v>1080574.5</v>
      </c>
      <c r="HR187">
        <v>68505.273000000001</v>
      </c>
      <c r="HS187">
        <v>993878.875</v>
      </c>
      <c r="HT187">
        <v>842956.93799999997</v>
      </c>
      <c r="HU187">
        <v>968221.75</v>
      </c>
      <c r="HV187">
        <v>1251725.625</v>
      </c>
      <c r="HW187">
        <v>655185</v>
      </c>
      <c r="HX187">
        <v>590225.75</v>
      </c>
      <c r="HY187">
        <v>885089.06200000003</v>
      </c>
      <c r="HZ187">
        <v>322469.09399999998</v>
      </c>
      <c r="IA187">
        <v>79458.718999999997</v>
      </c>
      <c r="IB187">
        <v>25815.236000000001</v>
      </c>
      <c r="IC187">
        <v>463883.5</v>
      </c>
      <c r="ID187">
        <v>2539844.75</v>
      </c>
      <c r="IE187">
        <v>345812.68800000002</v>
      </c>
      <c r="IF187">
        <v>2302357.25</v>
      </c>
      <c r="IG187">
        <v>1040091.812</v>
      </c>
      <c r="IH187">
        <v>3839.067</v>
      </c>
      <c r="II187">
        <v>989025.43799999997</v>
      </c>
      <c r="IJ187">
        <v>218401.46900000001</v>
      </c>
      <c r="IK187">
        <v>502560.81199999998</v>
      </c>
      <c r="IL187">
        <v>326442.43800000002</v>
      </c>
      <c r="IM187">
        <v>778495.5</v>
      </c>
      <c r="IN187">
        <v>2588436</v>
      </c>
      <c r="IO187">
        <v>535793.81200000003</v>
      </c>
      <c r="IP187">
        <v>252227.45300000001</v>
      </c>
      <c r="IQ187">
        <v>218846.359</v>
      </c>
      <c r="IR187">
        <v>206429.984</v>
      </c>
      <c r="IS187">
        <v>46087.188000000002</v>
      </c>
      <c r="IT187">
        <v>8341.527</v>
      </c>
      <c r="IU187">
        <v>5391.87</v>
      </c>
      <c r="IV187">
        <v>10745.819</v>
      </c>
    </row>
    <row r="188" spans="1:256" x14ac:dyDescent="0.15">
      <c r="A188">
        <v>41104.457000000002</v>
      </c>
      <c r="B188">
        <v>44880.093999999997</v>
      </c>
      <c r="C188">
        <v>72075.593999999997</v>
      </c>
      <c r="D188">
        <v>50203.375</v>
      </c>
      <c r="E188">
        <v>60906.328000000001</v>
      </c>
      <c r="F188">
        <v>504843.875</v>
      </c>
      <c r="G188">
        <v>45021.758000000002</v>
      </c>
      <c r="H188">
        <v>15521.147999999999</v>
      </c>
      <c r="I188">
        <v>770463.06200000003</v>
      </c>
      <c r="J188">
        <v>1199781.25</v>
      </c>
      <c r="K188">
        <v>463881.06199999998</v>
      </c>
      <c r="L188">
        <v>2512311.75</v>
      </c>
      <c r="M188">
        <v>164175.65599999999</v>
      </c>
      <c r="N188">
        <v>544040.875</v>
      </c>
      <c r="O188">
        <v>1167946.625</v>
      </c>
      <c r="P188">
        <v>1029500.938</v>
      </c>
      <c r="Q188">
        <v>529201.56200000003</v>
      </c>
      <c r="R188">
        <v>106166.742</v>
      </c>
      <c r="S188">
        <v>620028</v>
      </c>
      <c r="T188">
        <v>242186.70300000001</v>
      </c>
      <c r="U188">
        <v>1805293.375</v>
      </c>
      <c r="V188">
        <v>1733473.5</v>
      </c>
      <c r="W188">
        <v>359223.65600000002</v>
      </c>
      <c r="X188">
        <v>1046096.875</v>
      </c>
      <c r="Y188">
        <v>655622.875</v>
      </c>
      <c r="Z188">
        <v>1529253.375</v>
      </c>
      <c r="AA188">
        <v>814821.25</v>
      </c>
      <c r="AB188">
        <v>1792962</v>
      </c>
      <c r="AC188">
        <v>523822.125</v>
      </c>
      <c r="AD188">
        <v>846095.25</v>
      </c>
      <c r="AE188">
        <v>450253.5</v>
      </c>
      <c r="AF188">
        <v>1375357.625</v>
      </c>
      <c r="AG188">
        <v>4886500.5</v>
      </c>
      <c r="AH188">
        <v>1431812.375</v>
      </c>
      <c r="AI188">
        <v>4036541.25</v>
      </c>
      <c r="AJ188">
        <v>582491.875</v>
      </c>
      <c r="AK188">
        <v>1803446.5</v>
      </c>
      <c r="AL188">
        <v>379884.625</v>
      </c>
      <c r="AM188">
        <v>1936019.625</v>
      </c>
      <c r="AN188">
        <v>940481.43799999997</v>
      </c>
      <c r="AO188">
        <v>82525.187999999995</v>
      </c>
      <c r="AP188">
        <v>193119.734</v>
      </c>
      <c r="AQ188">
        <v>745885.06200000003</v>
      </c>
      <c r="AR188">
        <v>1041614.75</v>
      </c>
      <c r="AS188">
        <v>765037.125</v>
      </c>
      <c r="AT188">
        <v>295508.03100000002</v>
      </c>
      <c r="AU188">
        <v>2090485.625</v>
      </c>
      <c r="AV188">
        <v>665557.875</v>
      </c>
      <c r="AW188">
        <v>2353504.5</v>
      </c>
      <c r="AX188">
        <v>98639.812000000005</v>
      </c>
      <c r="AY188">
        <v>52793.046999999999</v>
      </c>
      <c r="AZ188">
        <v>344872.18800000002</v>
      </c>
      <c r="BA188">
        <v>3691712.5</v>
      </c>
      <c r="BB188">
        <v>4555124.5</v>
      </c>
      <c r="BC188">
        <v>1322358.625</v>
      </c>
      <c r="BD188">
        <v>564014.25</v>
      </c>
      <c r="BE188">
        <v>834881.75</v>
      </c>
      <c r="BF188">
        <v>2483829</v>
      </c>
      <c r="BG188">
        <v>388150.96899999998</v>
      </c>
      <c r="BH188">
        <v>2828498.5</v>
      </c>
      <c r="BI188">
        <v>7031211</v>
      </c>
      <c r="BJ188">
        <v>1668140.75</v>
      </c>
      <c r="BK188">
        <v>597909.06200000003</v>
      </c>
      <c r="BL188">
        <v>3681044.75</v>
      </c>
      <c r="BM188">
        <v>627504.68799999997</v>
      </c>
      <c r="BN188">
        <v>529982.93799999997</v>
      </c>
      <c r="BO188">
        <v>869685.06200000003</v>
      </c>
      <c r="BP188">
        <v>368735.75</v>
      </c>
      <c r="BQ188">
        <v>198545.93799999999</v>
      </c>
      <c r="BR188">
        <v>707570.75</v>
      </c>
      <c r="BS188">
        <v>1512655.625</v>
      </c>
      <c r="BT188">
        <v>2091942.25</v>
      </c>
      <c r="BU188">
        <v>4530886</v>
      </c>
      <c r="BV188">
        <v>4565572</v>
      </c>
      <c r="BW188">
        <v>1925539.5</v>
      </c>
      <c r="BX188">
        <v>567028.93799999997</v>
      </c>
      <c r="BY188">
        <v>1021134.75</v>
      </c>
      <c r="BZ188">
        <v>3976740.75</v>
      </c>
      <c r="CA188">
        <v>1103152.875</v>
      </c>
      <c r="CB188">
        <v>2424217.75</v>
      </c>
      <c r="CC188">
        <v>390234.53100000002</v>
      </c>
      <c r="CD188">
        <v>461041.34399999998</v>
      </c>
      <c r="CE188">
        <v>1083381.125</v>
      </c>
      <c r="CF188">
        <v>6933623</v>
      </c>
      <c r="CG188">
        <v>718686.125</v>
      </c>
      <c r="CH188">
        <v>6198100.5</v>
      </c>
      <c r="CI188">
        <v>688246.75</v>
      </c>
      <c r="CJ188">
        <v>936018.18799999997</v>
      </c>
      <c r="CK188">
        <v>1066766.25</v>
      </c>
      <c r="CL188">
        <v>721293.31200000003</v>
      </c>
      <c r="CM188">
        <v>2536142.75</v>
      </c>
      <c r="CN188">
        <v>1023086.312</v>
      </c>
      <c r="CO188">
        <v>3470029.25</v>
      </c>
      <c r="CP188">
        <v>1382419.25</v>
      </c>
      <c r="CQ188">
        <v>2066274.625</v>
      </c>
      <c r="CR188">
        <v>1354559.375</v>
      </c>
      <c r="CS188">
        <v>5447289</v>
      </c>
      <c r="CT188">
        <v>2601369.5</v>
      </c>
      <c r="CU188">
        <v>2065530.625</v>
      </c>
      <c r="CV188">
        <v>7552168</v>
      </c>
      <c r="CW188">
        <v>1774492.25</v>
      </c>
      <c r="CX188">
        <v>3799672.25</v>
      </c>
      <c r="CY188">
        <v>2657005.5</v>
      </c>
      <c r="CZ188">
        <v>693335.56200000003</v>
      </c>
      <c r="DA188">
        <v>2795636.75</v>
      </c>
      <c r="DB188">
        <v>5532677.5</v>
      </c>
      <c r="DC188">
        <v>388268.25</v>
      </c>
      <c r="DD188">
        <v>1173039.625</v>
      </c>
      <c r="DE188">
        <v>3837397.5</v>
      </c>
      <c r="DF188">
        <v>670393.25</v>
      </c>
      <c r="DG188">
        <v>1808981.75</v>
      </c>
      <c r="DH188">
        <v>3557606.25</v>
      </c>
      <c r="DI188">
        <v>932150.125</v>
      </c>
      <c r="DJ188">
        <v>433799.46899999998</v>
      </c>
      <c r="DK188">
        <v>3806692</v>
      </c>
      <c r="DL188">
        <v>1051779.25</v>
      </c>
      <c r="DM188">
        <v>1136038.75</v>
      </c>
      <c r="DN188">
        <v>585694.75</v>
      </c>
      <c r="DO188">
        <v>2127106.5</v>
      </c>
      <c r="DP188">
        <v>2797304.75</v>
      </c>
      <c r="DQ188">
        <v>2729164.75</v>
      </c>
      <c r="DR188" s="22">
        <v>1811550.625</v>
      </c>
      <c r="DS188" s="23">
        <v>4869850</v>
      </c>
      <c r="DT188" s="23">
        <v>320377.09399999998</v>
      </c>
      <c r="DU188" s="23">
        <v>900665.06200000003</v>
      </c>
      <c r="DV188" s="23">
        <v>5117711.5</v>
      </c>
      <c r="DW188" s="23">
        <v>1651076.625</v>
      </c>
      <c r="DX188" s="23">
        <v>4332824</v>
      </c>
      <c r="DY188" s="1">
        <v>11126523</v>
      </c>
      <c r="DZ188" s="23">
        <v>872140.75</v>
      </c>
      <c r="EA188" s="23">
        <v>3145612.25</v>
      </c>
      <c r="EB188" s="23">
        <v>212300.266</v>
      </c>
      <c r="EC188" s="23">
        <v>3728000.5</v>
      </c>
      <c r="ED188" s="23">
        <v>1435710.375</v>
      </c>
      <c r="EE188" s="23">
        <v>3032621.25</v>
      </c>
      <c r="EF188" s="35">
        <v>305735.34399999998</v>
      </c>
      <c r="EG188">
        <v>698084.5</v>
      </c>
      <c r="EH188">
        <v>521441.5</v>
      </c>
      <c r="EI188">
        <v>398553.40600000002</v>
      </c>
      <c r="EJ188">
        <v>4571839</v>
      </c>
      <c r="EK188">
        <v>376592.81199999998</v>
      </c>
      <c r="EL188">
        <v>468437.06199999998</v>
      </c>
      <c r="EM188">
        <v>222784.40599999999</v>
      </c>
      <c r="EN188">
        <v>8949902</v>
      </c>
      <c r="EO188">
        <v>117574.17200000001</v>
      </c>
      <c r="EP188">
        <v>555424.25</v>
      </c>
      <c r="EQ188">
        <v>3081782</v>
      </c>
      <c r="ER188">
        <v>4178786</v>
      </c>
      <c r="ES188">
        <v>5931749</v>
      </c>
      <c r="ET188">
        <v>7734500.5</v>
      </c>
      <c r="EU188">
        <v>6480735.5</v>
      </c>
      <c r="EV188">
        <v>3054328</v>
      </c>
      <c r="EW188">
        <v>2372825.5</v>
      </c>
      <c r="EX188">
        <v>772985.93799999997</v>
      </c>
      <c r="EY188">
        <v>3999110.5</v>
      </c>
      <c r="EZ188">
        <v>862956.875</v>
      </c>
      <c r="FA188">
        <v>2204418.75</v>
      </c>
      <c r="FB188">
        <v>1492243.25</v>
      </c>
      <c r="FC188">
        <v>190684.109</v>
      </c>
      <c r="FD188">
        <v>5029266</v>
      </c>
      <c r="FE188">
        <v>1554666.75</v>
      </c>
      <c r="FF188">
        <v>6252949</v>
      </c>
      <c r="FG188">
        <v>5120761.5</v>
      </c>
      <c r="FH188">
        <v>2907272.25</v>
      </c>
      <c r="FI188">
        <v>386592.75</v>
      </c>
      <c r="FJ188">
        <v>3031567</v>
      </c>
      <c r="FK188">
        <v>4805904</v>
      </c>
      <c r="FL188">
        <v>2578993.5</v>
      </c>
      <c r="FM188">
        <v>4932898.5</v>
      </c>
      <c r="FN188">
        <v>232058.891</v>
      </c>
      <c r="FO188">
        <v>2190741</v>
      </c>
      <c r="FP188">
        <v>2877.4209999999998</v>
      </c>
      <c r="FQ188">
        <v>1578363</v>
      </c>
      <c r="FR188">
        <v>4694588.5</v>
      </c>
      <c r="FS188">
        <v>2025197.75</v>
      </c>
      <c r="FT188">
        <v>1306100.75</v>
      </c>
      <c r="FU188">
        <v>545278</v>
      </c>
      <c r="FV188">
        <v>5135415</v>
      </c>
      <c r="FW188">
        <v>132515.516</v>
      </c>
      <c r="FX188">
        <v>6835.8959999999997</v>
      </c>
      <c r="FY188">
        <v>369858.21899999998</v>
      </c>
      <c r="FZ188">
        <v>3543227.5</v>
      </c>
      <c r="GA188">
        <v>68045.297000000006</v>
      </c>
      <c r="GB188">
        <v>3686988</v>
      </c>
      <c r="GC188">
        <v>283294.93800000002</v>
      </c>
      <c r="GD188">
        <v>507192.34399999998</v>
      </c>
      <c r="GE188">
        <v>1035308.688</v>
      </c>
      <c r="GF188">
        <v>411893.125</v>
      </c>
      <c r="GG188">
        <v>1292379.625</v>
      </c>
      <c r="GH188">
        <v>187821.391</v>
      </c>
      <c r="GI188">
        <v>3653075.75</v>
      </c>
      <c r="GJ188">
        <v>37030.788999999997</v>
      </c>
      <c r="GK188">
        <v>574293.93799999997</v>
      </c>
      <c r="GL188">
        <v>3079133</v>
      </c>
      <c r="GM188">
        <v>1819836.5</v>
      </c>
      <c r="GN188">
        <v>5390328</v>
      </c>
      <c r="GO188">
        <v>25032.516</v>
      </c>
      <c r="GP188">
        <v>368271.06199999998</v>
      </c>
      <c r="GQ188">
        <v>826105.75</v>
      </c>
      <c r="GR188">
        <v>285207.93800000002</v>
      </c>
      <c r="GS188">
        <v>1864916.125</v>
      </c>
      <c r="GT188">
        <v>2310812.75</v>
      </c>
      <c r="GU188">
        <v>430807.75</v>
      </c>
      <c r="GV188">
        <v>3117732.25</v>
      </c>
      <c r="GW188">
        <v>395860.81199999998</v>
      </c>
      <c r="GX188">
        <v>1783116.375</v>
      </c>
      <c r="GY188">
        <v>2493175</v>
      </c>
      <c r="GZ188">
        <v>4487778.5</v>
      </c>
      <c r="HA188">
        <v>55160.237999999998</v>
      </c>
      <c r="HB188">
        <v>1745516.75</v>
      </c>
      <c r="HC188">
        <v>334922.43800000002</v>
      </c>
      <c r="HD188">
        <v>765560.18799999997</v>
      </c>
      <c r="HE188">
        <v>4845789</v>
      </c>
      <c r="HF188">
        <v>630398.75</v>
      </c>
      <c r="HG188">
        <v>319626.46899999998</v>
      </c>
      <c r="HH188">
        <v>617910.625</v>
      </c>
      <c r="HI188">
        <v>999110.375</v>
      </c>
      <c r="HJ188">
        <v>3063923.75</v>
      </c>
      <c r="HK188">
        <v>2777145.75</v>
      </c>
      <c r="HL188">
        <v>5486000.5</v>
      </c>
      <c r="HM188">
        <v>985228.5</v>
      </c>
      <c r="HN188">
        <v>1356656.25</v>
      </c>
      <c r="HO188">
        <v>1715842.625</v>
      </c>
      <c r="HP188">
        <v>925946</v>
      </c>
      <c r="HQ188">
        <v>1103087.75</v>
      </c>
      <c r="HR188">
        <v>1267424.25</v>
      </c>
      <c r="HS188">
        <v>729054.18799999997</v>
      </c>
      <c r="HT188">
        <v>615511.56200000003</v>
      </c>
      <c r="HU188">
        <v>76512.312000000005</v>
      </c>
      <c r="HV188">
        <v>1083334.25</v>
      </c>
      <c r="HW188">
        <v>2385091.5</v>
      </c>
      <c r="HX188">
        <v>188304.625</v>
      </c>
      <c r="HY188">
        <v>783643.5</v>
      </c>
      <c r="HZ188">
        <v>1555668.875</v>
      </c>
      <c r="IA188">
        <v>209227.65599999999</v>
      </c>
      <c r="IB188">
        <v>823865.93799999997</v>
      </c>
      <c r="IC188">
        <v>1833777.625</v>
      </c>
      <c r="ID188">
        <v>777100.56200000003</v>
      </c>
      <c r="IE188">
        <v>1619595.875</v>
      </c>
      <c r="IF188">
        <v>205017.31200000001</v>
      </c>
      <c r="IG188">
        <v>538137.5</v>
      </c>
      <c r="IH188">
        <v>1449063.75</v>
      </c>
      <c r="II188">
        <v>1549367.375</v>
      </c>
      <c r="IJ188">
        <v>100973.539</v>
      </c>
      <c r="IK188">
        <v>2002565.375</v>
      </c>
      <c r="IL188">
        <v>2663582.75</v>
      </c>
      <c r="IM188">
        <v>158341.71900000001</v>
      </c>
      <c r="IN188">
        <v>417323.90600000002</v>
      </c>
      <c r="IO188">
        <v>235298.29699999999</v>
      </c>
      <c r="IP188">
        <v>1026667.75</v>
      </c>
      <c r="IQ188">
        <v>64780.983999999997</v>
      </c>
      <c r="IR188">
        <v>392522.81199999998</v>
      </c>
      <c r="IS188">
        <v>101437.68799999999</v>
      </c>
      <c r="IT188">
        <v>108124.461</v>
      </c>
      <c r="IU188">
        <v>5911.0619999999999</v>
      </c>
      <c r="IV188">
        <v>79239.179999999993</v>
      </c>
    </row>
    <row r="189" spans="1:256" x14ac:dyDescent="0.15">
      <c r="A189">
        <v>917.31600000000003</v>
      </c>
      <c r="B189">
        <v>3566.9920000000002</v>
      </c>
      <c r="C189">
        <v>17390.634999999998</v>
      </c>
      <c r="D189">
        <v>35200.883000000002</v>
      </c>
      <c r="E189">
        <v>92402.648000000001</v>
      </c>
      <c r="F189">
        <v>24886.870999999999</v>
      </c>
      <c r="G189">
        <v>304990.03100000002</v>
      </c>
      <c r="H189">
        <v>827036.625</v>
      </c>
      <c r="I189">
        <v>1063.575</v>
      </c>
      <c r="J189">
        <v>447719.06199999998</v>
      </c>
      <c r="K189">
        <v>130129.133</v>
      </c>
      <c r="L189">
        <v>1640257.625</v>
      </c>
      <c r="M189">
        <v>289048.34399999998</v>
      </c>
      <c r="N189">
        <v>364110.81199999998</v>
      </c>
      <c r="O189">
        <v>125327.68799999999</v>
      </c>
      <c r="P189">
        <v>1764368.75</v>
      </c>
      <c r="Q189">
        <v>619096.56200000003</v>
      </c>
      <c r="R189">
        <v>1041721.938</v>
      </c>
      <c r="S189">
        <v>232025.03099999999</v>
      </c>
      <c r="T189">
        <v>170637.25</v>
      </c>
      <c r="U189">
        <v>560614.68799999997</v>
      </c>
      <c r="V189">
        <v>949845.06200000003</v>
      </c>
      <c r="W189">
        <v>211859.09400000001</v>
      </c>
      <c r="X189">
        <v>1218107.25</v>
      </c>
      <c r="Y189">
        <v>2952661</v>
      </c>
      <c r="Z189">
        <v>1083733.5</v>
      </c>
      <c r="AA189">
        <v>55797.66</v>
      </c>
      <c r="AB189">
        <v>325795.875</v>
      </c>
      <c r="AC189">
        <v>5607827</v>
      </c>
      <c r="AD189">
        <v>421432.46899999998</v>
      </c>
      <c r="AE189">
        <v>1668491</v>
      </c>
      <c r="AF189">
        <v>93270.960999999996</v>
      </c>
      <c r="AG189">
        <v>258558.484</v>
      </c>
      <c r="AH189">
        <v>2612171</v>
      </c>
      <c r="AI189">
        <v>3284512.5</v>
      </c>
      <c r="AJ189">
        <v>474449.625</v>
      </c>
      <c r="AK189">
        <v>1785216.375</v>
      </c>
      <c r="AL189">
        <v>1523804</v>
      </c>
      <c r="AM189">
        <v>3260878</v>
      </c>
      <c r="AN189">
        <v>271998.65600000002</v>
      </c>
      <c r="AO189">
        <v>777147.625</v>
      </c>
      <c r="AP189">
        <v>3028142.25</v>
      </c>
      <c r="AQ189">
        <v>100075.375</v>
      </c>
      <c r="AR189">
        <v>7309177.5</v>
      </c>
      <c r="AS189">
        <v>3382520.5</v>
      </c>
      <c r="AT189">
        <v>399747.125</v>
      </c>
      <c r="AU189">
        <v>3173834.5</v>
      </c>
      <c r="AV189">
        <v>2221842</v>
      </c>
      <c r="AW189">
        <v>827161.25</v>
      </c>
      <c r="AX189">
        <v>1933763.75</v>
      </c>
      <c r="AY189">
        <v>1608700.625</v>
      </c>
      <c r="AZ189">
        <v>1712096.25</v>
      </c>
      <c r="BA189">
        <v>310320.21899999998</v>
      </c>
      <c r="BB189">
        <v>1400483.5</v>
      </c>
      <c r="BC189">
        <v>427373.125</v>
      </c>
      <c r="BD189">
        <v>456547.68800000002</v>
      </c>
      <c r="BE189">
        <v>1673257</v>
      </c>
      <c r="BF189">
        <v>1660980.5</v>
      </c>
      <c r="BG189">
        <v>3171290.5</v>
      </c>
      <c r="BH189">
        <v>572832.93799999997</v>
      </c>
      <c r="BI189">
        <v>331271.06199999998</v>
      </c>
      <c r="BJ189">
        <v>1404862.875</v>
      </c>
      <c r="BK189">
        <v>643189.56200000003</v>
      </c>
      <c r="BL189">
        <v>734097.25</v>
      </c>
      <c r="BM189">
        <v>1921478.875</v>
      </c>
      <c r="BN189">
        <v>632970</v>
      </c>
      <c r="BO189">
        <v>3216607.75</v>
      </c>
      <c r="BP189">
        <v>72944.593999999997</v>
      </c>
      <c r="BQ189">
        <v>1632922.5</v>
      </c>
      <c r="BR189">
        <v>1547983.125</v>
      </c>
      <c r="BS189">
        <v>2129949</v>
      </c>
      <c r="BT189">
        <v>5142156.5</v>
      </c>
      <c r="BU189">
        <v>467259.81199999998</v>
      </c>
      <c r="BV189">
        <v>440614.40600000002</v>
      </c>
      <c r="BW189">
        <v>1273424.625</v>
      </c>
      <c r="BX189">
        <v>270347.25</v>
      </c>
      <c r="BY189">
        <v>135644.859</v>
      </c>
      <c r="BZ189">
        <v>356180.875</v>
      </c>
      <c r="CA189">
        <v>1157216.25</v>
      </c>
      <c r="CB189">
        <v>1044746.938</v>
      </c>
      <c r="CC189">
        <v>3620503.5</v>
      </c>
      <c r="CD189">
        <v>35831.438000000002</v>
      </c>
      <c r="CE189">
        <v>229975.34400000001</v>
      </c>
      <c r="CF189">
        <v>920154.125</v>
      </c>
      <c r="CG189">
        <v>1147016.625</v>
      </c>
      <c r="CH189">
        <v>159589.016</v>
      </c>
      <c r="CI189">
        <v>2648960.25</v>
      </c>
      <c r="CJ189">
        <v>903730.25</v>
      </c>
      <c r="CK189">
        <v>3385586.5</v>
      </c>
      <c r="CL189">
        <v>1622196</v>
      </c>
      <c r="CM189">
        <v>6598090.5</v>
      </c>
      <c r="CN189">
        <v>3520852.75</v>
      </c>
      <c r="CO189">
        <v>9959590</v>
      </c>
      <c r="CP189">
        <v>1598281.125</v>
      </c>
      <c r="CQ189">
        <v>1438501.5</v>
      </c>
      <c r="CR189">
        <v>332456.93800000002</v>
      </c>
      <c r="CS189">
        <v>1141181.125</v>
      </c>
      <c r="CT189">
        <v>5127417</v>
      </c>
      <c r="CU189">
        <v>417650.75</v>
      </c>
      <c r="CV189">
        <v>1769630.625</v>
      </c>
      <c r="CW189">
        <v>932109.75</v>
      </c>
      <c r="CX189">
        <v>3536840</v>
      </c>
      <c r="CY189">
        <v>117914.242</v>
      </c>
      <c r="CZ189">
        <v>7852916</v>
      </c>
      <c r="DA189">
        <v>1429313.75</v>
      </c>
      <c r="DB189">
        <v>5437125</v>
      </c>
      <c r="DC189">
        <v>654293.25</v>
      </c>
      <c r="DD189">
        <v>1020803.375</v>
      </c>
      <c r="DE189">
        <v>8055092.5</v>
      </c>
      <c r="DF189">
        <v>898245.75</v>
      </c>
      <c r="DG189">
        <v>11288953</v>
      </c>
      <c r="DH189">
        <v>1083805.625</v>
      </c>
      <c r="DI189">
        <v>3546196.25</v>
      </c>
      <c r="DJ189">
        <v>1395013.25</v>
      </c>
      <c r="DK189">
        <v>2064599</v>
      </c>
      <c r="DL189">
        <v>940507.81200000003</v>
      </c>
      <c r="DM189">
        <v>4167983.25</v>
      </c>
      <c r="DN189">
        <v>394731.375</v>
      </c>
      <c r="DO189">
        <v>5726748.5</v>
      </c>
      <c r="DP189">
        <v>7166356.5</v>
      </c>
      <c r="DQ189">
        <v>198979</v>
      </c>
      <c r="DR189" s="22">
        <v>1788952.125</v>
      </c>
      <c r="DS189" s="23">
        <v>883159.5</v>
      </c>
      <c r="DT189" s="23">
        <v>1213904.5</v>
      </c>
      <c r="DU189" s="23">
        <v>11074834</v>
      </c>
      <c r="DV189" s="23">
        <v>932838.68799999997</v>
      </c>
      <c r="DW189" s="23">
        <v>10904987</v>
      </c>
      <c r="DX189" s="23">
        <v>4897271</v>
      </c>
      <c r="DY189" s="1">
        <v>14155026</v>
      </c>
      <c r="DZ189" s="23">
        <v>2410973.5</v>
      </c>
      <c r="EA189" s="23">
        <v>2993622.25</v>
      </c>
      <c r="EB189" s="23">
        <v>2586425.75</v>
      </c>
      <c r="EC189" s="23">
        <v>2940545</v>
      </c>
      <c r="ED189" s="23">
        <v>7638485</v>
      </c>
      <c r="EE189" s="23">
        <v>969292</v>
      </c>
      <c r="EF189" s="35">
        <v>1271274.75</v>
      </c>
      <c r="EG189">
        <v>758255.75</v>
      </c>
      <c r="EH189">
        <v>1145336.875</v>
      </c>
      <c r="EI189">
        <v>1047881.062</v>
      </c>
      <c r="EJ189">
        <v>2551922.25</v>
      </c>
      <c r="EK189">
        <v>245758.68799999999</v>
      </c>
      <c r="EL189">
        <v>1216222.625</v>
      </c>
      <c r="EM189">
        <v>2541719.5</v>
      </c>
      <c r="EN189">
        <v>4537140.5</v>
      </c>
      <c r="EO189">
        <v>1044010.625</v>
      </c>
      <c r="EP189">
        <v>2273313.25</v>
      </c>
      <c r="EQ189">
        <v>1700186</v>
      </c>
      <c r="ER189">
        <v>512721.06199999998</v>
      </c>
      <c r="ES189">
        <v>9964444</v>
      </c>
      <c r="ET189">
        <v>3470468.25</v>
      </c>
      <c r="EU189">
        <v>985267.625</v>
      </c>
      <c r="EV189">
        <v>3062269.25</v>
      </c>
      <c r="EW189">
        <v>287110.78100000002</v>
      </c>
      <c r="EX189">
        <v>1241322.25</v>
      </c>
      <c r="EY189">
        <v>2730592.75</v>
      </c>
      <c r="EZ189">
        <v>269819.81199999998</v>
      </c>
      <c r="FA189">
        <v>4200305.5</v>
      </c>
      <c r="FB189">
        <v>1909459.25</v>
      </c>
      <c r="FC189">
        <v>3891698.25</v>
      </c>
      <c r="FD189">
        <v>520825.5</v>
      </c>
      <c r="FE189">
        <v>1638578.875</v>
      </c>
      <c r="FF189">
        <v>1627808.25</v>
      </c>
      <c r="FG189">
        <v>4261242</v>
      </c>
      <c r="FH189">
        <v>1269779.125</v>
      </c>
      <c r="FI189">
        <v>2904339.5</v>
      </c>
      <c r="FJ189">
        <v>4066467</v>
      </c>
      <c r="FK189">
        <v>653510.5</v>
      </c>
      <c r="FL189">
        <v>272982.21899999998</v>
      </c>
      <c r="FM189">
        <v>7044861</v>
      </c>
      <c r="FN189">
        <v>1812538.875</v>
      </c>
      <c r="FO189">
        <v>782834.31200000003</v>
      </c>
      <c r="FP189">
        <v>61689.832000000002</v>
      </c>
      <c r="FQ189">
        <v>817204.75</v>
      </c>
      <c r="FR189">
        <v>1921027.25</v>
      </c>
      <c r="FS189">
        <v>846368</v>
      </c>
      <c r="FT189">
        <v>1105093.75</v>
      </c>
      <c r="FU189">
        <v>399595.68800000002</v>
      </c>
      <c r="FV189">
        <v>3191220.5</v>
      </c>
      <c r="FW189">
        <v>4885116</v>
      </c>
      <c r="FX189">
        <v>6660121</v>
      </c>
      <c r="FY189">
        <v>5965867.5</v>
      </c>
      <c r="FZ189">
        <v>1793757.125</v>
      </c>
      <c r="GA189">
        <v>2380869.5</v>
      </c>
      <c r="GB189">
        <v>1256815</v>
      </c>
      <c r="GC189">
        <v>419913.31199999998</v>
      </c>
      <c r="GD189">
        <v>233905.375</v>
      </c>
      <c r="GE189">
        <v>2136809.75</v>
      </c>
      <c r="GF189">
        <v>1825989.5</v>
      </c>
      <c r="GG189">
        <v>1015278.125</v>
      </c>
      <c r="GH189">
        <v>1597885.75</v>
      </c>
      <c r="GI189">
        <v>1104508</v>
      </c>
      <c r="GJ189">
        <v>682763.25</v>
      </c>
      <c r="GK189">
        <v>8164242</v>
      </c>
      <c r="GL189">
        <v>11267075</v>
      </c>
      <c r="GM189">
        <v>524142.93800000002</v>
      </c>
      <c r="GN189">
        <v>693762.93799999997</v>
      </c>
      <c r="GO189">
        <v>476980</v>
      </c>
      <c r="GP189">
        <v>220834.25</v>
      </c>
      <c r="GQ189">
        <v>2208322.25</v>
      </c>
      <c r="GR189">
        <v>3073683.5</v>
      </c>
      <c r="GS189">
        <v>881524.875</v>
      </c>
      <c r="GT189">
        <v>658802.75</v>
      </c>
      <c r="GU189">
        <v>986091.43799999997</v>
      </c>
      <c r="GV189">
        <v>2651138</v>
      </c>
      <c r="GW189">
        <v>707767.25</v>
      </c>
      <c r="GX189">
        <v>1345748.75</v>
      </c>
      <c r="GY189">
        <v>57866.961000000003</v>
      </c>
      <c r="GZ189">
        <v>1083675.125</v>
      </c>
      <c r="HA189">
        <v>152813.34400000001</v>
      </c>
      <c r="HB189">
        <v>2265755.75</v>
      </c>
      <c r="HC189">
        <v>3546124</v>
      </c>
      <c r="HD189">
        <v>159336.734</v>
      </c>
      <c r="HE189">
        <v>1631099.75</v>
      </c>
      <c r="HF189">
        <v>626538.125</v>
      </c>
      <c r="HG189">
        <v>220827.95300000001</v>
      </c>
      <c r="HH189">
        <v>1407295</v>
      </c>
      <c r="HI189">
        <v>595412.5</v>
      </c>
      <c r="HJ189">
        <v>2540033.75</v>
      </c>
      <c r="HK189">
        <v>8229.0310000000009</v>
      </c>
      <c r="HL189">
        <v>133500.06200000001</v>
      </c>
      <c r="HM189">
        <v>1326406.875</v>
      </c>
      <c r="HN189">
        <v>11616.555</v>
      </c>
      <c r="HO189">
        <v>1109870.5</v>
      </c>
      <c r="HP189">
        <v>2851478.5</v>
      </c>
      <c r="HQ189">
        <v>784645</v>
      </c>
      <c r="HR189">
        <v>122517.18799999999</v>
      </c>
      <c r="HS189">
        <v>3241413.25</v>
      </c>
      <c r="HT189">
        <v>2347251.75</v>
      </c>
      <c r="HU189">
        <v>296419.5</v>
      </c>
      <c r="HV189">
        <v>359096.43800000002</v>
      </c>
      <c r="HW189">
        <v>678990.5</v>
      </c>
      <c r="HX189">
        <v>199561.46900000001</v>
      </c>
      <c r="HY189">
        <v>21165.4</v>
      </c>
      <c r="HZ189">
        <v>488717.96899999998</v>
      </c>
      <c r="IA189">
        <v>1284552.25</v>
      </c>
      <c r="IB189">
        <v>44847.18</v>
      </c>
      <c r="IC189">
        <v>1187247.375</v>
      </c>
      <c r="ID189">
        <v>319236.125</v>
      </c>
      <c r="IE189">
        <v>2448442.5</v>
      </c>
      <c r="IF189">
        <v>116096.18</v>
      </c>
      <c r="IG189">
        <v>863810</v>
      </c>
      <c r="IH189">
        <v>54776.23</v>
      </c>
      <c r="II189">
        <v>432186.875</v>
      </c>
      <c r="IJ189">
        <v>472284.65600000002</v>
      </c>
      <c r="IK189">
        <v>461272.625</v>
      </c>
      <c r="IL189">
        <v>204882.93799999999</v>
      </c>
      <c r="IM189">
        <v>6099.1220000000003</v>
      </c>
      <c r="IN189">
        <v>277934.43800000002</v>
      </c>
      <c r="IO189">
        <v>179119.734</v>
      </c>
      <c r="IP189">
        <v>26263.293000000001</v>
      </c>
      <c r="IQ189">
        <v>221000.54699999999</v>
      </c>
      <c r="IR189">
        <v>324571.31199999998</v>
      </c>
      <c r="IS189">
        <v>330265.43800000002</v>
      </c>
      <c r="IT189">
        <v>92231.016000000003</v>
      </c>
      <c r="IU189">
        <v>27433.58</v>
      </c>
      <c r="IV189">
        <v>15775.066000000001</v>
      </c>
    </row>
    <row r="190" spans="1:256" x14ac:dyDescent="0.15">
      <c r="A190">
        <v>44350.574000000001</v>
      </c>
      <c r="B190">
        <v>14263.156000000001</v>
      </c>
      <c r="C190">
        <v>28873.344000000001</v>
      </c>
      <c r="D190">
        <v>58967.226999999999</v>
      </c>
      <c r="E190">
        <v>301407.78100000002</v>
      </c>
      <c r="F190">
        <v>288439.59399999998</v>
      </c>
      <c r="G190">
        <v>39120.82</v>
      </c>
      <c r="H190">
        <v>101443.20299999999</v>
      </c>
      <c r="I190">
        <v>472303.375</v>
      </c>
      <c r="J190">
        <v>11976.781000000001</v>
      </c>
      <c r="K190">
        <v>1020821.25</v>
      </c>
      <c r="L190">
        <v>499288.81199999998</v>
      </c>
      <c r="M190">
        <v>284248.18800000002</v>
      </c>
      <c r="N190">
        <v>236496.21900000001</v>
      </c>
      <c r="O190">
        <v>2090754.75</v>
      </c>
      <c r="P190">
        <v>68298.523000000001</v>
      </c>
      <c r="Q190">
        <v>1368782.5</v>
      </c>
      <c r="R190">
        <v>2954862.75</v>
      </c>
      <c r="S190">
        <v>1406826.75</v>
      </c>
      <c r="T190">
        <v>1332890.5</v>
      </c>
      <c r="U190">
        <v>869361.93799999997</v>
      </c>
      <c r="V190">
        <v>1343655</v>
      </c>
      <c r="W190">
        <v>401534.56199999998</v>
      </c>
      <c r="X190">
        <v>1699707.25</v>
      </c>
      <c r="Y190">
        <v>1107096.5</v>
      </c>
      <c r="Z190">
        <v>201261.391</v>
      </c>
      <c r="AA190">
        <v>1207191.625</v>
      </c>
      <c r="AB190">
        <v>1491701.875</v>
      </c>
      <c r="AC190">
        <v>1902424.25</v>
      </c>
      <c r="AD190">
        <v>442318.78100000002</v>
      </c>
      <c r="AE190">
        <v>46656.315999999999</v>
      </c>
      <c r="AF190">
        <v>5076.4780000000001</v>
      </c>
      <c r="AG190">
        <v>864740.25</v>
      </c>
      <c r="AH190">
        <v>347852.53100000002</v>
      </c>
      <c r="AI190">
        <v>2029861.375</v>
      </c>
      <c r="AJ190">
        <v>3500159</v>
      </c>
      <c r="AK190">
        <v>725175.125</v>
      </c>
      <c r="AL190">
        <v>218752.15599999999</v>
      </c>
      <c r="AM190">
        <v>3494100.5</v>
      </c>
      <c r="AN190">
        <v>2201604.75</v>
      </c>
      <c r="AO190">
        <v>2217212</v>
      </c>
      <c r="AP190">
        <v>985859.5</v>
      </c>
      <c r="AQ190">
        <v>3191119.25</v>
      </c>
      <c r="AR190">
        <v>42869.108999999997</v>
      </c>
      <c r="AS190">
        <v>1148618.75</v>
      </c>
      <c r="AT190">
        <v>4722857</v>
      </c>
      <c r="AU190">
        <v>694831.93799999997</v>
      </c>
      <c r="AV190">
        <v>359012.625</v>
      </c>
      <c r="AW190">
        <v>125631.508</v>
      </c>
      <c r="AX190">
        <v>1484608.25</v>
      </c>
      <c r="AY190">
        <v>2011151</v>
      </c>
      <c r="AZ190">
        <v>3846123.75</v>
      </c>
      <c r="BA190">
        <v>55663.542999999998</v>
      </c>
      <c r="BB190">
        <v>1002593.5</v>
      </c>
      <c r="BC190">
        <v>1253081.25</v>
      </c>
      <c r="BD190">
        <v>986594.68799999997</v>
      </c>
      <c r="BE190">
        <v>4394052</v>
      </c>
      <c r="BF190">
        <v>2605682</v>
      </c>
      <c r="BG190">
        <v>137749.5</v>
      </c>
      <c r="BH190">
        <v>1881343.5</v>
      </c>
      <c r="BI190">
        <v>5982827</v>
      </c>
      <c r="BJ190">
        <v>10280451</v>
      </c>
      <c r="BK190">
        <v>738601.81200000003</v>
      </c>
      <c r="BL190">
        <v>2524660.5</v>
      </c>
      <c r="BM190">
        <v>2380378</v>
      </c>
      <c r="BN190">
        <v>234615.42199999999</v>
      </c>
      <c r="BO190">
        <v>246916.70300000001</v>
      </c>
      <c r="BP190">
        <v>3261141.5</v>
      </c>
      <c r="BQ190">
        <v>1787620.125</v>
      </c>
      <c r="BR190">
        <v>2797707</v>
      </c>
      <c r="BS190">
        <v>505127.18800000002</v>
      </c>
      <c r="BT190">
        <v>1356761.75</v>
      </c>
      <c r="BU190">
        <v>2694930</v>
      </c>
      <c r="BV190">
        <v>647281.43799999997</v>
      </c>
      <c r="BW190">
        <v>904408.56200000003</v>
      </c>
      <c r="BX190">
        <v>4848567</v>
      </c>
      <c r="BY190">
        <v>431745.78100000002</v>
      </c>
      <c r="BZ190">
        <v>313194.59399999998</v>
      </c>
      <c r="CA190">
        <v>3904426.5</v>
      </c>
      <c r="CB190">
        <v>518392.81199999998</v>
      </c>
      <c r="CC190">
        <v>867624.25</v>
      </c>
      <c r="CD190">
        <v>86440.804999999993</v>
      </c>
      <c r="CE190">
        <v>892108.06200000003</v>
      </c>
      <c r="CF190">
        <v>639994.31200000003</v>
      </c>
      <c r="CG190">
        <v>589685.875</v>
      </c>
      <c r="CH190">
        <v>5629636.5</v>
      </c>
      <c r="CI190">
        <v>1036599.25</v>
      </c>
      <c r="CJ190">
        <v>218752.516</v>
      </c>
      <c r="CK190">
        <v>2193195.25</v>
      </c>
      <c r="CL190">
        <v>1343506.375</v>
      </c>
      <c r="CM190">
        <v>1568448.375</v>
      </c>
      <c r="CN190">
        <v>7825773.5</v>
      </c>
      <c r="CO190">
        <v>675065.93799999997</v>
      </c>
      <c r="CP190">
        <v>580211.125</v>
      </c>
      <c r="CQ190">
        <v>140737.109</v>
      </c>
      <c r="CR190">
        <v>4111046.25</v>
      </c>
      <c r="CS190">
        <v>593974.25</v>
      </c>
      <c r="CT190">
        <v>155671.59400000001</v>
      </c>
      <c r="CU190">
        <v>2329708</v>
      </c>
      <c r="CV190">
        <v>3541859</v>
      </c>
      <c r="CW190">
        <v>5190364</v>
      </c>
      <c r="CX190">
        <v>7523747</v>
      </c>
      <c r="CY190">
        <v>772367.68799999997</v>
      </c>
      <c r="CZ190">
        <v>2287265.5</v>
      </c>
      <c r="DA190">
        <v>480184.625</v>
      </c>
      <c r="DB190">
        <v>5361176</v>
      </c>
      <c r="DC190">
        <v>3150346.5</v>
      </c>
      <c r="DD190">
        <v>2712323.5</v>
      </c>
      <c r="DE190">
        <v>285643.96899999998</v>
      </c>
      <c r="DF190">
        <v>4275282</v>
      </c>
      <c r="DG190">
        <v>1086276.25</v>
      </c>
      <c r="DH190">
        <v>5679314</v>
      </c>
      <c r="DI190">
        <v>1213858.75</v>
      </c>
      <c r="DJ190">
        <v>94469.983999999997</v>
      </c>
      <c r="DK190">
        <v>19542.004000000001</v>
      </c>
      <c r="DL190">
        <v>1489206.625</v>
      </c>
      <c r="DM190">
        <v>794661.75</v>
      </c>
      <c r="DN190">
        <v>3687395</v>
      </c>
      <c r="DO190">
        <v>4477230</v>
      </c>
      <c r="DP190">
        <v>2690942</v>
      </c>
      <c r="DQ190">
        <v>315064.46899999998</v>
      </c>
      <c r="DR190" s="22">
        <v>1695096.875</v>
      </c>
      <c r="DS190" s="23">
        <v>800258.5</v>
      </c>
      <c r="DT190" s="23">
        <v>241225.45300000001</v>
      </c>
      <c r="DU190" s="23">
        <v>79907.266000000003</v>
      </c>
      <c r="DV190" s="23">
        <v>6030875</v>
      </c>
      <c r="DW190" s="23">
        <v>1488783.75</v>
      </c>
      <c r="DX190" s="23">
        <v>3298051.5</v>
      </c>
      <c r="DY190" s="1">
        <v>1339393.25</v>
      </c>
      <c r="DZ190" s="23">
        <v>1385678.5</v>
      </c>
      <c r="EA190" s="23">
        <v>13383967</v>
      </c>
      <c r="EB190" s="23">
        <v>6022655</v>
      </c>
      <c r="EC190" s="23">
        <v>416676.56199999998</v>
      </c>
      <c r="ED190" s="23">
        <v>2829620</v>
      </c>
      <c r="EE190" s="23">
        <v>495558.125</v>
      </c>
      <c r="EF190" s="35">
        <v>3287628.5</v>
      </c>
      <c r="EG190">
        <v>1022508.625</v>
      </c>
      <c r="EH190">
        <v>347285.15600000002</v>
      </c>
      <c r="EI190">
        <v>5523945</v>
      </c>
      <c r="EJ190">
        <v>1288898.75</v>
      </c>
      <c r="EK190">
        <v>3261765.5</v>
      </c>
      <c r="EL190">
        <v>5262599</v>
      </c>
      <c r="EM190">
        <v>810779</v>
      </c>
      <c r="EN190">
        <v>1046675.875</v>
      </c>
      <c r="EO190">
        <v>2831201.75</v>
      </c>
      <c r="EP190">
        <v>852515.56200000003</v>
      </c>
      <c r="EQ190">
        <v>920633.625</v>
      </c>
      <c r="ER190">
        <v>13113581</v>
      </c>
      <c r="ES190">
        <v>7289202.5</v>
      </c>
      <c r="ET190">
        <v>530999.75</v>
      </c>
      <c r="EU190">
        <v>3407358.75</v>
      </c>
      <c r="EV190">
        <v>2984188.25</v>
      </c>
      <c r="EW190">
        <v>1307540.75</v>
      </c>
      <c r="EX190">
        <v>1305195.125</v>
      </c>
      <c r="EY190">
        <v>2742695.5</v>
      </c>
      <c r="EZ190">
        <v>12260141</v>
      </c>
      <c r="FA190">
        <v>816319.875</v>
      </c>
      <c r="FB190">
        <v>3483763</v>
      </c>
      <c r="FC190">
        <v>2889464.75</v>
      </c>
      <c r="FD190">
        <v>168593.28099999999</v>
      </c>
      <c r="FE190">
        <v>2009969.25</v>
      </c>
      <c r="FF190">
        <v>1742508.25</v>
      </c>
      <c r="FG190">
        <v>138877.57800000001</v>
      </c>
      <c r="FH190">
        <v>4360372</v>
      </c>
      <c r="FI190">
        <v>473558.78100000002</v>
      </c>
      <c r="FJ190">
        <v>4383330.5</v>
      </c>
      <c r="FK190">
        <v>2471843</v>
      </c>
      <c r="FL190">
        <v>6592188.5</v>
      </c>
      <c r="FM190">
        <v>277932.96899999998</v>
      </c>
      <c r="FN190">
        <v>5296446</v>
      </c>
      <c r="FO190">
        <v>2935309.75</v>
      </c>
      <c r="FP190">
        <v>1531631.25</v>
      </c>
      <c r="FQ190">
        <v>112490.5</v>
      </c>
      <c r="FR190">
        <v>1553455.5</v>
      </c>
      <c r="FS190">
        <v>4399459.5</v>
      </c>
      <c r="FT190">
        <v>1772521.5</v>
      </c>
      <c r="FU190">
        <v>228037.81200000001</v>
      </c>
      <c r="FV190">
        <v>3746760.25</v>
      </c>
      <c r="FW190">
        <v>221307.484</v>
      </c>
      <c r="FX190">
        <v>190435.766</v>
      </c>
      <c r="FY190">
        <v>193123.78099999999</v>
      </c>
      <c r="FZ190">
        <v>2334902</v>
      </c>
      <c r="GA190">
        <v>2250320.5</v>
      </c>
      <c r="GB190">
        <v>6770327.5</v>
      </c>
      <c r="GC190">
        <v>1787226</v>
      </c>
      <c r="GD190">
        <v>2272903.75</v>
      </c>
      <c r="GE190">
        <v>3745575.5</v>
      </c>
      <c r="GF190">
        <v>7278852.5</v>
      </c>
      <c r="GG190">
        <v>2050095.625</v>
      </c>
      <c r="GH190">
        <v>1810665.375</v>
      </c>
      <c r="GI190">
        <v>2062504.125</v>
      </c>
      <c r="GJ190">
        <v>1547687.125</v>
      </c>
      <c r="GK190">
        <v>2417625.75</v>
      </c>
      <c r="GL190">
        <v>2118421.5</v>
      </c>
      <c r="GM190">
        <v>1926732.125</v>
      </c>
      <c r="GN190">
        <v>1220905.75</v>
      </c>
      <c r="GO190">
        <v>2684411.75</v>
      </c>
      <c r="GP190">
        <v>840650.81200000003</v>
      </c>
      <c r="GQ190">
        <v>3048772.75</v>
      </c>
      <c r="GR190">
        <v>52018.508000000002</v>
      </c>
      <c r="GS190">
        <v>512768.06199999998</v>
      </c>
      <c r="GT190">
        <v>952735.43799999997</v>
      </c>
      <c r="GU190">
        <v>765816.25</v>
      </c>
      <c r="GV190">
        <v>221179.95300000001</v>
      </c>
      <c r="GW190">
        <v>3173395.75</v>
      </c>
      <c r="GX190">
        <v>1461579.625</v>
      </c>
      <c r="GY190">
        <v>3438.1680000000001</v>
      </c>
      <c r="GZ190">
        <v>2035171.75</v>
      </c>
      <c r="HA190">
        <v>3110106</v>
      </c>
      <c r="HB190">
        <v>1231882.625</v>
      </c>
      <c r="HC190">
        <v>2148037</v>
      </c>
      <c r="HD190">
        <v>4414964</v>
      </c>
      <c r="HE190">
        <v>2031897.25</v>
      </c>
      <c r="HF190">
        <v>98475.531000000003</v>
      </c>
      <c r="HG190">
        <v>2357640.75</v>
      </c>
      <c r="HH190">
        <v>3775416</v>
      </c>
      <c r="HI190">
        <v>145472.859</v>
      </c>
      <c r="HJ190">
        <v>2053343</v>
      </c>
      <c r="HK190">
        <v>128974.273</v>
      </c>
      <c r="HL190">
        <v>304930.21899999998</v>
      </c>
      <c r="HM190">
        <v>541029</v>
      </c>
      <c r="HN190">
        <v>874409.75</v>
      </c>
      <c r="HO190">
        <v>1064453.625</v>
      </c>
      <c r="HP190">
        <v>692573</v>
      </c>
      <c r="HQ190">
        <v>140395.359</v>
      </c>
      <c r="HR190">
        <v>624704.68799999997</v>
      </c>
      <c r="HS190">
        <v>112310.17200000001</v>
      </c>
      <c r="HT190">
        <v>2245130.5</v>
      </c>
      <c r="HU190">
        <v>1033807.312</v>
      </c>
      <c r="HV190">
        <v>521101.43800000002</v>
      </c>
      <c r="HW190">
        <v>180425.29699999999</v>
      </c>
      <c r="HX190">
        <v>689315.81200000003</v>
      </c>
      <c r="HY190">
        <v>4230379.5</v>
      </c>
      <c r="HZ190">
        <v>469492.18800000002</v>
      </c>
      <c r="IA190">
        <v>672266.18799999997</v>
      </c>
      <c r="IB190">
        <v>177473.391</v>
      </c>
      <c r="IC190">
        <v>245263.391</v>
      </c>
      <c r="ID190">
        <v>1653512.125</v>
      </c>
      <c r="IE190">
        <v>239220.18799999999</v>
      </c>
      <c r="IF190">
        <v>1416038.75</v>
      </c>
      <c r="IG190">
        <v>616213.125</v>
      </c>
      <c r="IH190">
        <v>489493.09399999998</v>
      </c>
      <c r="II190">
        <v>889731.43799999997</v>
      </c>
      <c r="IJ190">
        <v>1764308</v>
      </c>
      <c r="IK190">
        <v>660118.43799999997</v>
      </c>
      <c r="IL190">
        <v>1017708.938</v>
      </c>
      <c r="IM190">
        <v>36375.355000000003</v>
      </c>
      <c r="IN190">
        <v>330031.53100000002</v>
      </c>
      <c r="IO190">
        <v>446001.375</v>
      </c>
      <c r="IP190">
        <v>90013.702999999994</v>
      </c>
      <c r="IQ190">
        <v>10978.184999999999</v>
      </c>
      <c r="IR190">
        <v>47794.171999999999</v>
      </c>
      <c r="IS190">
        <v>281096.68800000002</v>
      </c>
      <c r="IT190">
        <v>90634.797000000006</v>
      </c>
      <c r="IU190">
        <v>7747.8040000000001</v>
      </c>
      <c r="IV190">
        <v>11886.754000000001</v>
      </c>
    </row>
    <row r="191" spans="1:256" x14ac:dyDescent="0.15">
      <c r="A191">
        <v>127527.414</v>
      </c>
      <c r="B191">
        <v>95753.960999999996</v>
      </c>
      <c r="C191">
        <v>65342.061999999998</v>
      </c>
      <c r="D191">
        <v>137865.71900000001</v>
      </c>
      <c r="E191">
        <v>22544.013999999999</v>
      </c>
      <c r="F191">
        <v>325772.25</v>
      </c>
      <c r="G191">
        <v>25360.298999999999</v>
      </c>
      <c r="H191">
        <v>186877.984</v>
      </c>
      <c r="I191">
        <v>942873.75</v>
      </c>
      <c r="J191">
        <v>830063.31200000003</v>
      </c>
      <c r="K191">
        <v>172303.95300000001</v>
      </c>
      <c r="L191">
        <v>258367.266</v>
      </c>
      <c r="M191">
        <v>183601.734</v>
      </c>
      <c r="N191">
        <v>500237.34399999998</v>
      </c>
      <c r="O191">
        <v>1134967.375</v>
      </c>
      <c r="P191">
        <v>976258.93799999997</v>
      </c>
      <c r="Q191">
        <v>571546.18799999997</v>
      </c>
      <c r="R191">
        <v>29063.266</v>
      </c>
      <c r="S191">
        <v>506563.84399999998</v>
      </c>
      <c r="T191">
        <v>425400.06199999998</v>
      </c>
      <c r="U191">
        <v>314191</v>
      </c>
      <c r="V191">
        <v>537088.68799999997</v>
      </c>
      <c r="W191">
        <v>1225840.75</v>
      </c>
      <c r="X191">
        <v>3741313</v>
      </c>
      <c r="Y191">
        <v>61979.281000000003</v>
      </c>
      <c r="Z191">
        <v>882823.125</v>
      </c>
      <c r="AA191">
        <v>497476.375</v>
      </c>
      <c r="AB191">
        <v>1565972.5</v>
      </c>
      <c r="AC191">
        <v>743191.875</v>
      </c>
      <c r="AD191">
        <v>828372.43799999997</v>
      </c>
      <c r="AE191">
        <v>1043524.75</v>
      </c>
      <c r="AF191">
        <v>54566.086000000003</v>
      </c>
      <c r="AG191">
        <v>259899.21900000001</v>
      </c>
      <c r="AH191">
        <v>1185707.625</v>
      </c>
      <c r="AI191">
        <v>583122.93799999997</v>
      </c>
      <c r="AJ191">
        <v>3139385.75</v>
      </c>
      <c r="AK191">
        <v>199428.125</v>
      </c>
      <c r="AL191">
        <v>375738</v>
      </c>
      <c r="AM191">
        <v>2423881.75</v>
      </c>
      <c r="AN191">
        <v>277546.65600000002</v>
      </c>
      <c r="AO191">
        <v>865982.875</v>
      </c>
      <c r="AP191">
        <v>1143663.875</v>
      </c>
      <c r="AQ191">
        <v>691891.18799999997</v>
      </c>
      <c r="AR191">
        <v>104259.609</v>
      </c>
      <c r="AS191">
        <v>312772.81199999998</v>
      </c>
      <c r="AT191">
        <v>1864881.375</v>
      </c>
      <c r="AU191">
        <v>175531.734</v>
      </c>
      <c r="AV191">
        <v>1450130.5</v>
      </c>
      <c r="AW191">
        <v>616400.18799999997</v>
      </c>
      <c r="AX191">
        <v>740277.56200000003</v>
      </c>
      <c r="AY191">
        <v>122989.414</v>
      </c>
      <c r="AZ191">
        <v>1018930.812</v>
      </c>
      <c r="BA191">
        <v>3673664</v>
      </c>
      <c r="BB191">
        <v>1964849.25</v>
      </c>
      <c r="BC191">
        <v>207583.40599999999</v>
      </c>
      <c r="BD191">
        <v>1096897.875</v>
      </c>
      <c r="BE191">
        <v>450258.78100000002</v>
      </c>
      <c r="BF191">
        <v>1344245.625</v>
      </c>
      <c r="BG191">
        <v>699611.68799999997</v>
      </c>
      <c r="BH191">
        <v>656365.18799999997</v>
      </c>
      <c r="BI191">
        <v>1273816.5</v>
      </c>
      <c r="BJ191">
        <v>1705704.125</v>
      </c>
      <c r="BK191">
        <v>441789.875</v>
      </c>
      <c r="BL191">
        <v>2463237</v>
      </c>
      <c r="BM191">
        <v>8372552.5</v>
      </c>
      <c r="BN191">
        <v>5092283</v>
      </c>
      <c r="BO191">
        <v>1298859.5</v>
      </c>
      <c r="BP191">
        <v>2932346.5</v>
      </c>
      <c r="BQ191">
        <v>1680256.875</v>
      </c>
      <c r="BR191">
        <v>3160709.25</v>
      </c>
      <c r="BS191">
        <v>2462878.75</v>
      </c>
      <c r="BT191">
        <v>8124480</v>
      </c>
      <c r="BU191">
        <v>11382444</v>
      </c>
      <c r="BV191">
        <v>424314.90600000002</v>
      </c>
      <c r="BW191">
        <v>93151.297000000006</v>
      </c>
      <c r="BX191">
        <v>940341.375</v>
      </c>
      <c r="BY191">
        <v>264179.81199999998</v>
      </c>
      <c r="BZ191">
        <v>1184675.125</v>
      </c>
      <c r="CA191">
        <v>5335383.5</v>
      </c>
      <c r="CB191">
        <v>26060.563999999998</v>
      </c>
      <c r="CC191">
        <v>2969711.25</v>
      </c>
      <c r="CD191">
        <v>628541.375</v>
      </c>
      <c r="CE191">
        <v>1328079.125</v>
      </c>
      <c r="CF191">
        <v>2042187.5</v>
      </c>
      <c r="CG191">
        <v>5047659</v>
      </c>
      <c r="CH191">
        <v>1375625.125</v>
      </c>
      <c r="CI191">
        <v>3966584.5</v>
      </c>
      <c r="CJ191">
        <v>5269621.5</v>
      </c>
      <c r="CK191">
        <v>2812909.25</v>
      </c>
      <c r="CL191">
        <v>3402964.5</v>
      </c>
      <c r="CM191">
        <v>2293170.5</v>
      </c>
      <c r="CN191">
        <v>385282.68800000002</v>
      </c>
      <c r="CO191">
        <v>818719.68799999997</v>
      </c>
      <c r="CP191">
        <v>1216259.375</v>
      </c>
      <c r="CQ191">
        <v>2016152.25</v>
      </c>
      <c r="CR191">
        <v>4219357</v>
      </c>
      <c r="CS191">
        <v>8242796</v>
      </c>
      <c r="CT191">
        <v>347310.78100000002</v>
      </c>
      <c r="CU191">
        <v>2995294</v>
      </c>
      <c r="CV191">
        <v>142810.68799999999</v>
      </c>
      <c r="CW191">
        <v>6135848.5</v>
      </c>
      <c r="CX191">
        <v>2307426</v>
      </c>
      <c r="CY191">
        <v>3950074.25</v>
      </c>
      <c r="CZ191">
        <v>6770077</v>
      </c>
      <c r="DA191">
        <v>1407650.125</v>
      </c>
      <c r="DB191">
        <v>2748857.5</v>
      </c>
      <c r="DC191">
        <v>1122313.125</v>
      </c>
      <c r="DD191">
        <v>5008341.5</v>
      </c>
      <c r="DE191">
        <v>2193950.5</v>
      </c>
      <c r="DF191">
        <v>302851.09399999998</v>
      </c>
      <c r="DG191">
        <v>9508802</v>
      </c>
      <c r="DH191">
        <v>2000238.5</v>
      </c>
      <c r="DI191">
        <v>2456534.5</v>
      </c>
      <c r="DJ191">
        <v>5511061.5</v>
      </c>
      <c r="DK191">
        <v>2804252</v>
      </c>
      <c r="DL191">
        <v>5579039</v>
      </c>
      <c r="DM191">
        <v>4830017.5</v>
      </c>
      <c r="DN191">
        <v>4867210</v>
      </c>
      <c r="DO191">
        <v>1373518.375</v>
      </c>
      <c r="DP191">
        <v>823711.875</v>
      </c>
      <c r="DQ191">
        <v>886035.31200000003</v>
      </c>
      <c r="DR191" s="22">
        <v>1253685</v>
      </c>
      <c r="DS191" s="23">
        <v>1837860.625</v>
      </c>
      <c r="DT191" s="23">
        <v>7144967</v>
      </c>
      <c r="DU191" s="23">
        <v>4767120.5</v>
      </c>
      <c r="DV191" s="23">
        <v>902637.875</v>
      </c>
      <c r="DW191" s="23">
        <v>630983.125</v>
      </c>
      <c r="DX191" s="23">
        <v>289412.15600000002</v>
      </c>
      <c r="DY191" s="1">
        <v>96647.891000000003</v>
      </c>
      <c r="DZ191" s="23">
        <v>1571304</v>
      </c>
      <c r="EA191" s="23">
        <v>1164691</v>
      </c>
      <c r="EB191" s="23">
        <v>322746.46899999998</v>
      </c>
      <c r="EC191" s="23">
        <v>1289882</v>
      </c>
      <c r="ED191" s="23">
        <v>3676963.75</v>
      </c>
      <c r="EE191" s="23">
        <v>9221787</v>
      </c>
      <c r="EF191" s="35">
        <v>102346.859</v>
      </c>
      <c r="EG191">
        <v>791512.25</v>
      </c>
      <c r="EH191">
        <v>524200.90600000002</v>
      </c>
      <c r="EI191">
        <v>1524981</v>
      </c>
      <c r="EJ191">
        <v>72411.312000000005</v>
      </c>
      <c r="EK191">
        <v>50995.48</v>
      </c>
      <c r="EL191">
        <v>482975.625</v>
      </c>
      <c r="EM191">
        <v>7340092</v>
      </c>
      <c r="EN191">
        <v>5737174.5</v>
      </c>
      <c r="EO191">
        <v>4091547</v>
      </c>
      <c r="EP191">
        <v>1092876.25</v>
      </c>
      <c r="EQ191">
        <v>9338965</v>
      </c>
      <c r="ER191">
        <v>10085562</v>
      </c>
      <c r="ES191">
        <v>164503.42199999999</v>
      </c>
      <c r="ET191">
        <v>1112735.375</v>
      </c>
      <c r="EU191">
        <v>5168844.5</v>
      </c>
      <c r="EV191">
        <v>920978.06200000003</v>
      </c>
      <c r="EW191">
        <v>2136879</v>
      </c>
      <c r="EX191">
        <v>3391917.75</v>
      </c>
      <c r="EY191">
        <v>1893016.75</v>
      </c>
      <c r="EZ191">
        <v>4531818</v>
      </c>
      <c r="FA191">
        <v>7830208</v>
      </c>
      <c r="FB191">
        <v>1050362.5</v>
      </c>
      <c r="FC191">
        <v>3133978</v>
      </c>
      <c r="FD191">
        <v>7189042.5</v>
      </c>
      <c r="FE191">
        <v>5854960.5</v>
      </c>
      <c r="FF191">
        <v>757617.06200000003</v>
      </c>
      <c r="FG191">
        <v>3170934</v>
      </c>
      <c r="FH191">
        <v>1032442</v>
      </c>
      <c r="FI191">
        <v>3980383.5</v>
      </c>
      <c r="FJ191">
        <v>3158605</v>
      </c>
      <c r="FK191">
        <v>716727.625</v>
      </c>
      <c r="FL191">
        <v>743215.56200000003</v>
      </c>
      <c r="FM191">
        <v>821212</v>
      </c>
      <c r="FN191">
        <v>6413371</v>
      </c>
      <c r="FO191">
        <v>218334.78099999999</v>
      </c>
      <c r="FP191">
        <v>2480030</v>
      </c>
      <c r="FQ191">
        <v>445364.71899999998</v>
      </c>
      <c r="FR191">
        <v>1142400</v>
      </c>
      <c r="FS191">
        <v>2409324.5</v>
      </c>
      <c r="FT191">
        <v>136724.90599999999</v>
      </c>
      <c r="FU191">
        <v>4464543</v>
      </c>
      <c r="FV191">
        <v>322748.875</v>
      </c>
      <c r="FW191">
        <v>555781.43799999997</v>
      </c>
      <c r="FX191">
        <v>1422119.875</v>
      </c>
      <c r="FY191">
        <v>1009432.188</v>
      </c>
      <c r="FZ191">
        <v>6571677</v>
      </c>
      <c r="GA191">
        <v>2188783.25</v>
      </c>
      <c r="GB191">
        <v>6011786</v>
      </c>
      <c r="GC191">
        <v>1195267</v>
      </c>
      <c r="GD191">
        <v>1042700.688</v>
      </c>
      <c r="GE191">
        <v>2098100.75</v>
      </c>
      <c r="GF191">
        <v>793189.43799999997</v>
      </c>
      <c r="GG191">
        <v>1006205.062</v>
      </c>
      <c r="GH191">
        <v>37428.815999999999</v>
      </c>
      <c r="GI191">
        <v>530317.125</v>
      </c>
      <c r="GJ191">
        <v>1988586.5</v>
      </c>
      <c r="GK191">
        <v>1262557.5</v>
      </c>
      <c r="GL191">
        <v>1424017.25</v>
      </c>
      <c r="GM191">
        <v>1861531.25</v>
      </c>
      <c r="GN191">
        <v>2246310.25</v>
      </c>
      <c r="GO191">
        <v>404991.15600000002</v>
      </c>
      <c r="GP191">
        <v>2605901</v>
      </c>
      <c r="GQ191">
        <v>1568311.125</v>
      </c>
      <c r="GR191">
        <v>274410.18800000002</v>
      </c>
      <c r="GS191">
        <v>291028.625</v>
      </c>
      <c r="GT191">
        <v>1111666.5</v>
      </c>
      <c r="GU191">
        <v>1374927.75</v>
      </c>
      <c r="GV191">
        <v>2744382.25</v>
      </c>
      <c r="GW191">
        <v>5196952.5</v>
      </c>
      <c r="GX191">
        <v>117821.31200000001</v>
      </c>
      <c r="GY191">
        <v>3810313.75</v>
      </c>
      <c r="GZ191">
        <v>2308860</v>
      </c>
      <c r="HA191">
        <v>2034556.75</v>
      </c>
      <c r="HB191">
        <v>2354081</v>
      </c>
      <c r="HC191">
        <v>1209327.75</v>
      </c>
      <c r="HD191">
        <v>247208.07800000001</v>
      </c>
      <c r="HE191">
        <v>272366.53100000002</v>
      </c>
      <c r="HF191">
        <v>465172.06199999998</v>
      </c>
      <c r="HG191">
        <v>917390.81200000003</v>
      </c>
      <c r="HH191">
        <v>92427.843999999997</v>
      </c>
      <c r="HI191">
        <v>2167743.25</v>
      </c>
      <c r="HJ191">
        <v>4278415</v>
      </c>
      <c r="HK191">
        <v>516751.25</v>
      </c>
      <c r="HL191">
        <v>947752.68799999997</v>
      </c>
      <c r="HM191">
        <v>1297738.875</v>
      </c>
      <c r="HN191">
        <v>149448.84400000001</v>
      </c>
      <c r="HO191">
        <v>1695608.375</v>
      </c>
      <c r="HP191">
        <v>2437018.75</v>
      </c>
      <c r="HQ191">
        <v>2022907.625</v>
      </c>
      <c r="HR191">
        <v>246362.79699999999</v>
      </c>
      <c r="HS191">
        <v>1794537</v>
      </c>
      <c r="HT191">
        <v>1415606.25</v>
      </c>
      <c r="HU191">
        <v>53663.055</v>
      </c>
      <c r="HV191">
        <v>949671.375</v>
      </c>
      <c r="HW191">
        <v>817265.18799999997</v>
      </c>
      <c r="HX191">
        <v>16236.941000000001</v>
      </c>
      <c r="HY191">
        <v>1192146.5</v>
      </c>
      <c r="HZ191">
        <v>1085828.5</v>
      </c>
      <c r="IA191">
        <v>2050021.375</v>
      </c>
      <c r="IB191">
        <v>312200.28100000002</v>
      </c>
      <c r="IC191">
        <v>181194.03099999999</v>
      </c>
      <c r="ID191">
        <v>1133603.375</v>
      </c>
      <c r="IE191">
        <v>609415.875</v>
      </c>
      <c r="IF191">
        <v>378609.25</v>
      </c>
      <c r="IG191">
        <v>76530.601999999999</v>
      </c>
      <c r="IH191">
        <v>33645.339999999997</v>
      </c>
      <c r="II191">
        <v>1741477.875</v>
      </c>
      <c r="IJ191">
        <v>57614.281000000003</v>
      </c>
      <c r="IK191">
        <v>795196.56200000003</v>
      </c>
      <c r="IL191">
        <v>763074.5</v>
      </c>
      <c r="IM191">
        <v>182225.891</v>
      </c>
      <c r="IN191">
        <v>277085.875</v>
      </c>
      <c r="IO191">
        <v>240870.016</v>
      </c>
      <c r="IP191">
        <v>2280857.25</v>
      </c>
      <c r="IQ191">
        <v>24099.025000000001</v>
      </c>
      <c r="IR191">
        <v>283067.03100000002</v>
      </c>
      <c r="IS191">
        <v>53605.805</v>
      </c>
      <c r="IT191">
        <v>71381.773000000001</v>
      </c>
      <c r="IU191">
        <v>66002.656000000003</v>
      </c>
      <c r="IV191">
        <v>73282.983999999997</v>
      </c>
    </row>
    <row r="192" spans="1:256" x14ac:dyDescent="0.15">
      <c r="A192">
        <v>47041.02</v>
      </c>
      <c r="B192">
        <v>32704.92</v>
      </c>
      <c r="C192">
        <v>14671.544</v>
      </c>
      <c r="D192">
        <v>179724.20300000001</v>
      </c>
      <c r="E192">
        <v>60925.788999999997</v>
      </c>
      <c r="F192">
        <v>215875.18799999999</v>
      </c>
      <c r="G192">
        <v>836043.75</v>
      </c>
      <c r="H192">
        <v>141827.53099999999</v>
      </c>
      <c r="I192">
        <v>1376106</v>
      </c>
      <c r="J192">
        <v>186097.875</v>
      </c>
      <c r="K192">
        <v>716610.31200000003</v>
      </c>
      <c r="L192">
        <v>890496.31200000003</v>
      </c>
      <c r="M192">
        <v>81679.710999999996</v>
      </c>
      <c r="N192">
        <v>30462.467000000001</v>
      </c>
      <c r="O192">
        <v>277429.18800000002</v>
      </c>
      <c r="P192">
        <v>1232125.75</v>
      </c>
      <c r="Q192">
        <v>1534827.25</v>
      </c>
      <c r="R192">
        <v>3179550.5</v>
      </c>
      <c r="S192">
        <v>1107138.5</v>
      </c>
      <c r="T192">
        <v>3255312.75</v>
      </c>
      <c r="U192">
        <v>3002514.25</v>
      </c>
      <c r="V192">
        <v>327870.875</v>
      </c>
      <c r="W192">
        <v>1447392.625</v>
      </c>
      <c r="X192">
        <v>1548386.875</v>
      </c>
      <c r="Y192">
        <v>1039314.25</v>
      </c>
      <c r="Z192">
        <v>89163.554999999993</v>
      </c>
      <c r="AA192">
        <v>358792.81199999998</v>
      </c>
      <c r="AB192">
        <v>1310319</v>
      </c>
      <c r="AC192">
        <v>1334096.875</v>
      </c>
      <c r="AD192">
        <v>312062.93800000002</v>
      </c>
      <c r="AE192">
        <v>319352.09399999998</v>
      </c>
      <c r="AF192">
        <v>3717.5590000000002</v>
      </c>
      <c r="AG192">
        <v>1161054</v>
      </c>
      <c r="AH192">
        <v>5555675</v>
      </c>
      <c r="AI192">
        <v>3318626.5</v>
      </c>
      <c r="AJ192">
        <v>458754.875</v>
      </c>
      <c r="AK192">
        <v>272220.81199999998</v>
      </c>
      <c r="AL192">
        <v>685477.43799999997</v>
      </c>
      <c r="AM192">
        <v>2115257</v>
      </c>
      <c r="AN192">
        <v>827327.125</v>
      </c>
      <c r="AO192">
        <v>5229274.5</v>
      </c>
      <c r="AP192">
        <v>1262719.375</v>
      </c>
      <c r="AQ192">
        <v>2377714.5</v>
      </c>
      <c r="AR192">
        <v>506646.90600000002</v>
      </c>
      <c r="AS192">
        <v>2204616.5</v>
      </c>
      <c r="AT192">
        <v>691053.81200000003</v>
      </c>
      <c r="AU192">
        <v>2077780.75</v>
      </c>
      <c r="AV192">
        <v>2446575.5</v>
      </c>
      <c r="AW192">
        <v>409627.15600000002</v>
      </c>
      <c r="AX192">
        <v>5061530</v>
      </c>
      <c r="AY192">
        <v>1049968.375</v>
      </c>
      <c r="AZ192">
        <v>538429.125</v>
      </c>
      <c r="BA192">
        <v>1338744.875</v>
      </c>
      <c r="BB192">
        <v>615394.125</v>
      </c>
      <c r="BC192">
        <v>200618.28099999999</v>
      </c>
      <c r="BD192">
        <v>236904.109</v>
      </c>
      <c r="BE192">
        <v>2359426.5</v>
      </c>
      <c r="BF192">
        <v>1586329.625</v>
      </c>
      <c r="BG192">
        <v>2237197.25</v>
      </c>
      <c r="BH192">
        <v>5213059</v>
      </c>
      <c r="BI192">
        <v>8210598</v>
      </c>
      <c r="BJ192">
        <v>1003699.312</v>
      </c>
      <c r="BK192">
        <v>281130.875</v>
      </c>
      <c r="BL192">
        <v>1034703.438</v>
      </c>
      <c r="BM192">
        <v>4495126</v>
      </c>
      <c r="BN192">
        <v>956243.06200000003</v>
      </c>
      <c r="BO192">
        <v>1969089.5</v>
      </c>
      <c r="BP192">
        <v>2701508.5</v>
      </c>
      <c r="BQ192">
        <v>419950.25</v>
      </c>
      <c r="BR192">
        <v>157698.65599999999</v>
      </c>
      <c r="BS192">
        <v>4464161.5</v>
      </c>
      <c r="BT192">
        <v>305507.75</v>
      </c>
      <c r="BU192">
        <v>835560.43799999997</v>
      </c>
      <c r="BV192">
        <v>682641.43799999997</v>
      </c>
      <c r="BW192">
        <v>1511917.375</v>
      </c>
      <c r="BX192">
        <v>1916222.375</v>
      </c>
      <c r="BY192">
        <v>2266405.5</v>
      </c>
      <c r="BZ192">
        <v>2143746</v>
      </c>
      <c r="CA192">
        <v>352093.15600000002</v>
      </c>
      <c r="CB192">
        <v>1555499.125</v>
      </c>
      <c r="CC192">
        <v>580206.875</v>
      </c>
      <c r="CD192">
        <v>3679425.75</v>
      </c>
      <c r="CE192">
        <v>1750904.875</v>
      </c>
      <c r="CF192">
        <v>3588067.75</v>
      </c>
      <c r="CG192">
        <v>3670441.5</v>
      </c>
      <c r="CH192">
        <v>4108315</v>
      </c>
      <c r="CI192">
        <v>4881157</v>
      </c>
      <c r="CJ192">
        <v>453542.875</v>
      </c>
      <c r="CK192">
        <v>2785117</v>
      </c>
      <c r="CL192">
        <v>885722.5</v>
      </c>
      <c r="CM192">
        <v>210148.09400000001</v>
      </c>
      <c r="CN192">
        <v>7278608</v>
      </c>
      <c r="CO192">
        <v>980078.5</v>
      </c>
      <c r="CP192">
        <v>110445.95299999999</v>
      </c>
      <c r="CQ192">
        <v>981129.875</v>
      </c>
      <c r="CR192">
        <v>1514881.625</v>
      </c>
      <c r="CS192">
        <v>589204.81200000003</v>
      </c>
      <c r="CT192">
        <v>1423366.25</v>
      </c>
      <c r="CU192">
        <v>2669330.75</v>
      </c>
      <c r="CV192">
        <v>3934061.5</v>
      </c>
      <c r="CW192">
        <v>3018602</v>
      </c>
      <c r="CX192">
        <v>205462.09400000001</v>
      </c>
      <c r="CY192">
        <v>308323.21899999998</v>
      </c>
      <c r="CZ192">
        <v>4389522.5</v>
      </c>
      <c r="DA192">
        <v>671881.875</v>
      </c>
      <c r="DB192">
        <v>116149.43799999999</v>
      </c>
      <c r="DC192">
        <v>6825.2809999999999</v>
      </c>
      <c r="DD192">
        <v>2699484.75</v>
      </c>
      <c r="DE192">
        <v>2731201.25</v>
      </c>
      <c r="DF192">
        <v>268811.25</v>
      </c>
      <c r="DG192">
        <v>4534539.5</v>
      </c>
      <c r="DH192">
        <v>3100693.5</v>
      </c>
      <c r="DI192">
        <v>791.71500000000003</v>
      </c>
      <c r="DJ192">
        <v>16871116</v>
      </c>
      <c r="DK192">
        <v>1153893.25</v>
      </c>
      <c r="DL192">
        <v>574521.625</v>
      </c>
      <c r="DM192">
        <v>5032412.5</v>
      </c>
      <c r="DN192">
        <v>5149040</v>
      </c>
      <c r="DO192">
        <v>3843791.25</v>
      </c>
      <c r="DP192">
        <v>1339610.125</v>
      </c>
      <c r="DQ192">
        <v>7551658</v>
      </c>
      <c r="DR192" s="22">
        <v>5264522</v>
      </c>
      <c r="DS192" s="23">
        <v>12367457</v>
      </c>
      <c r="DT192" s="23">
        <v>4378104</v>
      </c>
      <c r="DU192" s="23">
        <v>4789214.5</v>
      </c>
      <c r="DV192" s="23">
        <v>4652.7939999999999</v>
      </c>
      <c r="DW192" s="23">
        <v>246216.18799999999</v>
      </c>
      <c r="DX192" s="23">
        <v>4076332.25</v>
      </c>
      <c r="DY192" s="1">
        <v>5437813</v>
      </c>
      <c r="DZ192" s="23">
        <v>576738.875</v>
      </c>
      <c r="EA192" s="23">
        <v>516032.15600000002</v>
      </c>
      <c r="EB192" s="23">
        <v>839445.43799999997</v>
      </c>
      <c r="EC192" s="23">
        <v>1851301.625</v>
      </c>
      <c r="ED192" s="23">
        <v>2128811.5</v>
      </c>
      <c r="EE192" s="23">
        <v>10858959</v>
      </c>
      <c r="EF192" s="35">
        <v>9207416</v>
      </c>
      <c r="EG192">
        <v>1792300.875</v>
      </c>
      <c r="EH192">
        <v>582571.875</v>
      </c>
      <c r="EI192">
        <v>3503190.75</v>
      </c>
      <c r="EJ192">
        <v>437760.21899999998</v>
      </c>
      <c r="EK192">
        <v>163598.57800000001</v>
      </c>
      <c r="EL192">
        <v>456942.43800000002</v>
      </c>
      <c r="EM192">
        <v>2752160.75</v>
      </c>
      <c r="EN192">
        <v>599760.5</v>
      </c>
      <c r="EO192">
        <v>1163845.25</v>
      </c>
      <c r="EP192">
        <v>7562446</v>
      </c>
      <c r="EQ192">
        <v>261832.734</v>
      </c>
      <c r="ER192">
        <v>1292677.375</v>
      </c>
      <c r="ES192">
        <v>1501097.5</v>
      </c>
      <c r="ET192">
        <v>2270115.25</v>
      </c>
      <c r="EU192">
        <v>1038125.5</v>
      </c>
      <c r="EV192">
        <v>552827.56200000003</v>
      </c>
      <c r="EW192">
        <v>908119.625</v>
      </c>
      <c r="EX192">
        <v>2597388.25</v>
      </c>
      <c r="EY192">
        <v>1389380.25</v>
      </c>
      <c r="EZ192">
        <v>1819086.375</v>
      </c>
      <c r="FA192">
        <v>18517956</v>
      </c>
      <c r="FB192">
        <v>631325.68799999997</v>
      </c>
      <c r="FC192">
        <v>6667867.5</v>
      </c>
      <c r="FD192">
        <v>8787753</v>
      </c>
      <c r="FE192">
        <v>821866.56200000003</v>
      </c>
      <c r="FF192">
        <v>1683540.125</v>
      </c>
      <c r="FG192">
        <v>732706.81200000003</v>
      </c>
      <c r="FH192">
        <v>653910.125</v>
      </c>
      <c r="FI192">
        <v>1932526</v>
      </c>
      <c r="FJ192">
        <v>959001.125</v>
      </c>
      <c r="FK192">
        <v>411740.56199999998</v>
      </c>
      <c r="FL192">
        <v>682031.18799999997</v>
      </c>
      <c r="FM192">
        <v>43016.152000000002</v>
      </c>
      <c r="FN192">
        <v>1868995.375</v>
      </c>
      <c r="FO192">
        <v>919896.5</v>
      </c>
      <c r="FP192">
        <v>4018463.5</v>
      </c>
      <c r="FQ192">
        <v>200252.21900000001</v>
      </c>
      <c r="FR192">
        <v>2720904.5</v>
      </c>
      <c r="FS192">
        <v>6217444.5</v>
      </c>
      <c r="FT192">
        <v>1950808.875</v>
      </c>
      <c r="FU192">
        <v>2648706.25</v>
      </c>
      <c r="FV192">
        <v>2419637.5</v>
      </c>
      <c r="FW192">
        <v>1176227.375</v>
      </c>
      <c r="FX192">
        <v>2304296.25</v>
      </c>
      <c r="FY192">
        <v>35635.105000000003</v>
      </c>
      <c r="FZ192">
        <v>3050882</v>
      </c>
      <c r="GA192">
        <v>259083.46900000001</v>
      </c>
      <c r="GB192">
        <v>4637745</v>
      </c>
      <c r="GC192">
        <v>628564.31200000003</v>
      </c>
      <c r="GD192">
        <v>582012.56200000003</v>
      </c>
      <c r="GE192">
        <v>3790397.75</v>
      </c>
      <c r="GF192">
        <v>1640011.625</v>
      </c>
      <c r="GG192">
        <v>10423877</v>
      </c>
      <c r="GH192">
        <v>1849300.875</v>
      </c>
      <c r="GI192">
        <v>1966860.25</v>
      </c>
      <c r="GJ192">
        <v>4516068</v>
      </c>
      <c r="GK192">
        <v>364276.31199999998</v>
      </c>
      <c r="GL192">
        <v>275030.28100000002</v>
      </c>
      <c r="GM192">
        <v>684080.68799999997</v>
      </c>
      <c r="GN192">
        <v>2408633.5</v>
      </c>
      <c r="GO192">
        <v>2759507.5</v>
      </c>
      <c r="GP192">
        <v>288666.93800000002</v>
      </c>
      <c r="GQ192">
        <v>3706020.5</v>
      </c>
      <c r="GR192">
        <v>1223281.375</v>
      </c>
      <c r="GS192">
        <v>2224776.75</v>
      </c>
      <c r="GT192">
        <v>775412.875</v>
      </c>
      <c r="GU192">
        <v>558136.375</v>
      </c>
      <c r="GV192">
        <v>637323.68799999997</v>
      </c>
      <c r="GW192">
        <v>547265.375</v>
      </c>
      <c r="GX192">
        <v>820117.875</v>
      </c>
      <c r="GY192">
        <v>481880</v>
      </c>
      <c r="GZ192">
        <v>238197.81200000001</v>
      </c>
      <c r="HA192">
        <v>15633.914000000001</v>
      </c>
      <c r="HB192">
        <v>3059194.25</v>
      </c>
      <c r="HC192">
        <v>381982.84399999998</v>
      </c>
      <c r="HD192">
        <v>852001.125</v>
      </c>
      <c r="HE192">
        <v>385874.15600000002</v>
      </c>
      <c r="HF192">
        <v>1898219.5</v>
      </c>
      <c r="HG192">
        <v>494225.93800000002</v>
      </c>
      <c r="HH192">
        <v>1541000.625</v>
      </c>
      <c r="HI192">
        <v>3532880</v>
      </c>
      <c r="HJ192">
        <v>4927361</v>
      </c>
      <c r="HK192">
        <v>1505669.5</v>
      </c>
      <c r="HL192">
        <v>1629453.625</v>
      </c>
      <c r="HM192">
        <v>1810586.75</v>
      </c>
      <c r="HN192">
        <v>388505.56199999998</v>
      </c>
      <c r="HO192">
        <v>1648260.75</v>
      </c>
      <c r="HP192">
        <v>1062648.875</v>
      </c>
      <c r="HQ192">
        <v>241250.141</v>
      </c>
      <c r="HR192">
        <v>43180.065999999999</v>
      </c>
      <c r="HS192">
        <v>1037475</v>
      </c>
      <c r="HT192">
        <v>653563.375</v>
      </c>
      <c r="HU192">
        <v>3047100.75</v>
      </c>
      <c r="HV192">
        <v>457915.43800000002</v>
      </c>
      <c r="HW192">
        <v>454200.34399999998</v>
      </c>
      <c r="HX192">
        <v>560835.75</v>
      </c>
      <c r="HY192">
        <v>764118.875</v>
      </c>
      <c r="HZ192">
        <v>317764.90600000002</v>
      </c>
      <c r="IA192">
        <v>1404345.5</v>
      </c>
      <c r="IB192">
        <v>862924.125</v>
      </c>
      <c r="IC192">
        <v>1157583</v>
      </c>
      <c r="ID192">
        <v>185283.516</v>
      </c>
      <c r="IE192">
        <v>767995.625</v>
      </c>
      <c r="IF192">
        <v>332692.40600000002</v>
      </c>
      <c r="IG192">
        <v>669068.81200000003</v>
      </c>
      <c r="IH192">
        <v>1309134.75</v>
      </c>
      <c r="II192">
        <v>109343.273</v>
      </c>
      <c r="IJ192">
        <v>1380577.375</v>
      </c>
      <c r="IK192">
        <v>1057951.625</v>
      </c>
      <c r="IL192">
        <v>108632.336</v>
      </c>
      <c r="IM192">
        <v>530593</v>
      </c>
      <c r="IN192">
        <v>544494</v>
      </c>
      <c r="IO192">
        <v>549621.06200000003</v>
      </c>
      <c r="IP192">
        <v>379000.18800000002</v>
      </c>
      <c r="IQ192">
        <v>42785.866999999998</v>
      </c>
      <c r="IR192">
        <v>27623.303</v>
      </c>
      <c r="IS192">
        <v>44724.601999999999</v>
      </c>
      <c r="IT192">
        <v>188.16800000000001</v>
      </c>
      <c r="IU192">
        <v>7522.5749999999998</v>
      </c>
      <c r="IV192">
        <v>3540.1280000000002</v>
      </c>
    </row>
    <row r="193" spans="1:256" x14ac:dyDescent="0.15">
      <c r="A193">
        <v>35285.167999999998</v>
      </c>
      <c r="B193">
        <v>11205.633</v>
      </c>
      <c r="C193">
        <v>34578</v>
      </c>
      <c r="D193">
        <v>35609.116999999998</v>
      </c>
      <c r="E193">
        <v>28078.57</v>
      </c>
      <c r="F193">
        <v>115680.30499999999</v>
      </c>
      <c r="G193">
        <v>242057.28099999999</v>
      </c>
      <c r="H193">
        <v>968790.375</v>
      </c>
      <c r="I193">
        <v>1011442.25</v>
      </c>
      <c r="J193">
        <v>1159413.75</v>
      </c>
      <c r="K193">
        <v>1524633.125</v>
      </c>
      <c r="L193">
        <v>338395.93800000002</v>
      </c>
      <c r="M193">
        <v>923711.625</v>
      </c>
      <c r="N193">
        <v>234115.17199999999</v>
      </c>
      <c r="O193">
        <v>222333.54699999999</v>
      </c>
      <c r="P193">
        <v>225364.109</v>
      </c>
      <c r="Q193">
        <v>220385.29699999999</v>
      </c>
      <c r="R193">
        <v>2058573</v>
      </c>
      <c r="S193">
        <v>238913.40599999999</v>
      </c>
      <c r="T193">
        <v>207237.07800000001</v>
      </c>
      <c r="U193">
        <v>617716.93799999997</v>
      </c>
      <c r="V193">
        <v>174091.09400000001</v>
      </c>
      <c r="W193">
        <v>1022117</v>
      </c>
      <c r="X193">
        <v>169059.21900000001</v>
      </c>
      <c r="Y193">
        <v>288990.375</v>
      </c>
      <c r="Z193">
        <v>121471.109</v>
      </c>
      <c r="AA193">
        <v>549105.25</v>
      </c>
      <c r="AB193">
        <v>770780.68799999997</v>
      </c>
      <c r="AC193">
        <v>818321.625</v>
      </c>
      <c r="AD193">
        <v>346252.18800000002</v>
      </c>
      <c r="AE193">
        <v>1541658.125</v>
      </c>
      <c r="AF193">
        <v>1084877.625</v>
      </c>
      <c r="AG193">
        <v>1127554</v>
      </c>
      <c r="AH193">
        <v>1767432.375</v>
      </c>
      <c r="AI193">
        <v>49317.461000000003</v>
      </c>
      <c r="AJ193">
        <v>254990.234</v>
      </c>
      <c r="AK193">
        <v>2255227.5</v>
      </c>
      <c r="AL193">
        <v>3557638.5</v>
      </c>
      <c r="AM193">
        <v>29398.907999999999</v>
      </c>
      <c r="AN193">
        <v>4621128</v>
      </c>
      <c r="AO193">
        <v>824144.25</v>
      </c>
      <c r="AP193">
        <v>2013534.5</v>
      </c>
      <c r="AQ193">
        <v>197622.93799999999</v>
      </c>
      <c r="AR193">
        <v>130079.07799999999</v>
      </c>
      <c r="AS193">
        <v>1112795.5</v>
      </c>
      <c r="AT193">
        <v>194939.016</v>
      </c>
      <c r="AU193">
        <v>431732.875</v>
      </c>
      <c r="AV193">
        <v>562274.125</v>
      </c>
      <c r="AW193">
        <v>1785423.25</v>
      </c>
      <c r="AX193">
        <v>499656.78100000002</v>
      </c>
      <c r="AY193">
        <v>1771307.75</v>
      </c>
      <c r="AZ193">
        <v>551100.25</v>
      </c>
      <c r="BA193">
        <v>1679443.125</v>
      </c>
      <c r="BB193">
        <v>4244104</v>
      </c>
      <c r="BC193">
        <v>71785.437999999995</v>
      </c>
      <c r="BD193">
        <v>2068549.875</v>
      </c>
      <c r="BE193">
        <v>1431966.875</v>
      </c>
      <c r="BF193">
        <v>2488693.5</v>
      </c>
      <c r="BG193">
        <v>759728.31200000003</v>
      </c>
      <c r="BH193">
        <v>1890904</v>
      </c>
      <c r="BI193">
        <v>1937758</v>
      </c>
      <c r="BJ193">
        <v>407188.875</v>
      </c>
      <c r="BK193">
        <v>2902177.5</v>
      </c>
      <c r="BL193">
        <v>1633619</v>
      </c>
      <c r="BM193">
        <v>4430432</v>
      </c>
      <c r="BN193">
        <v>1295084.875</v>
      </c>
      <c r="BO193">
        <v>3914673.25</v>
      </c>
      <c r="BP193">
        <v>1441096</v>
      </c>
      <c r="BQ193">
        <v>584362.56200000003</v>
      </c>
      <c r="BR193">
        <v>6156.5050000000001</v>
      </c>
      <c r="BS193">
        <v>101187.961</v>
      </c>
      <c r="BT193">
        <v>238565.07800000001</v>
      </c>
      <c r="BU193">
        <v>1129435.25</v>
      </c>
      <c r="BV193">
        <v>1016595.5</v>
      </c>
      <c r="BW193">
        <v>1057602.125</v>
      </c>
      <c r="BX193">
        <v>3275426.75</v>
      </c>
      <c r="BY193">
        <v>636691.5</v>
      </c>
      <c r="BZ193">
        <v>1150028.5</v>
      </c>
      <c r="CA193">
        <v>424846.28100000002</v>
      </c>
      <c r="CB193">
        <v>1881744.625</v>
      </c>
      <c r="CC193">
        <v>911938.5</v>
      </c>
      <c r="CD193">
        <v>202733.15599999999</v>
      </c>
      <c r="CE193">
        <v>4726033</v>
      </c>
      <c r="CF193">
        <v>1965597.5</v>
      </c>
      <c r="CG193">
        <v>584136.75</v>
      </c>
      <c r="CH193">
        <v>522694.75</v>
      </c>
      <c r="CI193">
        <v>1917136.375</v>
      </c>
      <c r="CJ193">
        <v>735271.625</v>
      </c>
      <c r="CK193">
        <v>2946398.5</v>
      </c>
      <c r="CL193">
        <v>5140200.5</v>
      </c>
      <c r="CM193">
        <v>238819.32800000001</v>
      </c>
      <c r="CN193">
        <v>1377992.5</v>
      </c>
      <c r="CO193">
        <v>1455155.125</v>
      </c>
      <c r="CP193">
        <v>2838594.25</v>
      </c>
      <c r="CQ193">
        <v>5070138.5</v>
      </c>
      <c r="CR193">
        <v>1240180.25</v>
      </c>
      <c r="CS193">
        <v>367193.46899999998</v>
      </c>
      <c r="CT193">
        <v>33437.230000000003</v>
      </c>
      <c r="CU193">
        <v>7235359</v>
      </c>
      <c r="CV193">
        <v>6745966.5</v>
      </c>
      <c r="CW193">
        <v>5211495</v>
      </c>
      <c r="CX193">
        <v>3251745</v>
      </c>
      <c r="CY193">
        <v>785030.625</v>
      </c>
      <c r="CZ193">
        <v>1745224.25</v>
      </c>
      <c r="DA193">
        <v>284102.78100000002</v>
      </c>
      <c r="DB193">
        <v>3568828.5</v>
      </c>
      <c r="DC193">
        <v>219298.79699999999</v>
      </c>
      <c r="DD193">
        <v>4903815</v>
      </c>
      <c r="DE193">
        <v>28425.884999999998</v>
      </c>
      <c r="DF193">
        <v>4082483.5</v>
      </c>
      <c r="DG193">
        <v>433287.75</v>
      </c>
      <c r="DH193">
        <v>5967754</v>
      </c>
      <c r="DI193">
        <v>3603056</v>
      </c>
      <c r="DJ193">
        <v>11534414</v>
      </c>
      <c r="DK193">
        <v>578318.06200000003</v>
      </c>
      <c r="DL193">
        <v>994852.5</v>
      </c>
      <c r="DM193">
        <v>3881665.25</v>
      </c>
      <c r="DN193">
        <v>1576941.625</v>
      </c>
      <c r="DO193">
        <v>4748449.5</v>
      </c>
      <c r="DP193">
        <v>1158433</v>
      </c>
      <c r="DQ193">
        <v>3186809.5</v>
      </c>
      <c r="DR193" s="22">
        <v>185394.15599999999</v>
      </c>
      <c r="DS193" s="23">
        <v>2332272.5</v>
      </c>
      <c r="DT193" s="23">
        <v>5146489</v>
      </c>
      <c r="DU193" s="23">
        <v>1851103.375</v>
      </c>
      <c r="DV193" s="23">
        <v>1556908.75</v>
      </c>
      <c r="DW193" s="23">
        <v>1167119.375</v>
      </c>
      <c r="DX193" s="23">
        <v>4476650</v>
      </c>
      <c r="DY193" s="1">
        <v>12160927</v>
      </c>
      <c r="DZ193" s="23">
        <v>102270.70299999999</v>
      </c>
      <c r="EA193" s="23">
        <v>3750505.5</v>
      </c>
      <c r="EB193" s="23">
        <v>3118741.75</v>
      </c>
      <c r="EC193" s="23">
        <v>2188618.75</v>
      </c>
      <c r="ED193" s="23">
        <v>2671985</v>
      </c>
      <c r="EE193" s="23">
        <v>892459.5</v>
      </c>
      <c r="EF193" s="35">
        <v>1383440.25</v>
      </c>
      <c r="EG193">
        <v>1584727</v>
      </c>
      <c r="EH193">
        <v>775666.43799999997</v>
      </c>
      <c r="EI193">
        <v>206616.609</v>
      </c>
      <c r="EJ193">
        <v>369865</v>
      </c>
      <c r="EK193">
        <v>2644125.75</v>
      </c>
      <c r="EL193">
        <v>6648728.5</v>
      </c>
      <c r="EM193">
        <v>1809259.125</v>
      </c>
      <c r="EN193">
        <v>169032.95300000001</v>
      </c>
      <c r="EO193">
        <v>9433211</v>
      </c>
      <c r="EP193">
        <v>255667</v>
      </c>
      <c r="EQ193">
        <v>741466.875</v>
      </c>
      <c r="ER193">
        <v>3302182</v>
      </c>
      <c r="ES193">
        <v>1385158</v>
      </c>
      <c r="ET193">
        <v>1001212.875</v>
      </c>
      <c r="EU193">
        <v>695797.5</v>
      </c>
      <c r="EV193">
        <v>566729.25</v>
      </c>
      <c r="EW193">
        <v>2705255.25</v>
      </c>
      <c r="EX193">
        <v>744197.875</v>
      </c>
      <c r="EY193">
        <v>93152.835999999996</v>
      </c>
      <c r="EZ193">
        <v>5785774.5</v>
      </c>
      <c r="FA193">
        <v>1875244.875</v>
      </c>
      <c r="FB193">
        <v>3617652</v>
      </c>
      <c r="FC193">
        <v>1283657.5</v>
      </c>
      <c r="FD193">
        <v>425716.75</v>
      </c>
      <c r="FE193">
        <v>382856.75</v>
      </c>
      <c r="FF193">
        <v>578944.625</v>
      </c>
      <c r="FG193">
        <v>477401.65600000002</v>
      </c>
      <c r="FH193">
        <v>1983319.125</v>
      </c>
      <c r="FI193">
        <v>8591508</v>
      </c>
      <c r="FJ193">
        <v>4936707</v>
      </c>
      <c r="FK193">
        <v>5295057</v>
      </c>
      <c r="FL193">
        <v>2907969.25</v>
      </c>
      <c r="FM193">
        <v>501811.5</v>
      </c>
      <c r="FN193">
        <v>467446.125</v>
      </c>
      <c r="FO193">
        <v>337160.81199999998</v>
      </c>
      <c r="FP193">
        <v>1544878.875</v>
      </c>
      <c r="FQ193">
        <v>1199759.5</v>
      </c>
      <c r="FR193">
        <v>5557790</v>
      </c>
      <c r="FS193">
        <v>860718.125</v>
      </c>
      <c r="FT193">
        <v>2415363.5</v>
      </c>
      <c r="FU193">
        <v>3777567.5</v>
      </c>
      <c r="FV193">
        <v>7177841.5</v>
      </c>
      <c r="FW193">
        <v>190818.68799999999</v>
      </c>
      <c r="FX193">
        <v>130734.133</v>
      </c>
      <c r="FY193">
        <v>544947.875</v>
      </c>
      <c r="FZ193">
        <v>2060083.875</v>
      </c>
      <c r="GA193">
        <v>315645.06199999998</v>
      </c>
      <c r="GB193">
        <v>872267.375</v>
      </c>
      <c r="GC193">
        <v>5229025.5</v>
      </c>
      <c r="GD193">
        <v>1977047.875</v>
      </c>
      <c r="GE193">
        <v>1861041</v>
      </c>
      <c r="GF193">
        <v>426963.625</v>
      </c>
      <c r="GG193">
        <v>3325656</v>
      </c>
      <c r="GH193">
        <v>727109.5</v>
      </c>
      <c r="GI193">
        <v>1021758.062</v>
      </c>
      <c r="GJ193">
        <v>6939060</v>
      </c>
      <c r="GK193">
        <v>1783670.5</v>
      </c>
      <c r="GL193">
        <v>883342.875</v>
      </c>
      <c r="GM193">
        <v>1195571.75</v>
      </c>
      <c r="GN193">
        <v>462243.75</v>
      </c>
      <c r="GO193">
        <v>1009503.25</v>
      </c>
      <c r="GP193">
        <v>1670685.625</v>
      </c>
      <c r="GQ193">
        <v>524867.375</v>
      </c>
      <c r="GR193">
        <v>509707.31199999998</v>
      </c>
      <c r="GS193">
        <v>923422.375</v>
      </c>
      <c r="GT193">
        <v>1003125.375</v>
      </c>
      <c r="GU193">
        <v>1794415.25</v>
      </c>
      <c r="GV193">
        <v>1079741.625</v>
      </c>
      <c r="GW193">
        <v>5540242.5</v>
      </c>
      <c r="GX193">
        <v>3334576</v>
      </c>
      <c r="GY193">
        <v>2434171</v>
      </c>
      <c r="GZ193">
        <v>3659015.25</v>
      </c>
      <c r="HA193">
        <v>79857.289000000004</v>
      </c>
      <c r="HB193">
        <v>487404.28100000002</v>
      </c>
      <c r="HC193">
        <v>1748205.375</v>
      </c>
      <c r="HD193">
        <v>1628201.875</v>
      </c>
      <c r="HE193">
        <v>63441.440999999999</v>
      </c>
      <c r="HF193">
        <v>419501.34399999998</v>
      </c>
      <c r="HG193">
        <v>460899.68800000002</v>
      </c>
      <c r="HH193">
        <v>899331.875</v>
      </c>
      <c r="HI193">
        <v>272215.53100000002</v>
      </c>
      <c r="HJ193">
        <v>2898551.5</v>
      </c>
      <c r="HK193">
        <v>547892.875</v>
      </c>
      <c r="HL193">
        <v>115042.352</v>
      </c>
      <c r="HM193">
        <v>18168.516</v>
      </c>
      <c r="HN193">
        <v>2463543.75</v>
      </c>
      <c r="HO193">
        <v>653406.5</v>
      </c>
      <c r="HP193">
        <v>1722563.875</v>
      </c>
      <c r="HQ193">
        <v>1061704</v>
      </c>
      <c r="HR193">
        <v>764826.31200000003</v>
      </c>
      <c r="HS193">
        <v>1618885.25</v>
      </c>
      <c r="HT193">
        <v>2803608.5</v>
      </c>
      <c r="HU193">
        <v>2160069.75</v>
      </c>
      <c r="HV193">
        <v>693143.375</v>
      </c>
      <c r="HW193">
        <v>942986.375</v>
      </c>
      <c r="HX193">
        <v>947656.75</v>
      </c>
      <c r="HY193">
        <v>648672.43799999997</v>
      </c>
      <c r="HZ193">
        <v>415870.06199999998</v>
      </c>
      <c r="IA193">
        <v>541128.625</v>
      </c>
      <c r="IB193">
        <v>239877.016</v>
      </c>
      <c r="IC193">
        <v>123306.156</v>
      </c>
      <c r="ID193">
        <v>1142378.75</v>
      </c>
      <c r="IE193">
        <v>1785173.875</v>
      </c>
      <c r="IF193">
        <v>269343.06199999998</v>
      </c>
      <c r="IG193">
        <v>476469.40600000002</v>
      </c>
      <c r="IH193">
        <v>240160.234</v>
      </c>
      <c r="II193">
        <v>145555.06200000001</v>
      </c>
      <c r="IJ193">
        <v>678900</v>
      </c>
      <c r="IK193">
        <v>1037534.188</v>
      </c>
      <c r="IL193">
        <v>641134.75</v>
      </c>
      <c r="IM193">
        <v>1796348.375</v>
      </c>
      <c r="IN193">
        <v>2604.0729999999999</v>
      </c>
      <c r="IO193">
        <v>347595.78100000002</v>
      </c>
      <c r="IP193">
        <v>113791.867</v>
      </c>
      <c r="IQ193">
        <v>286166.75</v>
      </c>
      <c r="IR193">
        <v>729794.75</v>
      </c>
      <c r="IS193">
        <v>235624.641</v>
      </c>
      <c r="IT193">
        <v>36749.398000000001</v>
      </c>
      <c r="IU193">
        <v>14721.534</v>
      </c>
      <c r="IV193">
        <v>14719.129000000001</v>
      </c>
    </row>
    <row r="194" spans="1:256" x14ac:dyDescent="0.15">
      <c r="A194">
        <v>104784.68</v>
      </c>
      <c r="B194">
        <v>64135.141000000003</v>
      </c>
      <c r="C194">
        <v>133582.609</v>
      </c>
      <c r="D194">
        <v>55595.75</v>
      </c>
      <c r="E194">
        <v>10302.592000000001</v>
      </c>
      <c r="F194">
        <v>22365.103999999999</v>
      </c>
      <c r="G194">
        <v>255220.859</v>
      </c>
      <c r="H194">
        <v>293290.75</v>
      </c>
      <c r="I194">
        <v>64526.879000000001</v>
      </c>
      <c r="J194">
        <v>33822.292999999998</v>
      </c>
      <c r="K194">
        <v>773977.56200000003</v>
      </c>
      <c r="L194">
        <v>1974087.25</v>
      </c>
      <c r="M194">
        <v>1860003.875</v>
      </c>
      <c r="N194">
        <v>2118378</v>
      </c>
      <c r="O194">
        <v>23053.393</v>
      </c>
      <c r="P194">
        <v>1506259.25</v>
      </c>
      <c r="Q194">
        <v>438518.125</v>
      </c>
      <c r="R194">
        <v>2160105</v>
      </c>
      <c r="S194">
        <v>376246.375</v>
      </c>
      <c r="T194">
        <v>903038.31200000003</v>
      </c>
      <c r="U194">
        <v>114916.352</v>
      </c>
      <c r="V194">
        <v>1106996.375</v>
      </c>
      <c r="W194">
        <v>51098.836000000003</v>
      </c>
      <c r="X194">
        <v>661749.625</v>
      </c>
      <c r="Y194">
        <v>2423479.5</v>
      </c>
      <c r="Z194">
        <v>3282108.75</v>
      </c>
      <c r="AA194">
        <v>286630.375</v>
      </c>
      <c r="AB194">
        <v>790842.81200000003</v>
      </c>
      <c r="AC194">
        <v>743823</v>
      </c>
      <c r="AD194">
        <v>102576.719</v>
      </c>
      <c r="AE194">
        <v>1853127.25</v>
      </c>
      <c r="AF194">
        <v>483558.43800000002</v>
      </c>
      <c r="AG194">
        <v>184515.21900000001</v>
      </c>
      <c r="AH194">
        <v>59640.512000000002</v>
      </c>
      <c r="AI194">
        <v>3449337</v>
      </c>
      <c r="AJ194">
        <v>976321.75</v>
      </c>
      <c r="AK194">
        <v>10356.106</v>
      </c>
      <c r="AL194">
        <v>2319895.25</v>
      </c>
      <c r="AM194">
        <v>6671810</v>
      </c>
      <c r="AN194">
        <v>728308.5</v>
      </c>
      <c r="AO194">
        <v>2357033.25</v>
      </c>
      <c r="AP194">
        <v>197291.81200000001</v>
      </c>
      <c r="AQ194">
        <v>6405478</v>
      </c>
      <c r="AR194">
        <v>1522357.375</v>
      </c>
      <c r="AS194">
        <v>651960.875</v>
      </c>
      <c r="AT194">
        <v>1103732.25</v>
      </c>
      <c r="AU194">
        <v>1080316.5</v>
      </c>
      <c r="AV194">
        <v>1668255.875</v>
      </c>
      <c r="AW194">
        <v>583292.875</v>
      </c>
      <c r="AX194">
        <v>1894093</v>
      </c>
      <c r="AY194">
        <v>342602.81199999998</v>
      </c>
      <c r="AZ194">
        <v>4542618</v>
      </c>
      <c r="BA194">
        <v>1014012.25</v>
      </c>
      <c r="BB194">
        <v>621393.56200000003</v>
      </c>
      <c r="BC194">
        <v>650690.625</v>
      </c>
      <c r="BD194">
        <v>633447.375</v>
      </c>
      <c r="BE194">
        <v>889983.31200000003</v>
      </c>
      <c r="BF194">
        <v>605892.31200000003</v>
      </c>
      <c r="BG194">
        <v>3428173</v>
      </c>
      <c r="BH194">
        <v>1301487.625</v>
      </c>
      <c r="BI194">
        <v>581127.43799999997</v>
      </c>
      <c r="BJ194">
        <v>2711392.5</v>
      </c>
      <c r="BK194">
        <v>3268136.5</v>
      </c>
      <c r="BL194">
        <v>464775.81199999998</v>
      </c>
      <c r="BM194">
        <v>980438.06200000003</v>
      </c>
      <c r="BN194">
        <v>1938128.75</v>
      </c>
      <c r="BO194">
        <v>272570.18800000002</v>
      </c>
      <c r="BP194">
        <v>2169685.5</v>
      </c>
      <c r="BQ194">
        <v>278363.125</v>
      </c>
      <c r="BR194">
        <v>1438994.25</v>
      </c>
      <c r="BS194">
        <v>560951.125</v>
      </c>
      <c r="BT194">
        <v>725707</v>
      </c>
      <c r="BU194">
        <v>3515350.75</v>
      </c>
      <c r="BV194">
        <v>4021682</v>
      </c>
      <c r="BW194">
        <v>2835672.25</v>
      </c>
      <c r="BX194">
        <v>754830.625</v>
      </c>
      <c r="BY194">
        <v>1657533.5</v>
      </c>
      <c r="BZ194">
        <v>2920186</v>
      </c>
      <c r="CA194">
        <v>3924077</v>
      </c>
      <c r="CB194">
        <v>8497.3870000000006</v>
      </c>
      <c r="CC194">
        <v>3710001.5</v>
      </c>
      <c r="CD194">
        <v>783545.625</v>
      </c>
      <c r="CE194">
        <v>16742.778999999999</v>
      </c>
      <c r="CF194">
        <v>3894176.5</v>
      </c>
      <c r="CG194">
        <v>1169752</v>
      </c>
      <c r="CH194">
        <v>624850</v>
      </c>
      <c r="CI194">
        <v>1206608</v>
      </c>
      <c r="CJ194">
        <v>1629869.625</v>
      </c>
      <c r="CK194">
        <v>1187156.875</v>
      </c>
      <c r="CL194">
        <v>1364184.625</v>
      </c>
      <c r="CM194">
        <v>1859571.5</v>
      </c>
      <c r="CN194">
        <v>1492409.75</v>
      </c>
      <c r="CO194">
        <v>4062836.5</v>
      </c>
      <c r="CP194">
        <v>206157.25</v>
      </c>
      <c r="CQ194">
        <v>487758.31199999998</v>
      </c>
      <c r="CR194">
        <v>583835.25</v>
      </c>
      <c r="CS194">
        <v>1997894.125</v>
      </c>
      <c r="CT194">
        <v>55364.218999999997</v>
      </c>
      <c r="CU194">
        <v>4423953</v>
      </c>
      <c r="CV194">
        <v>1582207.375</v>
      </c>
      <c r="CW194">
        <v>584293.56200000003</v>
      </c>
      <c r="CX194">
        <v>5225970</v>
      </c>
      <c r="CY194">
        <v>6878782</v>
      </c>
      <c r="CZ194">
        <v>1063199.125</v>
      </c>
      <c r="DA194">
        <v>1723099</v>
      </c>
      <c r="DB194">
        <v>1580022.5</v>
      </c>
      <c r="DC194">
        <v>4288737.5</v>
      </c>
      <c r="DD194">
        <v>299605.09399999998</v>
      </c>
      <c r="DE194">
        <v>1100846.875</v>
      </c>
      <c r="DF194">
        <v>169138.92199999999</v>
      </c>
      <c r="DG194">
        <v>537477</v>
      </c>
      <c r="DH194">
        <v>2611789</v>
      </c>
      <c r="DI194">
        <v>2382113</v>
      </c>
      <c r="DJ194">
        <v>1558409.25</v>
      </c>
      <c r="DK194">
        <v>7911023</v>
      </c>
      <c r="DL194">
        <v>5889683.5</v>
      </c>
      <c r="DM194">
        <v>3377549.25</v>
      </c>
      <c r="DN194">
        <v>2681433.5</v>
      </c>
      <c r="DO194">
        <v>1729000.5</v>
      </c>
      <c r="DP194">
        <v>1254719.625</v>
      </c>
      <c r="DQ194">
        <v>5791123.5</v>
      </c>
      <c r="DR194" s="22">
        <v>438634.81199999998</v>
      </c>
      <c r="DS194" s="23">
        <v>3164969</v>
      </c>
      <c r="DT194" s="23">
        <v>3002776.75</v>
      </c>
      <c r="DU194" s="23">
        <v>8347681.5</v>
      </c>
      <c r="DV194" s="23">
        <v>1812176.625</v>
      </c>
      <c r="DW194" s="23">
        <v>1600655.25</v>
      </c>
      <c r="DX194" s="23">
        <v>558030.375</v>
      </c>
      <c r="DY194" s="1">
        <v>142983.32800000001</v>
      </c>
      <c r="DZ194" s="23">
        <v>2278139</v>
      </c>
      <c r="EA194" s="23">
        <v>2674663.75</v>
      </c>
      <c r="EB194" s="23">
        <v>309329.53100000002</v>
      </c>
      <c r="EC194" s="23">
        <v>1385962.125</v>
      </c>
      <c r="ED194" s="23">
        <v>3261107.5</v>
      </c>
      <c r="EE194" s="23">
        <v>697374.25</v>
      </c>
      <c r="EF194" s="35">
        <v>1774074.5</v>
      </c>
      <c r="EG194">
        <v>57692.741999999998</v>
      </c>
      <c r="EH194">
        <v>7147208</v>
      </c>
      <c r="EI194">
        <v>7328948</v>
      </c>
      <c r="EJ194">
        <v>5458563</v>
      </c>
      <c r="EK194">
        <v>2547933.5</v>
      </c>
      <c r="EL194">
        <v>734403.25</v>
      </c>
      <c r="EM194">
        <v>334127.625</v>
      </c>
      <c r="EN194">
        <v>3121709.5</v>
      </c>
      <c r="EO194">
        <v>2617128.5</v>
      </c>
      <c r="EP194">
        <v>2668994.75</v>
      </c>
      <c r="EQ194">
        <v>2239341</v>
      </c>
      <c r="ER194">
        <v>2218683.5</v>
      </c>
      <c r="ES194">
        <v>1079274.5</v>
      </c>
      <c r="ET194">
        <v>2369677</v>
      </c>
      <c r="EU194">
        <v>4448556</v>
      </c>
      <c r="EV194">
        <v>1106559</v>
      </c>
      <c r="EW194">
        <v>669038.25</v>
      </c>
      <c r="EX194">
        <v>303928.96899999998</v>
      </c>
      <c r="EY194">
        <v>1933498.875</v>
      </c>
      <c r="EZ194">
        <v>184354.95300000001</v>
      </c>
      <c r="FA194">
        <v>3397526</v>
      </c>
      <c r="FB194">
        <v>1039541.5</v>
      </c>
      <c r="FC194">
        <v>1149684.25</v>
      </c>
      <c r="FD194">
        <v>5100349</v>
      </c>
      <c r="FE194">
        <v>4676617.5</v>
      </c>
      <c r="FF194">
        <v>1994212.625</v>
      </c>
      <c r="FG194">
        <v>368538.40600000002</v>
      </c>
      <c r="FH194">
        <v>525732.68799999997</v>
      </c>
      <c r="FI194">
        <v>2092991.5</v>
      </c>
      <c r="FJ194">
        <v>826247.625</v>
      </c>
      <c r="FK194">
        <v>604194</v>
      </c>
      <c r="FL194">
        <v>6720825</v>
      </c>
      <c r="FM194">
        <v>8104180</v>
      </c>
      <c r="FN194">
        <v>534873.43799999997</v>
      </c>
      <c r="FO194">
        <v>1514462.75</v>
      </c>
      <c r="FP194">
        <v>762515</v>
      </c>
      <c r="FQ194">
        <v>2438759.25</v>
      </c>
      <c r="FR194">
        <v>4697487.5</v>
      </c>
      <c r="FS194">
        <v>6317593</v>
      </c>
      <c r="FT194">
        <v>2663050</v>
      </c>
      <c r="FU194">
        <v>66471.797000000006</v>
      </c>
      <c r="FV194">
        <v>3882851.25</v>
      </c>
      <c r="FW194">
        <v>1242305.375</v>
      </c>
      <c r="FX194">
        <v>6050443</v>
      </c>
      <c r="FY194">
        <v>144644.93799999999</v>
      </c>
      <c r="FZ194">
        <v>1751494.75</v>
      </c>
      <c r="GA194">
        <v>5377001.5</v>
      </c>
      <c r="GB194">
        <v>4881368.5</v>
      </c>
      <c r="GC194">
        <v>5647.7079999999996</v>
      </c>
      <c r="GD194">
        <v>3468353.75</v>
      </c>
      <c r="GE194">
        <v>2392833.5</v>
      </c>
      <c r="GF194">
        <v>1833704.5</v>
      </c>
      <c r="GG194">
        <v>839606</v>
      </c>
      <c r="GH194">
        <v>1700801</v>
      </c>
      <c r="GI194">
        <v>146124.57800000001</v>
      </c>
      <c r="GJ194">
        <v>2509666</v>
      </c>
      <c r="GK194">
        <v>516723.81199999998</v>
      </c>
      <c r="GL194">
        <v>1254154.75</v>
      </c>
      <c r="GM194">
        <v>2656394.25</v>
      </c>
      <c r="GN194">
        <v>11728.880999999999</v>
      </c>
      <c r="GO194">
        <v>1390033.875</v>
      </c>
      <c r="GP194">
        <v>2454453</v>
      </c>
      <c r="GQ194">
        <v>281448.31199999998</v>
      </c>
      <c r="GR194">
        <v>2189877.25</v>
      </c>
      <c r="GS194">
        <v>2408107.5</v>
      </c>
      <c r="GT194">
        <v>6306475.5</v>
      </c>
      <c r="GU194">
        <v>131886.40599999999</v>
      </c>
      <c r="GV194">
        <v>1833014.375</v>
      </c>
      <c r="GW194">
        <v>1206568.125</v>
      </c>
      <c r="GX194">
        <v>801612.81200000003</v>
      </c>
      <c r="GY194">
        <v>4246394.5</v>
      </c>
      <c r="GZ194">
        <v>1217064</v>
      </c>
      <c r="HA194">
        <v>12414968</v>
      </c>
      <c r="HB194">
        <v>44983.163999999997</v>
      </c>
      <c r="HC194">
        <v>4409091.5</v>
      </c>
      <c r="HD194">
        <v>464761.31199999998</v>
      </c>
      <c r="HE194">
        <v>496347.53100000002</v>
      </c>
      <c r="HF194">
        <v>676808.625</v>
      </c>
      <c r="HG194">
        <v>2010752.25</v>
      </c>
      <c r="HH194">
        <v>188977.82800000001</v>
      </c>
      <c r="HI194">
        <v>151832.28099999999</v>
      </c>
      <c r="HJ194">
        <v>200355.71900000001</v>
      </c>
      <c r="HK194">
        <v>776622.875</v>
      </c>
      <c r="HL194">
        <v>1434313</v>
      </c>
      <c r="HM194">
        <v>2189623</v>
      </c>
      <c r="HN194">
        <v>1533803.75</v>
      </c>
      <c r="HO194">
        <v>709368.125</v>
      </c>
      <c r="HP194">
        <v>1288010.25</v>
      </c>
      <c r="HQ194">
        <v>5271456</v>
      </c>
      <c r="HR194">
        <v>361414.81199999998</v>
      </c>
      <c r="HS194">
        <v>84087.25</v>
      </c>
      <c r="HT194">
        <v>74797.929999999993</v>
      </c>
      <c r="HU194">
        <v>535080.93799999997</v>
      </c>
      <c r="HV194">
        <v>78725.960999999996</v>
      </c>
      <c r="HW194">
        <v>1123344.75</v>
      </c>
      <c r="HX194">
        <v>457.12299999999999</v>
      </c>
      <c r="HY194">
        <v>1865672.75</v>
      </c>
      <c r="HZ194">
        <v>229688.875</v>
      </c>
      <c r="IA194">
        <v>16898.078000000001</v>
      </c>
      <c r="IB194">
        <v>873458.18799999997</v>
      </c>
      <c r="IC194">
        <v>200005.96900000001</v>
      </c>
      <c r="ID194">
        <v>1264539.5</v>
      </c>
      <c r="IE194">
        <v>306245.34399999998</v>
      </c>
      <c r="IF194">
        <v>538323.5</v>
      </c>
      <c r="IG194">
        <v>17560.285</v>
      </c>
      <c r="IH194">
        <v>850427.625</v>
      </c>
      <c r="II194">
        <v>1250346.125</v>
      </c>
      <c r="IJ194">
        <v>516995.34399999998</v>
      </c>
      <c r="IK194">
        <v>656617.375</v>
      </c>
      <c r="IL194">
        <v>990514.375</v>
      </c>
      <c r="IM194">
        <v>971874</v>
      </c>
      <c r="IN194">
        <v>1199201</v>
      </c>
      <c r="IO194">
        <v>275295.25</v>
      </c>
      <c r="IP194">
        <v>193422.25</v>
      </c>
      <c r="IQ194">
        <v>375479.15600000002</v>
      </c>
      <c r="IR194">
        <v>9352.2960000000003</v>
      </c>
      <c r="IS194">
        <v>152057.95300000001</v>
      </c>
      <c r="IT194">
        <v>188448.29699999999</v>
      </c>
      <c r="IU194">
        <v>487379.375</v>
      </c>
      <c r="IV194">
        <v>115516.758</v>
      </c>
    </row>
    <row r="195" spans="1:256" x14ac:dyDescent="0.15">
      <c r="A195">
        <v>14166.509</v>
      </c>
      <c r="B195">
        <v>16306.919</v>
      </c>
      <c r="C195">
        <v>47965.355000000003</v>
      </c>
      <c r="D195">
        <v>3480.096</v>
      </c>
      <c r="E195">
        <v>7898.4970000000003</v>
      </c>
      <c r="F195">
        <v>396979.31199999998</v>
      </c>
      <c r="G195">
        <v>56334.991999999998</v>
      </c>
      <c r="H195">
        <v>247605.68799999999</v>
      </c>
      <c r="I195">
        <v>53572.425999999999</v>
      </c>
      <c r="J195">
        <v>894729.25</v>
      </c>
      <c r="K195">
        <v>163270.25</v>
      </c>
      <c r="L195">
        <v>75553.766000000003</v>
      </c>
      <c r="M195">
        <v>1018859.5</v>
      </c>
      <c r="N195">
        <v>133973.40599999999</v>
      </c>
      <c r="O195">
        <v>1169810.75</v>
      </c>
      <c r="P195">
        <v>3320644.25</v>
      </c>
      <c r="Q195">
        <v>630141.5</v>
      </c>
      <c r="R195">
        <v>2318833.25</v>
      </c>
      <c r="S195">
        <v>348325.75</v>
      </c>
      <c r="T195">
        <v>447241.78100000002</v>
      </c>
      <c r="U195">
        <v>1195673.625</v>
      </c>
      <c r="V195">
        <v>1297036.25</v>
      </c>
      <c r="W195">
        <v>92380.468999999997</v>
      </c>
      <c r="X195">
        <v>754900.75</v>
      </c>
      <c r="Y195">
        <v>787809.625</v>
      </c>
      <c r="Z195">
        <v>2707236</v>
      </c>
      <c r="AA195">
        <v>419944.75</v>
      </c>
      <c r="AB195">
        <v>462110.40600000002</v>
      </c>
      <c r="AC195">
        <v>332622.68800000002</v>
      </c>
      <c r="AD195">
        <v>1490981.375</v>
      </c>
      <c r="AE195">
        <v>1988732.125</v>
      </c>
      <c r="AF195">
        <v>3724884.75</v>
      </c>
      <c r="AG195">
        <v>723318.93799999997</v>
      </c>
      <c r="AH195">
        <v>429616.40600000002</v>
      </c>
      <c r="AI195">
        <v>1422615.625</v>
      </c>
      <c r="AJ195">
        <v>131529.359</v>
      </c>
      <c r="AK195">
        <v>910777.06200000003</v>
      </c>
      <c r="AL195">
        <v>75707.375</v>
      </c>
      <c r="AM195">
        <v>258276.65599999999</v>
      </c>
      <c r="AN195">
        <v>723250.93799999997</v>
      </c>
      <c r="AO195">
        <v>1819701.75</v>
      </c>
      <c r="AP195">
        <v>567961</v>
      </c>
      <c r="AQ195">
        <v>3246544.5</v>
      </c>
      <c r="AR195">
        <v>255803.04699999999</v>
      </c>
      <c r="AS195">
        <v>1129929.375</v>
      </c>
      <c r="AT195">
        <v>1433509.375</v>
      </c>
      <c r="AU195">
        <v>12292.772999999999</v>
      </c>
      <c r="AV195">
        <v>279190.46899999998</v>
      </c>
      <c r="AW195">
        <v>1434091.5</v>
      </c>
      <c r="AX195">
        <v>1162111.5</v>
      </c>
      <c r="AY195">
        <v>76425.531000000003</v>
      </c>
      <c r="AZ195">
        <v>289908</v>
      </c>
      <c r="BA195">
        <v>6842478.5</v>
      </c>
      <c r="BB195">
        <v>5391012</v>
      </c>
      <c r="BC195">
        <v>282985.5</v>
      </c>
      <c r="BD195">
        <v>648247.75</v>
      </c>
      <c r="BE195">
        <v>1663245.25</v>
      </c>
      <c r="BF195">
        <v>1578115</v>
      </c>
      <c r="BG195">
        <v>735429.5</v>
      </c>
      <c r="BH195">
        <v>8090493</v>
      </c>
      <c r="BI195">
        <v>1463860</v>
      </c>
      <c r="BJ195">
        <v>1997531.25</v>
      </c>
      <c r="BK195">
        <v>565816.06200000003</v>
      </c>
      <c r="BL195">
        <v>4388582</v>
      </c>
      <c r="BM195">
        <v>79191.883000000002</v>
      </c>
      <c r="BN195">
        <v>417193.31199999998</v>
      </c>
      <c r="BO195">
        <v>440688.46899999998</v>
      </c>
      <c r="BP195">
        <v>693898.875</v>
      </c>
      <c r="BQ195">
        <v>449451.96899999998</v>
      </c>
      <c r="BR195">
        <v>1011262.75</v>
      </c>
      <c r="BS195">
        <v>826923.125</v>
      </c>
      <c r="BT195">
        <v>43714.195</v>
      </c>
      <c r="BU195">
        <v>4024677</v>
      </c>
      <c r="BV195">
        <v>1499124</v>
      </c>
      <c r="BW195">
        <v>5475178</v>
      </c>
      <c r="BX195">
        <v>90732.18</v>
      </c>
      <c r="BY195">
        <v>3535801.5</v>
      </c>
      <c r="BZ195">
        <v>1161892.375</v>
      </c>
      <c r="CA195">
        <v>651947.75</v>
      </c>
      <c r="CB195">
        <v>883110.93799999997</v>
      </c>
      <c r="CC195">
        <v>1244491.125</v>
      </c>
      <c r="CD195">
        <v>1002210.125</v>
      </c>
      <c r="CE195">
        <v>1016837.75</v>
      </c>
      <c r="CF195">
        <v>1271503</v>
      </c>
      <c r="CG195">
        <v>2190501.25</v>
      </c>
      <c r="CH195">
        <v>2357409.75</v>
      </c>
      <c r="CI195">
        <v>994280.875</v>
      </c>
      <c r="CJ195">
        <v>5232680</v>
      </c>
      <c r="CK195">
        <v>354488.625</v>
      </c>
      <c r="CL195">
        <v>20809.062000000002</v>
      </c>
      <c r="CM195">
        <v>3057800.25</v>
      </c>
      <c r="CN195">
        <v>3061994.5</v>
      </c>
      <c r="CO195">
        <v>976476.56200000003</v>
      </c>
      <c r="CP195">
        <v>1242517.375</v>
      </c>
      <c r="CQ195">
        <v>5312161</v>
      </c>
      <c r="CR195">
        <v>464500.46899999998</v>
      </c>
      <c r="CS195">
        <v>2769019.5</v>
      </c>
      <c r="CT195">
        <v>1246657.875</v>
      </c>
      <c r="CU195">
        <v>787457.125</v>
      </c>
      <c r="CV195">
        <v>11245451</v>
      </c>
      <c r="CW195">
        <v>2194122.5</v>
      </c>
      <c r="CX195">
        <v>3454177.25</v>
      </c>
      <c r="CY195">
        <v>1481020.625</v>
      </c>
      <c r="CZ195">
        <v>1640810.625</v>
      </c>
      <c r="DA195">
        <v>788843.68799999997</v>
      </c>
      <c r="DB195">
        <v>1060228.125</v>
      </c>
      <c r="DC195">
        <v>331752.18800000002</v>
      </c>
      <c r="DD195">
        <v>1140170.125</v>
      </c>
      <c r="DE195">
        <v>2886530</v>
      </c>
      <c r="DF195">
        <v>4693288.5</v>
      </c>
      <c r="DG195">
        <v>9915407</v>
      </c>
      <c r="DH195">
        <v>2051976.375</v>
      </c>
      <c r="DI195">
        <v>949525.81200000003</v>
      </c>
      <c r="DJ195">
        <v>1596839.125</v>
      </c>
      <c r="DK195">
        <v>6022259.5</v>
      </c>
      <c r="DL195">
        <v>1296067.125</v>
      </c>
      <c r="DM195">
        <v>742258.56200000003</v>
      </c>
      <c r="DN195">
        <v>11734902</v>
      </c>
      <c r="DO195">
        <v>2089175.875</v>
      </c>
      <c r="DP195">
        <v>1427642.5</v>
      </c>
      <c r="DQ195">
        <v>3940619.5</v>
      </c>
      <c r="DR195" s="22">
        <v>183201.43799999999</v>
      </c>
      <c r="DS195" s="23">
        <v>12264654</v>
      </c>
      <c r="DT195" s="23">
        <v>4206853.5</v>
      </c>
      <c r="DU195" s="23">
        <v>8039225</v>
      </c>
      <c r="DV195" s="23">
        <v>6904533.5</v>
      </c>
      <c r="DW195" s="23">
        <v>7467157.5</v>
      </c>
      <c r="DX195" s="23">
        <v>1799437.75</v>
      </c>
      <c r="DY195" s="1">
        <v>2875519.75</v>
      </c>
      <c r="DZ195" s="23">
        <v>1299371.25</v>
      </c>
      <c r="EA195" s="23">
        <v>7531475</v>
      </c>
      <c r="EB195" s="23">
        <v>272190.59399999998</v>
      </c>
      <c r="EC195" s="23">
        <v>2340442.25</v>
      </c>
      <c r="ED195" s="23">
        <v>1339557.875</v>
      </c>
      <c r="EE195" s="23">
        <v>3407230.5</v>
      </c>
      <c r="EF195" s="35">
        <v>2972083.75</v>
      </c>
      <c r="EG195">
        <v>1925918.25</v>
      </c>
      <c r="EH195">
        <v>453183.59399999998</v>
      </c>
      <c r="EI195">
        <v>1401493.625</v>
      </c>
      <c r="EJ195">
        <v>1278980.75</v>
      </c>
      <c r="EK195">
        <v>2681814.25</v>
      </c>
      <c r="EL195">
        <v>5449344.5</v>
      </c>
      <c r="EM195">
        <v>1336503.375</v>
      </c>
      <c r="EN195">
        <v>3204677.25</v>
      </c>
      <c r="EO195">
        <v>2688442.25</v>
      </c>
      <c r="EP195">
        <v>2583968.5</v>
      </c>
      <c r="EQ195">
        <v>268066.43800000002</v>
      </c>
      <c r="ER195">
        <v>102409.609</v>
      </c>
      <c r="ES195">
        <v>2346090.25</v>
      </c>
      <c r="ET195">
        <v>2208962.5</v>
      </c>
      <c r="EU195">
        <v>1159273.5</v>
      </c>
      <c r="EV195">
        <v>9774607</v>
      </c>
      <c r="EW195">
        <v>777898.625</v>
      </c>
      <c r="EX195">
        <v>2789565.75</v>
      </c>
      <c r="EY195">
        <v>1257157.125</v>
      </c>
      <c r="EZ195">
        <v>2747232.5</v>
      </c>
      <c r="FA195">
        <v>1858369.25</v>
      </c>
      <c r="FB195">
        <v>3251633.5</v>
      </c>
      <c r="FC195">
        <v>1201145.625</v>
      </c>
      <c r="FD195">
        <v>2291679.75</v>
      </c>
      <c r="FE195">
        <v>1648892</v>
      </c>
      <c r="FF195">
        <v>1971697.875</v>
      </c>
      <c r="FG195">
        <v>49284.315999999999</v>
      </c>
      <c r="FH195">
        <v>848830.81200000003</v>
      </c>
      <c r="FI195">
        <v>6359601.5</v>
      </c>
      <c r="FJ195">
        <v>2047115.5</v>
      </c>
      <c r="FK195">
        <v>2281152.5</v>
      </c>
      <c r="FL195">
        <v>143342.70300000001</v>
      </c>
      <c r="FM195">
        <v>1019075.062</v>
      </c>
      <c r="FN195">
        <v>1358572.375</v>
      </c>
      <c r="FO195">
        <v>1811592.75</v>
      </c>
      <c r="FP195">
        <v>2730543.5</v>
      </c>
      <c r="FQ195">
        <v>101859.117</v>
      </c>
      <c r="FR195">
        <v>1432090.375</v>
      </c>
      <c r="FS195">
        <v>499342.03100000002</v>
      </c>
      <c r="FT195">
        <v>483548.65600000002</v>
      </c>
      <c r="FU195">
        <v>1878777.25</v>
      </c>
      <c r="FV195">
        <v>4903781</v>
      </c>
      <c r="FW195">
        <v>2278626.25</v>
      </c>
      <c r="FX195">
        <v>2493072.5</v>
      </c>
      <c r="FY195">
        <v>2295260.25</v>
      </c>
      <c r="FZ195">
        <v>9138717</v>
      </c>
      <c r="GA195">
        <v>4716126</v>
      </c>
      <c r="GB195">
        <v>1522036.5</v>
      </c>
      <c r="GC195">
        <v>3440476.75</v>
      </c>
      <c r="GD195">
        <v>2128907.25</v>
      </c>
      <c r="GE195">
        <v>2610489.5</v>
      </c>
      <c r="GF195">
        <v>3900067</v>
      </c>
      <c r="GG195">
        <v>3943531.5</v>
      </c>
      <c r="GH195">
        <v>754493.43799999997</v>
      </c>
      <c r="GI195">
        <v>662532.93799999997</v>
      </c>
      <c r="GJ195">
        <v>269192.43800000002</v>
      </c>
      <c r="GK195">
        <v>3697508</v>
      </c>
      <c r="GL195">
        <v>1348021.375</v>
      </c>
      <c r="GM195">
        <v>186344.29699999999</v>
      </c>
      <c r="GN195">
        <v>2727886.25</v>
      </c>
      <c r="GO195">
        <v>286945.18800000002</v>
      </c>
      <c r="GP195">
        <v>1085323.875</v>
      </c>
      <c r="GQ195">
        <v>2136093.5</v>
      </c>
      <c r="GR195">
        <v>427423.84399999998</v>
      </c>
      <c r="GS195">
        <v>137991.81200000001</v>
      </c>
      <c r="GT195">
        <v>2053020.75</v>
      </c>
      <c r="GU195">
        <v>750139.18799999997</v>
      </c>
      <c r="GV195">
        <v>75997.968999999997</v>
      </c>
      <c r="GW195">
        <v>780245</v>
      </c>
      <c r="GX195">
        <v>39349.171999999999</v>
      </c>
      <c r="GY195">
        <v>786152.75</v>
      </c>
      <c r="GZ195">
        <v>69186.429999999993</v>
      </c>
      <c r="HA195">
        <v>845317.25</v>
      </c>
      <c r="HB195">
        <v>585826.68799999997</v>
      </c>
      <c r="HC195">
        <v>224785.53099999999</v>
      </c>
      <c r="HD195">
        <v>2730805.5</v>
      </c>
      <c r="HE195">
        <v>3063086</v>
      </c>
      <c r="HF195">
        <v>468623.34399999998</v>
      </c>
      <c r="HG195">
        <v>2046046.5</v>
      </c>
      <c r="HH195">
        <v>92984.5</v>
      </c>
      <c r="HI195">
        <v>34454.311999999998</v>
      </c>
      <c r="HJ195">
        <v>24562.812000000002</v>
      </c>
      <c r="HK195">
        <v>246091.18799999999</v>
      </c>
      <c r="HL195">
        <v>1205079.75</v>
      </c>
      <c r="HM195">
        <v>177669.32800000001</v>
      </c>
      <c r="HN195">
        <v>3477816.75</v>
      </c>
      <c r="HO195">
        <v>783024.06200000003</v>
      </c>
      <c r="HP195">
        <v>1230109.5</v>
      </c>
      <c r="HQ195">
        <v>166088.641</v>
      </c>
      <c r="HR195">
        <v>752926.125</v>
      </c>
      <c r="HS195">
        <v>5832648.5</v>
      </c>
      <c r="HT195">
        <v>4030669</v>
      </c>
      <c r="HU195">
        <v>46711.616999999998</v>
      </c>
      <c r="HV195">
        <v>1766635.75</v>
      </c>
      <c r="HW195">
        <v>1619880.125</v>
      </c>
      <c r="HX195">
        <v>2078850.5</v>
      </c>
      <c r="HY195">
        <v>514663.75</v>
      </c>
      <c r="HZ195">
        <v>2481956</v>
      </c>
      <c r="IA195">
        <v>896538.875</v>
      </c>
      <c r="IB195">
        <v>452436.71899999998</v>
      </c>
      <c r="IC195">
        <v>1406446.875</v>
      </c>
      <c r="ID195">
        <v>307901.78100000002</v>
      </c>
      <c r="IE195">
        <v>2125969</v>
      </c>
      <c r="IF195">
        <v>241012.40599999999</v>
      </c>
      <c r="IG195">
        <v>1265884</v>
      </c>
      <c r="IH195">
        <v>719097.68799999997</v>
      </c>
      <c r="II195">
        <v>525332.31200000003</v>
      </c>
      <c r="IJ195">
        <v>110922.609</v>
      </c>
      <c r="IK195">
        <v>589783.56200000003</v>
      </c>
      <c r="IL195">
        <v>235605.641</v>
      </c>
      <c r="IM195">
        <v>6628.2259999999997</v>
      </c>
      <c r="IN195">
        <v>359673.125</v>
      </c>
      <c r="IO195">
        <v>873254.75</v>
      </c>
      <c r="IP195">
        <v>139690.75</v>
      </c>
      <c r="IQ195">
        <v>77492.039000000004</v>
      </c>
      <c r="IR195">
        <v>21420.111000000001</v>
      </c>
      <c r="IS195">
        <v>170149.31200000001</v>
      </c>
      <c r="IT195">
        <v>134.54499999999999</v>
      </c>
      <c r="IU195">
        <v>3294.0349999999999</v>
      </c>
      <c r="IV195">
        <v>36991.512000000002</v>
      </c>
    </row>
    <row r="196" spans="1:256" x14ac:dyDescent="0.15">
      <c r="A196">
        <v>23693.919999999998</v>
      </c>
      <c r="B196">
        <v>9235.86</v>
      </c>
      <c r="C196">
        <v>11737.795</v>
      </c>
      <c r="D196">
        <v>244554.18799999999</v>
      </c>
      <c r="E196">
        <v>222135.25</v>
      </c>
      <c r="F196">
        <v>87513.437999999995</v>
      </c>
      <c r="G196">
        <v>970969.25</v>
      </c>
      <c r="H196">
        <v>1003749.938</v>
      </c>
      <c r="I196">
        <v>1040471</v>
      </c>
      <c r="J196">
        <v>2493019.5</v>
      </c>
      <c r="K196">
        <v>495154.78100000002</v>
      </c>
      <c r="L196">
        <v>262242.78100000002</v>
      </c>
      <c r="M196">
        <v>1082121.125</v>
      </c>
      <c r="N196">
        <v>2439463.75</v>
      </c>
      <c r="O196">
        <v>98979.085999999996</v>
      </c>
      <c r="P196">
        <v>717860.5</v>
      </c>
      <c r="Q196">
        <v>775535.81200000003</v>
      </c>
      <c r="R196">
        <v>2270772.5</v>
      </c>
      <c r="S196">
        <v>732607.93799999997</v>
      </c>
      <c r="T196">
        <v>2728892</v>
      </c>
      <c r="U196">
        <v>2183462.75</v>
      </c>
      <c r="V196">
        <v>428319.53100000002</v>
      </c>
      <c r="W196">
        <v>2857140.75</v>
      </c>
      <c r="X196">
        <v>1453384.5</v>
      </c>
      <c r="Y196">
        <v>3167826.5</v>
      </c>
      <c r="Z196">
        <v>2429256.5</v>
      </c>
      <c r="AA196">
        <v>980570.75</v>
      </c>
      <c r="AB196">
        <v>936795.31200000003</v>
      </c>
      <c r="AC196">
        <v>374762.03100000002</v>
      </c>
      <c r="AD196">
        <v>1344700.625</v>
      </c>
      <c r="AE196">
        <v>1468860.75</v>
      </c>
      <c r="AF196">
        <v>4246239</v>
      </c>
      <c r="AG196">
        <v>1754567.75</v>
      </c>
      <c r="AH196">
        <v>286289.56199999998</v>
      </c>
      <c r="AI196">
        <v>1344656.625</v>
      </c>
      <c r="AJ196">
        <v>203565.125</v>
      </c>
      <c r="AK196">
        <v>1709023.375</v>
      </c>
      <c r="AL196">
        <v>328045.75</v>
      </c>
      <c r="AM196">
        <v>474544.28100000002</v>
      </c>
      <c r="AN196">
        <v>140408.875</v>
      </c>
      <c r="AO196">
        <v>2758660.25</v>
      </c>
      <c r="AP196">
        <v>2560251.75</v>
      </c>
      <c r="AQ196">
        <v>358684.53100000002</v>
      </c>
      <c r="AR196">
        <v>866061.56200000003</v>
      </c>
      <c r="AS196">
        <v>1031483.25</v>
      </c>
      <c r="AT196">
        <v>929707</v>
      </c>
      <c r="AU196">
        <v>432576.43800000002</v>
      </c>
      <c r="AV196">
        <v>2323678</v>
      </c>
      <c r="AW196">
        <v>678286</v>
      </c>
      <c r="AX196">
        <v>4151496</v>
      </c>
      <c r="AY196">
        <v>800463.56200000003</v>
      </c>
      <c r="AZ196">
        <v>2668986.25</v>
      </c>
      <c r="BA196">
        <v>790663.625</v>
      </c>
      <c r="BB196">
        <v>1771858.625</v>
      </c>
      <c r="BC196">
        <v>5612996</v>
      </c>
      <c r="BD196">
        <v>1251856</v>
      </c>
      <c r="BE196">
        <v>1050572.125</v>
      </c>
      <c r="BF196">
        <v>514153.625</v>
      </c>
      <c r="BG196">
        <v>1376608.75</v>
      </c>
      <c r="BH196">
        <v>696770.75</v>
      </c>
      <c r="BI196">
        <v>638625.75</v>
      </c>
      <c r="BJ196">
        <v>2607413</v>
      </c>
      <c r="BK196">
        <v>149240.45300000001</v>
      </c>
      <c r="BL196">
        <v>355862.34399999998</v>
      </c>
      <c r="BM196">
        <v>3205600.75</v>
      </c>
      <c r="BN196">
        <v>605632.18799999997</v>
      </c>
      <c r="BO196">
        <v>629848.5</v>
      </c>
      <c r="BP196">
        <v>2110891.25</v>
      </c>
      <c r="BQ196">
        <v>1123326.125</v>
      </c>
      <c r="BR196">
        <v>4407240</v>
      </c>
      <c r="BS196">
        <v>4887023.5</v>
      </c>
      <c r="BT196">
        <v>764125.31200000003</v>
      </c>
      <c r="BU196">
        <v>139896.65599999999</v>
      </c>
      <c r="BV196">
        <v>3299338.25</v>
      </c>
      <c r="BW196">
        <v>2822397</v>
      </c>
      <c r="BX196">
        <v>1278376.625</v>
      </c>
      <c r="BY196">
        <v>382172.375</v>
      </c>
      <c r="BZ196">
        <v>4020368.25</v>
      </c>
      <c r="CA196">
        <v>209390.641</v>
      </c>
      <c r="CB196">
        <v>1537880.375</v>
      </c>
      <c r="CC196">
        <v>138192.75</v>
      </c>
      <c r="CD196">
        <v>674318.125</v>
      </c>
      <c r="CE196">
        <v>577406.5</v>
      </c>
      <c r="CF196">
        <v>2143037.5</v>
      </c>
      <c r="CG196">
        <v>2929884</v>
      </c>
      <c r="CH196">
        <v>4577805</v>
      </c>
      <c r="CI196">
        <v>1215972.125</v>
      </c>
      <c r="CJ196">
        <v>1201173.75</v>
      </c>
      <c r="CK196">
        <v>233792.90599999999</v>
      </c>
      <c r="CL196">
        <v>1075634.875</v>
      </c>
      <c r="CM196">
        <v>1832763.625</v>
      </c>
      <c r="CN196">
        <v>1717640.75</v>
      </c>
      <c r="CO196">
        <v>2774015.25</v>
      </c>
      <c r="CP196">
        <v>3828644.25</v>
      </c>
      <c r="CQ196">
        <v>4368541</v>
      </c>
      <c r="CR196">
        <v>804543.5</v>
      </c>
      <c r="CS196">
        <v>2145243</v>
      </c>
      <c r="CT196">
        <v>1546526</v>
      </c>
      <c r="CU196">
        <v>978433.125</v>
      </c>
      <c r="CV196">
        <v>474125.625</v>
      </c>
      <c r="CW196">
        <v>615779.56200000003</v>
      </c>
      <c r="CX196">
        <v>1671598.25</v>
      </c>
      <c r="CY196">
        <v>3978543.5</v>
      </c>
      <c r="CZ196">
        <v>6535264</v>
      </c>
      <c r="DA196">
        <v>1743255.125</v>
      </c>
      <c r="DB196">
        <v>981671.625</v>
      </c>
      <c r="DC196">
        <v>441091.31199999998</v>
      </c>
      <c r="DD196">
        <v>3230762</v>
      </c>
      <c r="DE196">
        <v>511088.31199999998</v>
      </c>
      <c r="DF196">
        <v>4994872.5</v>
      </c>
      <c r="DG196">
        <v>8361688</v>
      </c>
      <c r="DH196">
        <v>166070.766</v>
      </c>
      <c r="DI196">
        <v>1591377</v>
      </c>
      <c r="DJ196">
        <v>299095.68800000002</v>
      </c>
      <c r="DK196">
        <v>10794543</v>
      </c>
      <c r="DL196">
        <v>2242648.75</v>
      </c>
      <c r="DM196">
        <v>800471.125</v>
      </c>
      <c r="DN196">
        <v>488164.375</v>
      </c>
      <c r="DO196">
        <v>5549929.5</v>
      </c>
      <c r="DP196">
        <v>1395774.25</v>
      </c>
      <c r="DQ196">
        <v>2544202.25</v>
      </c>
      <c r="DR196" s="22">
        <v>5788695.5</v>
      </c>
      <c r="DS196" s="23">
        <v>1385541.75</v>
      </c>
      <c r="DT196" s="23">
        <v>5999299.5</v>
      </c>
      <c r="DU196" s="23">
        <v>34606.940999999999</v>
      </c>
      <c r="DV196" s="23">
        <v>2299040</v>
      </c>
      <c r="DW196" s="23">
        <v>7006689.5</v>
      </c>
      <c r="DX196" s="23">
        <v>1162764.5</v>
      </c>
      <c r="DY196" s="1">
        <v>5328233</v>
      </c>
      <c r="DZ196" s="23">
        <v>562223.125</v>
      </c>
      <c r="EA196" s="23">
        <v>1578932.75</v>
      </c>
      <c r="EB196" s="23">
        <v>449781.96899999998</v>
      </c>
      <c r="EC196" s="23">
        <v>4827767</v>
      </c>
      <c r="ED196" s="23">
        <v>4483429</v>
      </c>
      <c r="EE196" s="23">
        <v>4936802</v>
      </c>
      <c r="EF196" s="35">
        <v>5162484</v>
      </c>
      <c r="EG196">
        <v>870961.93799999997</v>
      </c>
      <c r="EH196">
        <v>3067651.25</v>
      </c>
      <c r="EI196">
        <v>3129446</v>
      </c>
      <c r="EJ196">
        <v>3416246.5</v>
      </c>
      <c r="EK196">
        <v>11831822</v>
      </c>
      <c r="EL196">
        <v>1270774</v>
      </c>
      <c r="EM196">
        <v>840858.81200000003</v>
      </c>
      <c r="EN196">
        <v>3777727</v>
      </c>
      <c r="EO196">
        <v>3677991</v>
      </c>
      <c r="EP196">
        <v>1308851.125</v>
      </c>
      <c r="EQ196">
        <v>2172634</v>
      </c>
      <c r="ER196">
        <v>2756921.75</v>
      </c>
      <c r="ES196">
        <v>9696597</v>
      </c>
      <c r="ET196">
        <v>913880.31200000003</v>
      </c>
      <c r="EU196">
        <v>1199447.125</v>
      </c>
      <c r="EV196">
        <v>1511343</v>
      </c>
      <c r="EW196">
        <v>281692.90600000002</v>
      </c>
      <c r="EX196">
        <v>2685887.5</v>
      </c>
      <c r="EY196">
        <v>959485.5</v>
      </c>
      <c r="EZ196">
        <v>407740.90600000002</v>
      </c>
      <c r="FA196">
        <v>2055445.875</v>
      </c>
      <c r="FB196">
        <v>2964733</v>
      </c>
      <c r="FC196">
        <v>1040782.562</v>
      </c>
      <c r="FD196">
        <v>408486.18800000002</v>
      </c>
      <c r="FE196">
        <v>4039693</v>
      </c>
      <c r="FF196">
        <v>560227.5</v>
      </c>
      <c r="FG196">
        <v>469613.65600000002</v>
      </c>
      <c r="FH196">
        <v>2465677.5</v>
      </c>
      <c r="FI196">
        <v>1967459</v>
      </c>
      <c r="FJ196">
        <v>27775.173999999999</v>
      </c>
      <c r="FK196">
        <v>3001597.75</v>
      </c>
      <c r="FL196">
        <v>5837033</v>
      </c>
      <c r="FM196">
        <v>467364.65600000002</v>
      </c>
      <c r="FN196">
        <v>844723.68799999997</v>
      </c>
      <c r="FO196">
        <v>1410806.25</v>
      </c>
      <c r="FP196">
        <v>554974.81200000003</v>
      </c>
      <c r="FQ196">
        <v>62220.726999999999</v>
      </c>
      <c r="FR196">
        <v>1546857</v>
      </c>
      <c r="FS196">
        <v>124784.344</v>
      </c>
      <c r="FT196">
        <v>798744.625</v>
      </c>
      <c r="FU196">
        <v>4942370</v>
      </c>
      <c r="FV196">
        <v>1742856.5</v>
      </c>
      <c r="FW196">
        <v>1021353.812</v>
      </c>
      <c r="FX196">
        <v>3536185</v>
      </c>
      <c r="FY196">
        <v>182171.859</v>
      </c>
      <c r="FZ196">
        <v>2290909</v>
      </c>
      <c r="GA196">
        <v>1260461.25</v>
      </c>
      <c r="GB196">
        <v>543354.56200000003</v>
      </c>
      <c r="GC196">
        <v>2346007.25</v>
      </c>
      <c r="GD196">
        <v>659905.43799999997</v>
      </c>
      <c r="GE196">
        <v>1347282.5</v>
      </c>
      <c r="GF196">
        <v>303110.06199999998</v>
      </c>
      <c r="GG196">
        <v>5909991</v>
      </c>
      <c r="GH196">
        <v>2030483.25</v>
      </c>
      <c r="GI196">
        <v>1416528.875</v>
      </c>
      <c r="GJ196">
        <v>559958.75</v>
      </c>
      <c r="GK196">
        <v>2072324</v>
      </c>
      <c r="GL196">
        <v>1255270.75</v>
      </c>
      <c r="GM196">
        <v>5568425</v>
      </c>
      <c r="GN196">
        <v>829568.5</v>
      </c>
      <c r="GO196">
        <v>1942871.75</v>
      </c>
      <c r="GP196">
        <v>837871.93799999997</v>
      </c>
      <c r="GQ196">
        <v>5053221</v>
      </c>
      <c r="GR196">
        <v>3183007</v>
      </c>
      <c r="GS196">
        <v>1853095</v>
      </c>
      <c r="GT196">
        <v>1722146.625</v>
      </c>
      <c r="GU196">
        <v>754958.25</v>
      </c>
      <c r="GV196">
        <v>283305.15600000002</v>
      </c>
      <c r="GW196">
        <v>246246.34400000001</v>
      </c>
      <c r="GX196">
        <v>1133940</v>
      </c>
      <c r="GY196">
        <v>1529956.75</v>
      </c>
      <c r="GZ196">
        <v>1920846.375</v>
      </c>
      <c r="HA196">
        <v>130518.492</v>
      </c>
      <c r="HB196">
        <v>217181.81200000001</v>
      </c>
      <c r="HC196">
        <v>1305054.25</v>
      </c>
      <c r="HD196">
        <v>691263.125</v>
      </c>
      <c r="HE196">
        <v>2095045.5</v>
      </c>
      <c r="HF196">
        <v>3278697.5</v>
      </c>
      <c r="HG196">
        <v>1825718.5</v>
      </c>
      <c r="HH196">
        <v>114242.602</v>
      </c>
      <c r="HI196">
        <v>782110.56200000003</v>
      </c>
      <c r="HJ196">
        <v>1364858.125</v>
      </c>
      <c r="HK196">
        <v>955727.25</v>
      </c>
      <c r="HL196">
        <v>1149634.75</v>
      </c>
      <c r="HM196">
        <v>1237954.875</v>
      </c>
      <c r="HN196">
        <v>420401.125</v>
      </c>
      <c r="HO196">
        <v>1876777.25</v>
      </c>
      <c r="HP196">
        <v>1038870.688</v>
      </c>
      <c r="HQ196">
        <v>1813614.5</v>
      </c>
      <c r="HR196">
        <v>135767.57800000001</v>
      </c>
      <c r="HS196">
        <v>394120.81199999998</v>
      </c>
      <c r="HT196">
        <v>1341397.125</v>
      </c>
      <c r="HU196">
        <v>230032.375</v>
      </c>
      <c r="HV196">
        <v>3064422.5</v>
      </c>
      <c r="HW196">
        <v>865670.18799999997</v>
      </c>
      <c r="HX196">
        <v>898600.875</v>
      </c>
      <c r="HY196">
        <v>989581.43799999997</v>
      </c>
      <c r="HZ196">
        <v>249570.21900000001</v>
      </c>
      <c r="IA196">
        <v>286575.625</v>
      </c>
      <c r="IB196">
        <v>1650431.25</v>
      </c>
      <c r="IC196">
        <v>1473677</v>
      </c>
      <c r="ID196">
        <v>348451.43800000002</v>
      </c>
      <c r="IE196">
        <v>758196.81200000003</v>
      </c>
      <c r="IF196">
        <v>1897095.125</v>
      </c>
      <c r="IG196">
        <v>507992.5</v>
      </c>
      <c r="IH196">
        <v>2408984.75</v>
      </c>
      <c r="II196">
        <v>1358432.875</v>
      </c>
      <c r="IJ196">
        <v>1740716.375</v>
      </c>
      <c r="IK196">
        <v>857608.75</v>
      </c>
      <c r="IL196">
        <v>389713.53100000002</v>
      </c>
      <c r="IM196">
        <v>184378.516</v>
      </c>
      <c r="IN196">
        <v>1042069.812</v>
      </c>
      <c r="IO196">
        <v>1176.5409999999999</v>
      </c>
      <c r="IP196">
        <v>1481053.625</v>
      </c>
      <c r="IQ196">
        <v>232795.65599999999</v>
      </c>
      <c r="IR196">
        <v>124985.086</v>
      </c>
      <c r="IS196">
        <v>166236.40599999999</v>
      </c>
      <c r="IT196">
        <v>82487.297000000006</v>
      </c>
      <c r="IU196">
        <v>83601.710999999996</v>
      </c>
      <c r="IV196">
        <v>83412.179999999993</v>
      </c>
    </row>
    <row r="197" spans="1:256" x14ac:dyDescent="0.15">
      <c r="A197">
        <v>9743.3459999999995</v>
      </c>
      <c r="B197">
        <v>15027.48</v>
      </c>
      <c r="C197">
        <v>20828.484</v>
      </c>
      <c r="D197">
        <v>60698.438000000002</v>
      </c>
      <c r="E197">
        <v>349057.5</v>
      </c>
      <c r="F197">
        <v>86247.75</v>
      </c>
      <c r="G197">
        <v>852861.31200000003</v>
      </c>
      <c r="H197">
        <v>154900.125</v>
      </c>
      <c r="I197">
        <v>686283.93799999997</v>
      </c>
      <c r="J197">
        <v>444182.93800000002</v>
      </c>
      <c r="K197">
        <v>342080.75</v>
      </c>
      <c r="L197">
        <v>785337.375</v>
      </c>
      <c r="M197">
        <v>24762.719000000001</v>
      </c>
      <c r="N197">
        <v>612015.125</v>
      </c>
      <c r="O197">
        <v>1160730.625</v>
      </c>
      <c r="P197">
        <v>366516.56199999998</v>
      </c>
      <c r="Q197">
        <v>560396.75</v>
      </c>
      <c r="R197">
        <v>3660468</v>
      </c>
      <c r="S197">
        <v>621862.75</v>
      </c>
      <c r="T197">
        <v>539305.68799999997</v>
      </c>
      <c r="U197">
        <v>1991719.5</v>
      </c>
      <c r="V197">
        <v>1164063.5</v>
      </c>
      <c r="W197">
        <v>420153.31199999998</v>
      </c>
      <c r="X197">
        <v>1423545</v>
      </c>
      <c r="Y197">
        <v>545745.375</v>
      </c>
      <c r="Z197">
        <v>739473.68799999997</v>
      </c>
      <c r="AA197">
        <v>1431682.375</v>
      </c>
      <c r="AB197">
        <v>265172.68800000002</v>
      </c>
      <c r="AC197">
        <v>233445.06200000001</v>
      </c>
      <c r="AD197">
        <v>481519.06199999998</v>
      </c>
      <c r="AE197">
        <v>225506.53099999999</v>
      </c>
      <c r="AF197">
        <v>1549928.25</v>
      </c>
      <c r="AG197">
        <v>211743.31200000001</v>
      </c>
      <c r="AH197">
        <v>516054.43800000002</v>
      </c>
      <c r="AI197">
        <v>2053216.25</v>
      </c>
      <c r="AJ197">
        <v>4108413</v>
      </c>
      <c r="AK197">
        <v>1514987.625</v>
      </c>
      <c r="AL197">
        <v>1267305.25</v>
      </c>
      <c r="AM197">
        <v>1642593.5</v>
      </c>
      <c r="AN197">
        <v>1589798.5</v>
      </c>
      <c r="AO197">
        <v>435685.5</v>
      </c>
      <c r="AP197">
        <v>1634075.5</v>
      </c>
      <c r="AQ197">
        <v>1142291.875</v>
      </c>
      <c r="AR197">
        <v>487449.93800000002</v>
      </c>
      <c r="AS197">
        <v>1514882.375</v>
      </c>
      <c r="AT197">
        <v>934476.75</v>
      </c>
      <c r="AU197">
        <v>1797826.5</v>
      </c>
      <c r="AV197">
        <v>1065893.5</v>
      </c>
      <c r="AW197">
        <v>2373608.5</v>
      </c>
      <c r="AX197">
        <v>1008424</v>
      </c>
      <c r="AY197">
        <v>1744123.125</v>
      </c>
      <c r="AZ197">
        <v>889677.25</v>
      </c>
      <c r="BA197">
        <v>1258929.625</v>
      </c>
      <c r="BB197">
        <v>157641.28099999999</v>
      </c>
      <c r="BC197">
        <v>1104792.125</v>
      </c>
      <c r="BD197">
        <v>2446625</v>
      </c>
      <c r="BE197">
        <v>691145.81200000003</v>
      </c>
      <c r="BF197">
        <v>505377.90600000002</v>
      </c>
      <c r="BG197">
        <v>51797.714999999997</v>
      </c>
      <c r="BH197">
        <v>328014.56199999998</v>
      </c>
      <c r="BI197">
        <v>1120156.25</v>
      </c>
      <c r="BJ197">
        <v>7346602</v>
      </c>
      <c r="BK197">
        <v>163863.484</v>
      </c>
      <c r="BL197">
        <v>6616181</v>
      </c>
      <c r="BM197">
        <v>1297456.5</v>
      </c>
      <c r="BN197">
        <v>102846.219</v>
      </c>
      <c r="BO197">
        <v>8815563</v>
      </c>
      <c r="BP197">
        <v>1865674.125</v>
      </c>
      <c r="BQ197">
        <v>9722812</v>
      </c>
      <c r="BR197">
        <v>5988788</v>
      </c>
      <c r="BS197">
        <v>105236.391</v>
      </c>
      <c r="BT197">
        <v>1104559.25</v>
      </c>
      <c r="BU197">
        <v>562846.31200000003</v>
      </c>
      <c r="BV197">
        <v>416590.71899999998</v>
      </c>
      <c r="BW197">
        <v>441542.18800000002</v>
      </c>
      <c r="BX197">
        <v>1720146.625</v>
      </c>
      <c r="BY197">
        <v>35400.383000000002</v>
      </c>
      <c r="BZ197">
        <v>414391.53100000002</v>
      </c>
      <c r="CA197">
        <v>1815820.875</v>
      </c>
      <c r="CB197">
        <v>3070442.25</v>
      </c>
      <c r="CC197">
        <v>644396.75</v>
      </c>
      <c r="CD197">
        <v>300036.31199999998</v>
      </c>
      <c r="CE197">
        <v>354214.56199999998</v>
      </c>
      <c r="CF197">
        <v>4639916</v>
      </c>
      <c r="CG197">
        <v>4449819</v>
      </c>
      <c r="CH197">
        <v>1281492.5</v>
      </c>
      <c r="CI197">
        <v>4469372</v>
      </c>
      <c r="CJ197">
        <v>1150585.75</v>
      </c>
      <c r="CK197">
        <v>475777.25</v>
      </c>
      <c r="CL197">
        <v>3528903</v>
      </c>
      <c r="CM197">
        <v>697403.375</v>
      </c>
      <c r="CN197">
        <v>5816453.5</v>
      </c>
      <c r="CO197">
        <v>1065250.875</v>
      </c>
      <c r="CP197">
        <v>641598</v>
      </c>
      <c r="CQ197">
        <v>33693.438000000002</v>
      </c>
      <c r="CR197">
        <v>504326.5</v>
      </c>
      <c r="CS197">
        <v>167718.766</v>
      </c>
      <c r="CT197">
        <v>7605783</v>
      </c>
      <c r="CU197">
        <v>3764028.25</v>
      </c>
      <c r="CV197">
        <v>2249200.5</v>
      </c>
      <c r="CW197">
        <v>401043.68800000002</v>
      </c>
      <c r="CX197">
        <v>372202.46899999998</v>
      </c>
      <c r="CY197">
        <v>443171</v>
      </c>
      <c r="CZ197">
        <v>2377858</v>
      </c>
      <c r="DA197">
        <v>10415131</v>
      </c>
      <c r="DB197">
        <v>48699.983999999997</v>
      </c>
      <c r="DC197">
        <v>581516.125</v>
      </c>
      <c r="DD197">
        <v>1550922.25</v>
      </c>
      <c r="DE197">
        <v>4491045.5</v>
      </c>
      <c r="DF197">
        <v>4654896</v>
      </c>
      <c r="DG197">
        <v>3636310</v>
      </c>
      <c r="DH197">
        <v>4793240</v>
      </c>
      <c r="DI197">
        <v>81959.172000000006</v>
      </c>
      <c r="DJ197">
        <v>2876215</v>
      </c>
      <c r="DK197">
        <v>865474.25</v>
      </c>
      <c r="DL197">
        <v>2539925.25</v>
      </c>
      <c r="DM197">
        <v>6700416</v>
      </c>
      <c r="DN197">
        <v>161164.57800000001</v>
      </c>
      <c r="DO197">
        <v>4902149</v>
      </c>
      <c r="DP197">
        <v>2117171.75</v>
      </c>
      <c r="DQ197">
        <v>1577650.25</v>
      </c>
      <c r="DR197" s="22">
        <v>754393.875</v>
      </c>
      <c r="DS197" s="23">
        <v>2261829.5</v>
      </c>
      <c r="DT197" s="23">
        <v>8101799</v>
      </c>
      <c r="DU197" s="23">
        <v>4433703.5</v>
      </c>
      <c r="DV197" s="23">
        <v>6108451</v>
      </c>
      <c r="DW197" s="23">
        <v>2556689.25</v>
      </c>
      <c r="DX197" s="23">
        <v>796626.18799999997</v>
      </c>
      <c r="DY197" s="1">
        <v>10979152</v>
      </c>
      <c r="DZ197" s="23">
        <v>9439294</v>
      </c>
      <c r="EA197" s="23">
        <v>3059124.5</v>
      </c>
      <c r="EB197" s="23">
        <v>4932121.5</v>
      </c>
      <c r="EC197" s="23">
        <v>1764366</v>
      </c>
      <c r="ED197" s="23">
        <v>243576.109</v>
      </c>
      <c r="EE197" s="23">
        <v>246220.125</v>
      </c>
      <c r="EF197" s="35">
        <v>1178432.875</v>
      </c>
      <c r="EG197">
        <v>4037706.75</v>
      </c>
      <c r="EH197">
        <v>1657340.625</v>
      </c>
      <c r="EI197">
        <v>4538434</v>
      </c>
      <c r="EJ197">
        <v>1200862.5</v>
      </c>
      <c r="EK197">
        <v>607607.75</v>
      </c>
      <c r="EL197">
        <v>2036596.125</v>
      </c>
      <c r="EM197">
        <v>2516858</v>
      </c>
      <c r="EN197">
        <v>1137000.25</v>
      </c>
      <c r="EO197">
        <v>1637935.5</v>
      </c>
      <c r="EP197">
        <v>1879166.625</v>
      </c>
      <c r="EQ197">
        <v>5175326</v>
      </c>
      <c r="ER197">
        <v>980805.93799999997</v>
      </c>
      <c r="ES197">
        <v>2040219</v>
      </c>
      <c r="ET197">
        <v>1423050.375</v>
      </c>
      <c r="EU197">
        <v>4484816.5</v>
      </c>
      <c r="EV197">
        <v>11504840</v>
      </c>
      <c r="EW197">
        <v>468774.25</v>
      </c>
      <c r="EX197">
        <v>241213.68799999999</v>
      </c>
      <c r="EY197">
        <v>6018544</v>
      </c>
      <c r="EZ197">
        <v>138649.391</v>
      </c>
      <c r="FA197">
        <v>847209.18799999997</v>
      </c>
      <c r="FB197">
        <v>5730293.5</v>
      </c>
      <c r="FC197">
        <v>3477247.25</v>
      </c>
      <c r="FD197">
        <v>3415495.75</v>
      </c>
      <c r="FE197">
        <v>1104588</v>
      </c>
      <c r="FF197">
        <v>1767042.25</v>
      </c>
      <c r="FG197">
        <v>309630.375</v>
      </c>
      <c r="FH197">
        <v>1555100.5</v>
      </c>
      <c r="FI197">
        <v>267513.96899999998</v>
      </c>
      <c r="FJ197">
        <v>1742422.625</v>
      </c>
      <c r="FK197">
        <v>2234493.5</v>
      </c>
      <c r="FL197">
        <v>3121472.5</v>
      </c>
      <c r="FM197">
        <v>3208113</v>
      </c>
      <c r="FN197">
        <v>2200424.75</v>
      </c>
      <c r="FO197">
        <v>391972.375</v>
      </c>
      <c r="FP197">
        <v>2176303.75</v>
      </c>
      <c r="FQ197">
        <v>2824182.5</v>
      </c>
      <c r="FR197">
        <v>1304353</v>
      </c>
      <c r="FS197">
        <v>1460839.25</v>
      </c>
      <c r="FT197">
        <v>4420905.5</v>
      </c>
      <c r="FU197">
        <v>455005.78100000002</v>
      </c>
      <c r="FV197">
        <v>3071.569</v>
      </c>
      <c r="FW197">
        <v>2825197</v>
      </c>
      <c r="FX197">
        <v>1420464.25</v>
      </c>
      <c r="FY197">
        <v>4186615</v>
      </c>
      <c r="FZ197">
        <v>3512071.75</v>
      </c>
      <c r="GA197">
        <v>162572.79699999999</v>
      </c>
      <c r="GB197">
        <v>371918.53100000002</v>
      </c>
      <c r="GC197">
        <v>5116839</v>
      </c>
      <c r="GD197">
        <v>16991.688999999998</v>
      </c>
      <c r="GE197">
        <v>2752584</v>
      </c>
      <c r="GF197">
        <v>3144405.75</v>
      </c>
      <c r="GG197">
        <v>1551365.125</v>
      </c>
      <c r="GH197">
        <v>712717</v>
      </c>
      <c r="GI197">
        <v>3761687.5</v>
      </c>
      <c r="GJ197">
        <v>3755516.5</v>
      </c>
      <c r="GK197">
        <v>1336281.375</v>
      </c>
      <c r="GL197">
        <v>1375683.375</v>
      </c>
      <c r="GM197">
        <v>1760010</v>
      </c>
      <c r="GN197">
        <v>445542.75</v>
      </c>
      <c r="GO197">
        <v>606245.125</v>
      </c>
      <c r="GP197">
        <v>83449.539000000004</v>
      </c>
      <c r="GQ197">
        <v>3764845.5</v>
      </c>
      <c r="GR197">
        <v>6117773</v>
      </c>
      <c r="GS197">
        <v>170100.93799999999</v>
      </c>
      <c r="GT197">
        <v>704193.68799999997</v>
      </c>
      <c r="GU197">
        <v>2223518.25</v>
      </c>
      <c r="GV197">
        <v>386750.21899999998</v>
      </c>
      <c r="GW197">
        <v>594653.93799999997</v>
      </c>
      <c r="GX197">
        <v>91754.054999999993</v>
      </c>
      <c r="GY197">
        <v>916774.75</v>
      </c>
      <c r="GZ197">
        <v>3229467.5</v>
      </c>
      <c r="HA197">
        <v>101149.18799999999</v>
      </c>
      <c r="HB197">
        <v>951039.25</v>
      </c>
      <c r="HC197">
        <v>4433075</v>
      </c>
      <c r="HD197">
        <v>1353497.5</v>
      </c>
      <c r="HE197">
        <v>34179.141000000003</v>
      </c>
      <c r="HF197">
        <v>2189563.75</v>
      </c>
      <c r="HG197">
        <v>141194.46900000001</v>
      </c>
      <c r="HH197">
        <v>3576814.25</v>
      </c>
      <c r="HI197">
        <v>283597.34399999998</v>
      </c>
      <c r="HJ197">
        <v>163043.46900000001</v>
      </c>
      <c r="HK197">
        <v>1625642.375</v>
      </c>
      <c r="HL197">
        <v>1897898.375</v>
      </c>
      <c r="HM197">
        <v>3058440</v>
      </c>
      <c r="HN197">
        <v>732393.875</v>
      </c>
      <c r="HO197">
        <v>2640945.75</v>
      </c>
      <c r="HP197">
        <v>6954344.5</v>
      </c>
      <c r="HQ197">
        <v>647329.25</v>
      </c>
      <c r="HR197">
        <v>86468.491999999998</v>
      </c>
      <c r="HS197">
        <v>749599</v>
      </c>
      <c r="HT197">
        <v>98379.664000000004</v>
      </c>
      <c r="HU197">
        <v>3330188</v>
      </c>
      <c r="HV197">
        <v>1045728.375</v>
      </c>
      <c r="HW197">
        <v>792352.375</v>
      </c>
      <c r="HX197">
        <v>880129.25</v>
      </c>
      <c r="HY197">
        <v>1567045.125</v>
      </c>
      <c r="HZ197">
        <v>113641.42200000001</v>
      </c>
      <c r="IA197">
        <v>2824407.75</v>
      </c>
      <c r="IB197">
        <v>1282299.5</v>
      </c>
      <c r="IC197">
        <v>1203702.125</v>
      </c>
      <c r="ID197">
        <v>79296.172000000006</v>
      </c>
      <c r="IE197">
        <v>1597044</v>
      </c>
      <c r="IF197">
        <v>1601965</v>
      </c>
      <c r="IG197">
        <v>30342.581999999999</v>
      </c>
      <c r="IH197">
        <v>1207844.625</v>
      </c>
      <c r="II197">
        <v>1392440.625</v>
      </c>
      <c r="IJ197">
        <v>1286193.75</v>
      </c>
      <c r="IK197">
        <v>390548.81199999998</v>
      </c>
      <c r="IL197">
        <v>199160.28099999999</v>
      </c>
      <c r="IM197">
        <v>403283.31199999998</v>
      </c>
      <c r="IN197">
        <v>1444347.25</v>
      </c>
      <c r="IO197">
        <v>50439.523000000001</v>
      </c>
      <c r="IP197">
        <v>201898.34400000001</v>
      </c>
      <c r="IQ197">
        <v>99398.023000000001</v>
      </c>
      <c r="IR197">
        <v>674561.875</v>
      </c>
      <c r="IS197">
        <v>84514.452999999994</v>
      </c>
      <c r="IT197">
        <v>8447.2669999999998</v>
      </c>
      <c r="IU197">
        <v>5045.5990000000002</v>
      </c>
      <c r="IV197">
        <v>2837.183</v>
      </c>
    </row>
    <row r="198" spans="1:256" x14ac:dyDescent="0.15">
      <c r="A198">
        <v>6479.9949999999999</v>
      </c>
      <c r="B198">
        <v>16108.228999999999</v>
      </c>
      <c r="C198">
        <v>29237.984</v>
      </c>
      <c r="D198">
        <v>26073.550999999999</v>
      </c>
      <c r="E198">
        <v>81035.539000000004</v>
      </c>
      <c r="F198">
        <v>213632.09400000001</v>
      </c>
      <c r="G198">
        <v>74040.366999999998</v>
      </c>
      <c r="H198">
        <v>192057.28099999999</v>
      </c>
      <c r="I198">
        <v>233375.43799999999</v>
      </c>
      <c r="J198">
        <v>776318.31200000003</v>
      </c>
      <c r="K198">
        <v>1031720.75</v>
      </c>
      <c r="L198">
        <v>475228.21899999998</v>
      </c>
      <c r="M198">
        <v>543048.125</v>
      </c>
      <c r="N198">
        <v>1527041.75</v>
      </c>
      <c r="O198">
        <v>2951530</v>
      </c>
      <c r="P198">
        <v>1072631.125</v>
      </c>
      <c r="Q198">
        <v>537736.5</v>
      </c>
      <c r="R198">
        <v>453024.46899999998</v>
      </c>
      <c r="S198">
        <v>678865.375</v>
      </c>
      <c r="T198">
        <v>1493747.125</v>
      </c>
      <c r="U198">
        <v>768222.75</v>
      </c>
      <c r="V198">
        <v>383498.68800000002</v>
      </c>
      <c r="W198">
        <v>1446027.5</v>
      </c>
      <c r="X198">
        <v>272386.40600000002</v>
      </c>
      <c r="Y198">
        <v>163318.29699999999</v>
      </c>
      <c r="Z198">
        <v>282613.40600000002</v>
      </c>
      <c r="AA198">
        <v>3747898.5</v>
      </c>
      <c r="AB198">
        <v>462530.53100000002</v>
      </c>
      <c r="AC198">
        <v>998544.375</v>
      </c>
      <c r="AD198">
        <v>1950663.75</v>
      </c>
      <c r="AE198">
        <v>473064.59399999998</v>
      </c>
      <c r="AF198">
        <v>400575.21899999998</v>
      </c>
      <c r="AG198">
        <v>1550238.5</v>
      </c>
      <c r="AH198">
        <v>1954189.75</v>
      </c>
      <c r="AI198">
        <v>769858.68799999997</v>
      </c>
      <c r="AJ198">
        <v>1541950.25</v>
      </c>
      <c r="AK198">
        <v>174699.75</v>
      </c>
      <c r="AL198">
        <v>216967.15599999999</v>
      </c>
      <c r="AM198">
        <v>587384.375</v>
      </c>
      <c r="AN198">
        <v>77446.422000000006</v>
      </c>
      <c r="AO198">
        <v>1132387.125</v>
      </c>
      <c r="AP198">
        <v>484255.53100000002</v>
      </c>
      <c r="AQ198">
        <v>3451689.25</v>
      </c>
      <c r="AR198">
        <v>1285423</v>
      </c>
      <c r="AS198">
        <v>21116.23</v>
      </c>
      <c r="AT198">
        <v>570726.68799999997</v>
      </c>
      <c r="AU198">
        <v>4121214.75</v>
      </c>
      <c r="AV198">
        <v>1632304.375</v>
      </c>
      <c r="AW198">
        <v>382630.09399999998</v>
      </c>
      <c r="AX198">
        <v>261220.43799999999</v>
      </c>
      <c r="AY198">
        <v>7084223</v>
      </c>
      <c r="AZ198">
        <v>1656355.625</v>
      </c>
      <c r="BA198">
        <v>477487.46899999998</v>
      </c>
      <c r="BB198">
        <v>375269.625</v>
      </c>
      <c r="BC198">
        <v>560244.43799999997</v>
      </c>
      <c r="BD198">
        <v>1076341.125</v>
      </c>
      <c r="BE198">
        <v>2195943.5</v>
      </c>
      <c r="BF198">
        <v>1712415.5</v>
      </c>
      <c r="BG198">
        <v>203085.42199999999</v>
      </c>
      <c r="BH198">
        <v>2283273.25</v>
      </c>
      <c r="BI198">
        <v>508125.46899999998</v>
      </c>
      <c r="BJ198">
        <v>612948.81200000003</v>
      </c>
      <c r="BK198">
        <v>1703191</v>
      </c>
      <c r="BL198">
        <v>5193418.5</v>
      </c>
      <c r="BM198">
        <v>1064278.375</v>
      </c>
      <c r="BN198">
        <v>467123.53100000002</v>
      </c>
      <c r="BO198">
        <v>332746.375</v>
      </c>
      <c r="BP198">
        <v>4689524</v>
      </c>
      <c r="BQ198">
        <v>2616940.75</v>
      </c>
      <c r="BR198">
        <v>5693863.5</v>
      </c>
      <c r="BS198">
        <v>2189872</v>
      </c>
      <c r="BT198">
        <v>1306252.125</v>
      </c>
      <c r="BU198">
        <v>734321</v>
      </c>
      <c r="BV198">
        <v>337148.43800000002</v>
      </c>
      <c r="BW198">
        <v>2745951.5</v>
      </c>
      <c r="BX198">
        <v>660700.125</v>
      </c>
      <c r="BY198">
        <v>970993.375</v>
      </c>
      <c r="BZ198">
        <v>250567.31200000001</v>
      </c>
      <c r="CA198">
        <v>2207440.25</v>
      </c>
      <c r="CB198">
        <v>4561391</v>
      </c>
      <c r="CC198">
        <v>3510680.5</v>
      </c>
      <c r="CD198">
        <v>1877934</v>
      </c>
      <c r="CE198">
        <v>2365559.75</v>
      </c>
      <c r="CF198">
        <v>264917.625</v>
      </c>
      <c r="CG198">
        <v>3622554</v>
      </c>
      <c r="CH198">
        <v>5399414.5</v>
      </c>
      <c r="CI198">
        <v>687461.75</v>
      </c>
      <c r="CJ198">
        <v>6569566</v>
      </c>
      <c r="CK198">
        <v>1453425.375</v>
      </c>
      <c r="CL198">
        <v>3628541.75</v>
      </c>
      <c r="CM198">
        <v>4595982.5</v>
      </c>
      <c r="CN198">
        <v>973876.93799999997</v>
      </c>
      <c r="CO198">
        <v>1290772</v>
      </c>
      <c r="CP198">
        <v>4870413.5</v>
      </c>
      <c r="CQ198">
        <v>2196592.25</v>
      </c>
      <c r="CR198">
        <v>2749168.5</v>
      </c>
      <c r="CS198">
        <v>1146769.25</v>
      </c>
      <c r="CT198">
        <v>1973283.75</v>
      </c>
      <c r="CU198">
        <v>441868.90600000002</v>
      </c>
      <c r="CV198">
        <v>5215856</v>
      </c>
      <c r="CW198">
        <v>10081876</v>
      </c>
      <c r="CX198">
        <v>4593717.5</v>
      </c>
      <c r="CY198">
        <v>3294751.25</v>
      </c>
      <c r="CZ198">
        <v>2840295.25</v>
      </c>
      <c r="DA198">
        <v>167744.56200000001</v>
      </c>
      <c r="DB198">
        <v>12151140</v>
      </c>
      <c r="DC198">
        <v>378963.5</v>
      </c>
      <c r="DD198">
        <v>819164.5</v>
      </c>
      <c r="DE198">
        <v>1331837.125</v>
      </c>
      <c r="DF198">
        <v>2685771.75</v>
      </c>
      <c r="DG198">
        <v>890477.25</v>
      </c>
      <c r="DH198">
        <v>8240894</v>
      </c>
      <c r="DI198">
        <v>1640218.75</v>
      </c>
      <c r="DJ198">
        <v>2384005.75</v>
      </c>
      <c r="DK198">
        <v>575580.18799999997</v>
      </c>
      <c r="DL198">
        <v>4768969.5</v>
      </c>
      <c r="DM198">
        <v>559691</v>
      </c>
      <c r="DN198">
        <v>128063.516</v>
      </c>
      <c r="DO198">
        <v>4552306</v>
      </c>
      <c r="DP198">
        <v>738468.68799999997</v>
      </c>
      <c r="DQ198">
        <v>4951134</v>
      </c>
      <c r="DR198" s="22">
        <v>2896138.25</v>
      </c>
      <c r="DS198" s="23">
        <v>4444225</v>
      </c>
      <c r="DT198" s="23">
        <v>4415814</v>
      </c>
      <c r="DU198" s="23">
        <v>4418016</v>
      </c>
      <c r="DV198" s="23">
        <v>627124.81200000003</v>
      </c>
      <c r="DW198" s="23">
        <v>2162704</v>
      </c>
      <c r="DX198" s="23">
        <v>1901746.75</v>
      </c>
      <c r="DY198" s="1">
        <v>2717807.5</v>
      </c>
      <c r="DZ198" s="23">
        <v>1658935.5</v>
      </c>
      <c r="EA198" s="23">
        <v>3101150</v>
      </c>
      <c r="EB198" s="23">
        <v>102567.375</v>
      </c>
      <c r="EC198" s="23">
        <v>1039488.25</v>
      </c>
      <c r="ED198" s="23">
        <v>79828.781000000003</v>
      </c>
      <c r="EE198" s="23">
        <v>3974811.5</v>
      </c>
      <c r="EF198" s="35">
        <v>1661890.375</v>
      </c>
      <c r="EG198">
        <v>2941736.5</v>
      </c>
      <c r="EH198">
        <v>3141065</v>
      </c>
      <c r="EI198">
        <v>3862969.75</v>
      </c>
      <c r="EJ198">
        <v>140196.20300000001</v>
      </c>
      <c r="EK198">
        <v>1170039.875</v>
      </c>
      <c r="EL198">
        <v>1675035.75</v>
      </c>
      <c r="EM198">
        <v>1936950.25</v>
      </c>
      <c r="EN198">
        <v>1827587.5</v>
      </c>
      <c r="EO198">
        <v>5880415</v>
      </c>
      <c r="EP198">
        <v>1471107.75</v>
      </c>
      <c r="EQ198">
        <v>1219451</v>
      </c>
      <c r="ER198">
        <v>220430.06200000001</v>
      </c>
      <c r="ES198">
        <v>1972465.125</v>
      </c>
      <c r="ET198">
        <v>687439.625</v>
      </c>
      <c r="EU198">
        <v>379654.59399999998</v>
      </c>
      <c r="EV198">
        <v>10323409</v>
      </c>
      <c r="EW198">
        <v>1392757.5</v>
      </c>
      <c r="EX198">
        <v>139180.25</v>
      </c>
      <c r="EY198">
        <v>1546459.5</v>
      </c>
      <c r="EZ198">
        <v>581056</v>
      </c>
      <c r="FA198">
        <v>91463.210999999996</v>
      </c>
      <c r="FB198">
        <v>3052753.75</v>
      </c>
      <c r="FC198">
        <v>803971.93799999997</v>
      </c>
      <c r="FD198">
        <v>1204257.75</v>
      </c>
      <c r="FE198">
        <v>154976.42199999999</v>
      </c>
      <c r="FF198">
        <v>1791278.75</v>
      </c>
      <c r="FG198">
        <v>3887409</v>
      </c>
      <c r="FH198">
        <v>7042461.5</v>
      </c>
      <c r="FI198">
        <v>3618542.25</v>
      </c>
      <c r="FJ198">
        <v>4544799.5</v>
      </c>
      <c r="FK198">
        <v>979945.25</v>
      </c>
      <c r="FL198">
        <v>4812270.5</v>
      </c>
      <c r="FM198">
        <v>171549.625</v>
      </c>
      <c r="FN198">
        <v>1402668.125</v>
      </c>
      <c r="FO198">
        <v>551320.875</v>
      </c>
      <c r="FP198">
        <v>122898.289</v>
      </c>
      <c r="FQ198">
        <v>4641868</v>
      </c>
      <c r="FR198">
        <v>4353464</v>
      </c>
      <c r="FS198">
        <v>2071931</v>
      </c>
      <c r="FT198">
        <v>1638994.25</v>
      </c>
      <c r="FU198">
        <v>5876928.5</v>
      </c>
      <c r="FV198">
        <v>1459280.375</v>
      </c>
      <c r="FW198">
        <v>3366945</v>
      </c>
      <c r="FX198">
        <v>150906.32800000001</v>
      </c>
      <c r="FY198">
        <v>2823048</v>
      </c>
      <c r="FZ198">
        <v>2388954.75</v>
      </c>
      <c r="GA198">
        <v>6981495</v>
      </c>
      <c r="GB198">
        <v>2473148.5</v>
      </c>
      <c r="GC198">
        <v>3872857.25</v>
      </c>
      <c r="GD198">
        <v>4610949.5</v>
      </c>
      <c r="GE198">
        <v>6576678</v>
      </c>
      <c r="GF198">
        <v>964083.06200000003</v>
      </c>
      <c r="GG198">
        <v>3389877.5</v>
      </c>
      <c r="GH198">
        <v>1462008.625</v>
      </c>
      <c r="GI198">
        <v>5205314</v>
      </c>
      <c r="GJ198">
        <v>999013.81200000003</v>
      </c>
      <c r="GK198">
        <v>993016.56200000003</v>
      </c>
      <c r="GL198">
        <v>897733.25</v>
      </c>
      <c r="GM198">
        <v>473862.68800000002</v>
      </c>
      <c r="GN198">
        <v>756092.18799999997</v>
      </c>
      <c r="GO198">
        <v>6443579</v>
      </c>
      <c r="GP198">
        <v>152582.31200000001</v>
      </c>
      <c r="GQ198">
        <v>286631.09399999998</v>
      </c>
      <c r="GR198">
        <v>2571788</v>
      </c>
      <c r="GS198">
        <v>7730598.5</v>
      </c>
      <c r="GT198">
        <v>919102.25</v>
      </c>
      <c r="GU198">
        <v>2213037.75</v>
      </c>
      <c r="GV198">
        <v>3366228.75</v>
      </c>
      <c r="GW198">
        <v>1819396</v>
      </c>
      <c r="GX198">
        <v>740746.625</v>
      </c>
      <c r="GY198">
        <v>1217230.125</v>
      </c>
      <c r="GZ198">
        <v>153053.734</v>
      </c>
      <c r="HA198">
        <v>1637507.25</v>
      </c>
      <c r="HB198">
        <v>747510</v>
      </c>
      <c r="HC198">
        <v>383152.03100000002</v>
      </c>
      <c r="HD198">
        <v>3036537.5</v>
      </c>
      <c r="HE198">
        <v>1312189.75</v>
      </c>
      <c r="HF198">
        <v>1525679.75</v>
      </c>
      <c r="HG198">
        <v>1597286.5</v>
      </c>
      <c r="HH198">
        <v>727047</v>
      </c>
      <c r="HI198">
        <v>1039235.625</v>
      </c>
      <c r="HJ198">
        <v>474107.375</v>
      </c>
      <c r="HK198">
        <v>605869.68799999997</v>
      </c>
      <c r="HL198">
        <v>1700251.375</v>
      </c>
      <c r="HM198">
        <v>816107.06200000003</v>
      </c>
      <c r="HN198">
        <v>2709323.75</v>
      </c>
      <c r="HO198">
        <v>632993.375</v>
      </c>
      <c r="HP198">
        <v>5113.72</v>
      </c>
      <c r="HQ198">
        <v>1764770.875</v>
      </c>
      <c r="HR198">
        <v>2936896.75</v>
      </c>
      <c r="HS198">
        <v>643640.81200000003</v>
      </c>
      <c r="HT198">
        <v>203938.016</v>
      </c>
      <c r="HU198">
        <v>102966.94500000001</v>
      </c>
      <c r="HV198">
        <v>2919626.5</v>
      </c>
      <c r="HW198">
        <v>1425532</v>
      </c>
      <c r="HX198">
        <v>485134.03100000002</v>
      </c>
      <c r="HY198">
        <v>865114.375</v>
      </c>
      <c r="HZ198">
        <v>1366095.75</v>
      </c>
      <c r="IA198">
        <v>674643.625</v>
      </c>
      <c r="IB198">
        <v>1778210.75</v>
      </c>
      <c r="IC198">
        <v>967954.5</v>
      </c>
      <c r="ID198">
        <v>514388.375</v>
      </c>
      <c r="IE198">
        <v>2649339</v>
      </c>
      <c r="IF198">
        <v>947607.625</v>
      </c>
      <c r="IG198">
        <v>248866.984</v>
      </c>
      <c r="IH198">
        <v>127267.93</v>
      </c>
      <c r="II198">
        <v>1573680</v>
      </c>
      <c r="IJ198">
        <v>435203.25</v>
      </c>
      <c r="IK198">
        <v>88286.883000000002</v>
      </c>
      <c r="IL198">
        <v>1631455.75</v>
      </c>
      <c r="IM198">
        <v>1344228.5</v>
      </c>
      <c r="IN198">
        <v>1293600.375</v>
      </c>
      <c r="IO198">
        <v>458375.125</v>
      </c>
      <c r="IP198">
        <v>865123.43799999997</v>
      </c>
      <c r="IQ198">
        <v>22576.141</v>
      </c>
      <c r="IR198">
        <v>48270.781000000003</v>
      </c>
      <c r="IS198">
        <v>128484.398</v>
      </c>
      <c r="IT198">
        <v>8717.527</v>
      </c>
      <c r="IU198">
        <v>33357.656000000003</v>
      </c>
      <c r="IV198">
        <v>3009.5810000000001</v>
      </c>
    </row>
    <row r="199" spans="1:256" x14ac:dyDescent="0.15">
      <c r="A199">
        <v>1362.771</v>
      </c>
      <c r="B199">
        <v>8250.3649999999998</v>
      </c>
      <c r="C199">
        <v>82342.625</v>
      </c>
      <c r="D199">
        <v>148993.391</v>
      </c>
      <c r="E199">
        <v>382560.09399999998</v>
      </c>
      <c r="F199">
        <v>38621.211000000003</v>
      </c>
      <c r="G199">
        <v>132027.84400000001</v>
      </c>
      <c r="H199">
        <v>2366325.25</v>
      </c>
      <c r="I199">
        <v>351792.21899999998</v>
      </c>
      <c r="J199">
        <v>360765.65600000002</v>
      </c>
      <c r="K199">
        <v>2082372</v>
      </c>
      <c r="L199">
        <v>159097.391</v>
      </c>
      <c r="M199">
        <v>394345.25</v>
      </c>
      <c r="N199">
        <v>1095707.75</v>
      </c>
      <c r="O199">
        <v>401961.09399999998</v>
      </c>
      <c r="P199">
        <v>32943.277000000002</v>
      </c>
      <c r="Q199">
        <v>359125.81199999998</v>
      </c>
      <c r="R199">
        <v>131703.34400000001</v>
      </c>
      <c r="S199">
        <v>2600204.5</v>
      </c>
      <c r="T199">
        <v>181243.109</v>
      </c>
      <c r="U199">
        <v>309476.5</v>
      </c>
      <c r="V199">
        <v>227542.859</v>
      </c>
      <c r="W199">
        <v>227663.609</v>
      </c>
      <c r="X199">
        <v>150861.34400000001</v>
      </c>
      <c r="Y199">
        <v>1350149.625</v>
      </c>
      <c r="Z199">
        <v>4640.9359999999997</v>
      </c>
      <c r="AA199">
        <v>4355723</v>
      </c>
      <c r="AB199">
        <v>435880.125</v>
      </c>
      <c r="AC199">
        <v>828305.375</v>
      </c>
      <c r="AD199">
        <v>1879623.5</v>
      </c>
      <c r="AE199">
        <v>40193.097999999998</v>
      </c>
      <c r="AF199">
        <v>909150.5</v>
      </c>
      <c r="AG199">
        <v>1816757.375</v>
      </c>
      <c r="AH199">
        <v>1225461.875</v>
      </c>
      <c r="AI199">
        <v>498899.78100000002</v>
      </c>
      <c r="AJ199">
        <v>21108.488000000001</v>
      </c>
      <c r="AK199">
        <v>901147.06200000003</v>
      </c>
      <c r="AL199">
        <v>554939</v>
      </c>
      <c r="AM199">
        <v>1756621.25</v>
      </c>
      <c r="AN199">
        <v>967670.875</v>
      </c>
      <c r="AO199">
        <v>135689.20300000001</v>
      </c>
      <c r="AP199">
        <v>1067182.875</v>
      </c>
      <c r="AQ199">
        <v>271945.93800000002</v>
      </c>
      <c r="AR199">
        <v>1405017.375</v>
      </c>
      <c r="AS199">
        <v>384028.96899999998</v>
      </c>
      <c r="AT199">
        <v>272259.5</v>
      </c>
      <c r="AU199">
        <v>1234034.875</v>
      </c>
      <c r="AV199">
        <v>3571006</v>
      </c>
      <c r="AW199">
        <v>6224812.5</v>
      </c>
      <c r="AX199">
        <v>301842.90600000002</v>
      </c>
      <c r="AY199">
        <v>96401.562000000005</v>
      </c>
      <c r="AZ199">
        <v>3255311.75</v>
      </c>
      <c r="BA199">
        <v>995718.81200000003</v>
      </c>
      <c r="BB199">
        <v>2244263</v>
      </c>
      <c r="BC199">
        <v>2052380.875</v>
      </c>
      <c r="BD199">
        <v>737444.06200000003</v>
      </c>
      <c r="BE199">
        <v>2040812.5</v>
      </c>
      <c r="BF199">
        <v>2813575</v>
      </c>
      <c r="BG199">
        <v>78647</v>
      </c>
      <c r="BH199">
        <v>297091.75</v>
      </c>
      <c r="BI199">
        <v>2977818.5</v>
      </c>
      <c r="BJ199">
        <v>8856817</v>
      </c>
      <c r="BK199">
        <v>2107972.5</v>
      </c>
      <c r="BL199">
        <v>1099366.25</v>
      </c>
      <c r="BM199">
        <v>1703588.875</v>
      </c>
      <c r="BN199">
        <v>135810.96900000001</v>
      </c>
      <c r="BO199">
        <v>365569.78100000002</v>
      </c>
      <c r="BP199">
        <v>435806.31199999998</v>
      </c>
      <c r="BQ199">
        <v>566917.56200000003</v>
      </c>
      <c r="BR199">
        <v>426493.375</v>
      </c>
      <c r="BS199">
        <v>1159592.75</v>
      </c>
      <c r="BT199">
        <v>2159021.75</v>
      </c>
      <c r="BU199">
        <v>989306.43799999997</v>
      </c>
      <c r="BV199">
        <v>204671.18799999999</v>
      </c>
      <c r="BW199">
        <v>3537076.75</v>
      </c>
      <c r="BX199">
        <v>878427.875</v>
      </c>
      <c r="BY199">
        <v>2083186.25</v>
      </c>
      <c r="BZ199">
        <v>476322</v>
      </c>
      <c r="CA199">
        <v>1594407.5</v>
      </c>
      <c r="CB199">
        <v>943121.875</v>
      </c>
      <c r="CC199">
        <v>754071.75</v>
      </c>
      <c r="CD199">
        <v>2340145.75</v>
      </c>
      <c r="CE199">
        <v>69123.366999999998</v>
      </c>
      <c r="CF199">
        <v>2559471.5</v>
      </c>
      <c r="CG199">
        <v>2138631</v>
      </c>
      <c r="CH199">
        <v>749795.93799999997</v>
      </c>
      <c r="CI199">
        <v>1532409.125</v>
      </c>
      <c r="CJ199">
        <v>410696.75</v>
      </c>
      <c r="CK199">
        <v>1121314.25</v>
      </c>
      <c r="CL199">
        <v>4095527.5</v>
      </c>
      <c r="CM199">
        <v>981940.125</v>
      </c>
      <c r="CN199">
        <v>3700326.5</v>
      </c>
      <c r="CO199">
        <v>882262.31200000003</v>
      </c>
      <c r="CP199">
        <v>1068118.25</v>
      </c>
      <c r="CQ199">
        <v>783314</v>
      </c>
      <c r="CR199">
        <v>5837376</v>
      </c>
      <c r="CS199">
        <v>1559007.5</v>
      </c>
      <c r="CT199">
        <v>591345.375</v>
      </c>
      <c r="CU199">
        <v>4507424</v>
      </c>
      <c r="CV199">
        <v>2964883.25</v>
      </c>
      <c r="CW199">
        <v>1332657.375</v>
      </c>
      <c r="CX199">
        <v>92731.898000000001</v>
      </c>
      <c r="CY199">
        <v>3017836.5</v>
      </c>
      <c r="CZ199">
        <v>5819500</v>
      </c>
      <c r="DA199">
        <v>371610.21899999998</v>
      </c>
      <c r="DB199">
        <v>5977524</v>
      </c>
      <c r="DC199">
        <v>540874.5</v>
      </c>
      <c r="DD199">
        <v>246190.34400000001</v>
      </c>
      <c r="DE199">
        <v>171144.5</v>
      </c>
      <c r="DF199">
        <v>3310108.5</v>
      </c>
      <c r="DG199">
        <v>2786669</v>
      </c>
      <c r="DH199">
        <v>7252216</v>
      </c>
      <c r="DI199">
        <v>400190.21899999998</v>
      </c>
      <c r="DJ199">
        <v>1188458.875</v>
      </c>
      <c r="DK199">
        <v>5123913.5</v>
      </c>
      <c r="DL199">
        <v>4908464.5</v>
      </c>
      <c r="DM199">
        <v>3465369.5</v>
      </c>
      <c r="DN199">
        <v>235627.32800000001</v>
      </c>
      <c r="DO199">
        <v>848871.68799999997</v>
      </c>
      <c r="DP199">
        <v>10094451</v>
      </c>
      <c r="DQ199">
        <v>4480403</v>
      </c>
      <c r="DR199" s="22">
        <v>2623588</v>
      </c>
      <c r="DS199" s="23">
        <v>5605958.5</v>
      </c>
      <c r="DT199" s="23">
        <v>273009.78100000002</v>
      </c>
      <c r="DU199" s="23">
        <v>6386292</v>
      </c>
      <c r="DV199" s="23">
        <v>1677352.5</v>
      </c>
      <c r="DW199" s="23">
        <v>6221636.5</v>
      </c>
      <c r="DX199" s="23">
        <v>7036609</v>
      </c>
      <c r="DY199" s="1">
        <v>575866.43799999997</v>
      </c>
      <c r="DZ199" s="23">
        <v>2715097.25</v>
      </c>
      <c r="EA199" s="23">
        <v>7787979</v>
      </c>
      <c r="EB199" s="23">
        <v>921414.125</v>
      </c>
      <c r="EC199" s="23">
        <v>1000424.188</v>
      </c>
      <c r="ED199" s="23">
        <v>2463292.25</v>
      </c>
      <c r="EE199" s="23">
        <v>825213.43799999997</v>
      </c>
      <c r="EF199" s="35">
        <v>3246234.5</v>
      </c>
      <c r="EG199">
        <v>1494861.25</v>
      </c>
      <c r="EH199">
        <v>640945.75</v>
      </c>
      <c r="EI199">
        <v>358289.28100000002</v>
      </c>
      <c r="EJ199">
        <v>508915.375</v>
      </c>
      <c r="EK199">
        <v>631733.75</v>
      </c>
      <c r="EL199">
        <v>2827042</v>
      </c>
      <c r="EM199">
        <v>2637114.5</v>
      </c>
      <c r="EN199">
        <v>2055955.75</v>
      </c>
      <c r="EO199">
        <v>591636.25</v>
      </c>
      <c r="EP199">
        <v>1246902.875</v>
      </c>
      <c r="EQ199">
        <v>3142443.5</v>
      </c>
      <c r="ER199">
        <v>1016815.938</v>
      </c>
      <c r="ES199">
        <v>1537427.375</v>
      </c>
      <c r="ET199">
        <v>65715.827999999994</v>
      </c>
      <c r="EU199">
        <v>3278796</v>
      </c>
      <c r="EV199">
        <v>4624911</v>
      </c>
      <c r="EW199">
        <v>801236.75</v>
      </c>
      <c r="EX199">
        <v>12791788</v>
      </c>
      <c r="EY199">
        <v>1747229.5</v>
      </c>
      <c r="EZ199">
        <v>2027044.875</v>
      </c>
      <c r="FA199">
        <v>324547.06199999998</v>
      </c>
      <c r="FB199">
        <v>149261.391</v>
      </c>
      <c r="FC199">
        <v>1038372.875</v>
      </c>
      <c r="FD199">
        <v>693608.875</v>
      </c>
      <c r="FE199">
        <v>1958130</v>
      </c>
      <c r="FF199">
        <v>6321648.5</v>
      </c>
      <c r="FG199">
        <v>4275782</v>
      </c>
      <c r="FH199">
        <v>1306005.75</v>
      </c>
      <c r="FI199">
        <v>2539940</v>
      </c>
      <c r="FJ199">
        <v>1379389</v>
      </c>
      <c r="FK199">
        <v>5239803</v>
      </c>
      <c r="FL199">
        <v>156191.32800000001</v>
      </c>
      <c r="FM199">
        <v>1357877.25</v>
      </c>
      <c r="FN199">
        <v>2892993.5</v>
      </c>
      <c r="FO199">
        <v>1532597.875</v>
      </c>
      <c r="FP199">
        <v>452893.59399999998</v>
      </c>
      <c r="FQ199">
        <v>7318498</v>
      </c>
      <c r="FR199">
        <v>2428093.5</v>
      </c>
      <c r="FS199">
        <v>844594.93799999997</v>
      </c>
      <c r="FT199">
        <v>5138958</v>
      </c>
      <c r="FU199">
        <v>6847667</v>
      </c>
      <c r="FV199">
        <v>1403493.375</v>
      </c>
      <c r="FW199">
        <v>22871.638999999999</v>
      </c>
      <c r="FX199">
        <v>2116707.5</v>
      </c>
      <c r="FY199">
        <v>543033.18799999997</v>
      </c>
      <c r="FZ199">
        <v>2710895</v>
      </c>
      <c r="GA199">
        <v>226627.82800000001</v>
      </c>
      <c r="GB199">
        <v>3190878.75</v>
      </c>
      <c r="GC199">
        <v>6710959.5</v>
      </c>
      <c r="GD199">
        <v>3952576.75</v>
      </c>
      <c r="GE199">
        <v>6103012</v>
      </c>
      <c r="GF199">
        <v>1015552.688</v>
      </c>
      <c r="GG199">
        <v>1894310.625</v>
      </c>
      <c r="GH199">
        <v>1429458.75</v>
      </c>
      <c r="GI199">
        <v>4603010.5</v>
      </c>
      <c r="GJ199">
        <v>1702693.125</v>
      </c>
      <c r="GK199">
        <v>3312287.5</v>
      </c>
      <c r="GL199">
        <v>875890.875</v>
      </c>
      <c r="GM199">
        <v>150167.875</v>
      </c>
      <c r="GN199">
        <v>659405.18799999997</v>
      </c>
      <c r="GO199">
        <v>376828.78100000002</v>
      </c>
      <c r="GP199">
        <v>1832268</v>
      </c>
      <c r="GQ199">
        <v>3936242</v>
      </c>
      <c r="GR199">
        <v>172987.92199999999</v>
      </c>
      <c r="GS199">
        <v>1371813.375</v>
      </c>
      <c r="GT199">
        <v>1234042.625</v>
      </c>
      <c r="GU199">
        <v>2708522.5</v>
      </c>
      <c r="GV199">
        <v>5382224.5</v>
      </c>
      <c r="GW199">
        <v>2069598.375</v>
      </c>
      <c r="GX199">
        <v>2377632.25</v>
      </c>
      <c r="GY199">
        <v>1953740.625</v>
      </c>
      <c r="GZ199">
        <v>652110.125</v>
      </c>
      <c r="HA199">
        <v>3882083.25</v>
      </c>
      <c r="HB199">
        <v>634481.25</v>
      </c>
      <c r="HC199">
        <v>716939.75</v>
      </c>
      <c r="HD199">
        <v>1266055.375</v>
      </c>
      <c r="HE199">
        <v>683218.75</v>
      </c>
      <c r="HF199">
        <v>4187561.25</v>
      </c>
      <c r="HG199">
        <v>2528332.5</v>
      </c>
      <c r="HH199">
        <v>521937.06199999998</v>
      </c>
      <c r="HI199">
        <v>453818.81199999998</v>
      </c>
      <c r="HJ199">
        <v>783655.25</v>
      </c>
      <c r="HK199">
        <v>231103.125</v>
      </c>
      <c r="HL199">
        <v>3278365.75</v>
      </c>
      <c r="HM199">
        <v>1750961.25</v>
      </c>
      <c r="HN199">
        <v>145433.391</v>
      </c>
      <c r="HO199">
        <v>457811.15600000002</v>
      </c>
      <c r="HP199">
        <v>874023.93799999997</v>
      </c>
      <c r="HQ199">
        <v>578439.56200000003</v>
      </c>
      <c r="HR199">
        <v>59423.902000000002</v>
      </c>
      <c r="HS199">
        <v>4892639</v>
      </c>
      <c r="HT199">
        <v>679883.875</v>
      </c>
      <c r="HU199">
        <v>1564767.25</v>
      </c>
      <c r="HV199">
        <v>450244</v>
      </c>
      <c r="HW199">
        <v>3137560.5</v>
      </c>
      <c r="HX199">
        <v>329155.03100000002</v>
      </c>
      <c r="HY199">
        <v>1593511.125</v>
      </c>
      <c r="HZ199">
        <v>512711.875</v>
      </c>
      <c r="IA199">
        <v>1536542.5</v>
      </c>
      <c r="IB199">
        <v>1460337.625</v>
      </c>
      <c r="IC199">
        <v>555647.75</v>
      </c>
      <c r="ID199">
        <v>668418</v>
      </c>
      <c r="IE199">
        <v>698397.875</v>
      </c>
      <c r="IF199">
        <v>1858096.875</v>
      </c>
      <c r="IG199">
        <v>1694307.75</v>
      </c>
      <c r="IH199">
        <v>1925471</v>
      </c>
      <c r="II199">
        <v>450161.09399999998</v>
      </c>
      <c r="IJ199">
        <v>1058969.25</v>
      </c>
      <c r="IK199">
        <v>1049512.125</v>
      </c>
      <c r="IL199">
        <v>69394.297000000006</v>
      </c>
      <c r="IM199">
        <v>750561.625</v>
      </c>
      <c r="IN199">
        <v>919790.56200000003</v>
      </c>
      <c r="IO199">
        <v>157272.54699999999</v>
      </c>
      <c r="IP199">
        <v>684981.68799999997</v>
      </c>
      <c r="IQ199">
        <v>374161.59399999998</v>
      </c>
      <c r="IR199">
        <v>14013.227999999999</v>
      </c>
      <c r="IS199">
        <v>18284.203000000001</v>
      </c>
      <c r="IT199">
        <v>32096.002</v>
      </c>
      <c r="IU199">
        <v>2897.873</v>
      </c>
      <c r="IV199">
        <v>5164.8209999999999</v>
      </c>
    </row>
    <row r="200" spans="1:256" x14ac:dyDescent="0.15">
      <c r="A200">
        <v>6490.875</v>
      </c>
      <c r="B200">
        <v>2596.8069999999998</v>
      </c>
      <c r="C200">
        <v>9833.35</v>
      </c>
      <c r="D200">
        <v>62027.940999999999</v>
      </c>
      <c r="E200">
        <v>380398.71899999998</v>
      </c>
      <c r="F200">
        <v>152596.40599999999</v>
      </c>
      <c r="G200">
        <v>56569.09</v>
      </c>
      <c r="H200">
        <v>567380.75</v>
      </c>
      <c r="I200">
        <v>143572.57800000001</v>
      </c>
      <c r="J200">
        <v>865512</v>
      </c>
      <c r="K200">
        <v>215219.68799999999</v>
      </c>
      <c r="L200">
        <v>183791.31200000001</v>
      </c>
      <c r="M200">
        <v>216944.59400000001</v>
      </c>
      <c r="N200">
        <v>2388198</v>
      </c>
      <c r="O200">
        <v>2101789.5</v>
      </c>
      <c r="P200">
        <v>86456.952999999994</v>
      </c>
      <c r="Q200">
        <v>1466544.5</v>
      </c>
      <c r="R200">
        <v>380256.875</v>
      </c>
      <c r="S200">
        <v>709730.56200000003</v>
      </c>
      <c r="T200">
        <v>915530.875</v>
      </c>
      <c r="U200">
        <v>105616.969</v>
      </c>
      <c r="V200">
        <v>1210124.625</v>
      </c>
      <c r="W200">
        <v>373601.65600000002</v>
      </c>
      <c r="X200">
        <v>497347.18800000002</v>
      </c>
      <c r="Y200">
        <v>1088735.125</v>
      </c>
      <c r="Z200">
        <v>1297210.375</v>
      </c>
      <c r="AA200">
        <v>86572.827999999994</v>
      </c>
      <c r="AB200">
        <v>1667071.75</v>
      </c>
      <c r="AC200">
        <v>1773175.375</v>
      </c>
      <c r="AD200">
        <v>552116.125</v>
      </c>
      <c r="AE200">
        <v>884733.43799999997</v>
      </c>
      <c r="AF200">
        <v>1036589.562</v>
      </c>
      <c r="AG200">
        <v>1025937.125</v>
      </c>
      <c r="AH200">
        <v>1823664.125</v>
      </c>
      <c r="AI200">
        <v>260737.92199999999</v>
      </c>
      <c r="AJ200">
        <v>913214.125</v>
      </c>
      <c r="AK200">
        <v>3875755.5</v>
      </c>
      <c r="AL200">
        <v>1246966.25</v>
      </c>
      <c r="AM200">
        <v>183338.266</v>
      </c>
      <c r="AN200">
        <v>434076.375</v>
      </c>
      <c r="AO200">
        <v>445399.375</v>
      </c>
      <c r="AP200">
        <v>552101.06200000003</v>
      </c>
      <c r="AQ200">
        <v>296586.53100000002</v>
      </c>
      <c r="AR200">
        <v>4483525.5</v>
      </c>
      <c r="AS200">
        <v>613846.43799999997</v>
      </c>
      <c r="AT200">
        <v>174229.92199999999</v>
      </c>
      <c r="AU200">
        <v>186905.21900000001</v>
      </c>
      <c r="AV200">
        <v>981860.93799999997</v>
      </c>
      <c r="AW200">
        <v>1091824.75</v>
      </c>
      <c r="AX200">
        <v>482374.68800000002</v>
      </c>
      <c r="AY200">
        <v>53744.870999999999</v>
      </c>
      <c r="AZ200">
        <v>1880384.25</v>
      </c>
      <c r="BA200">
        <v>20110.101999999999</v>
      </c>
      <c r="BB200">
        <v>476974.09399999998</v>
      </c>
      <c r="BC200">
        <v>3764536.5</v>
      </c>
      <c r="BD200">
        <v>516372.09399999998</v>
      </c>
      <c r="BE200">
        <v>1613455.25</v>
      </c>
      <c r="BF200">
        <v>1713686.75</v>
      </c>
      <c r="BG200">
        <v>106736.719</v>
      </c>
      <c r="BH200">
        <v>1181059.75</v>
      </c>
      <c r="BI200">
        <v>52745.578000000001</v>
      </c>
      <c r="BJ200">
        <v>6764958</v>
      </c>
      <c r="BK200">
        <v>7254413.5</v>
      </c>
      <c r="BL200">
        <v>1743929.375</v>
      </c>
      <c r="BM200">
        <v>2791474.5</v>
      </c>
      <c r="BN200">
        <v>135251.234</v>
      </c>
      <c r="BO200">
        <v>21349.41</v>
      </c>
      <c r="BP200">
        <v>3873535.5</v>
      </c>
      <c r="BQ200">
        <v>463921.15600000002</v>
      </c>
      <c r="BR200">
        <v>1523696.25</v>
      </c>
      <c r="BS200">
        <v>2422400</v>
      </c>
      <c r="BT200">
        <v>585846.68799999997</v>
      </c>
      <c r="BU200">
        <v>114886.508</v>
      </c>
      <c r="BV200">
        <v>1136138.625</v>
      </c>
      <c r="BW200">
        <v>1184139.5</v>
      </c>
      <c r="BX200">
        <v>3283286</v>
      </c>
      <c r="BY200">
        <v>797745.31200000003</v>
      </c>
      <c r="BZ200">
        <v>7092282</v>
      </c>
      <c r="CA200">
        <v>383299.84399999998</v>
      </c>
      <c r="CB200">
        <v>2590213.25</v>
      </c>
      <c r="CC200">
        <v>5808542.5</v>
      </c>
      <c r="CD200">
        <v>2362878.25</v>
      </c>
      <c r="CE200">
        <v>3825395.25</v>
      </c>
      <c r="CF200">
        <v>1738002.125</v>
      </c>
      <c r="CG200">
        <v>185368.18799999999</v>
      </c>
      <c r="CH200">
        <v>313180.18800000002</v>
      </c>
      <c r="CI200">
        <v>2007678.75</v>
      </c>
      <c r="CJ200">
        <v>1702064.25</v>
      </c>
      <c r="CK200">
        <v>1136754.25</v>
      </c>
      <c r="CL200">
        <v>4634550.5</v>
      </c>
      <c r="CM200">
        <v>1304779</v>
      </c>
      <c r="CN200">
        <v>42773.233999999997</v>
      </c>
      <c r="CO200">
        <v>5429280</v>
      </c>
      <c r="CP200">
        <v>5064076</v>
      </c>
      <c r="CQ200">
        <v>799651</v>
      </c>
      <c r="CR200">
        <v>1011893.25</v>
      </c>
      <c r="CS200">
        <v>2725892.25</v>
      </c>
      <c r="CT200">
        <v>1030645.125</v>
      </c>
      <c r="CU200">
        <v>461518.31199999998</v>
      </c>
      <c r="CV200">
        <v>1455853.625</v>
      </c>
      <c r="CW200">
        <v>123204.039</v>
      </c>
      <c r="CX200">
        <v>1944941.5</v>
      </c>
      <c r="CY200">
        <v>9751232</v>
      </c>
      <c r="CZ200">
        <v>5925773.5</v>
      </c>
      <c r="DA200">
        <v>72270.437999999995</v>
      </c>
      <c r="DB200">
        <v>352500.46899999998</v>
      </c>
      <c r="DC200">
        <v>4877915</v>
      </c>
      <c r="DD200">
        <v>1708919</v>
      </c>
      <c r="DE200">
        <v>1823175</v>
      </c>
      <c r="DF200">
        <v>403060.81199999998</v>
      </c>
      <c r="DG200">
        <v>133357.81200000001</v>
      </c>
      <c r="DH200">
        <v>2801258.75</v>
      </c>
      <c r="DI200">
        <v>1698875.375</v>
      </c>
      <c r="DJ200">
        <v>3848967</v>
      </c>
      <c r="DK200">
        <v>1255111.125</v>
      </c>
      <c r="DL200">
        <v>297982.84399999998</v>
      </c>
      <c r="DM200">
        <v>425469.59399999998</v>
      </c>
      <c r="DN200">
        <v>3323120.5</v>
      </c>
      <c r="DO200">
        <v>907520.31200000003</v>
      </c>
      <c r="DP200">
        <v>471059.21899999998</v>
      </c>
      <c r="DQ200">
        <v>1847030.5</v>
      </c>
      <c r="DR200" s="22">
        <v>3294147.25</v>
      </c>
      <c r="DS200" s="23">
        <v>1262733.125</v>
      </c>
      <c r="DT200" s="23">
        <v>1959651.5</v>
      </c>
      <c r="DU200" s="23">
        <v>2014495</v>
      </c>
      <c r="DV200" s="23">
        <v>3537639.5</v>
      </c>
      <c r="DW200" s="23">
        <v>4806750</v>
      </c>
      <c r="DX200" s="23">
        <v>19261862</v>
      </c>
      <c r="DY200" s="1">
        <v>650610.875</v>
      </c>
      <c r="DZ200" s="23">
        <v>4269252.5</v>
      </c>
      <c r="EA200" s="23">
        <v>13830528</v>
      </c>
      <c r="EB200" s="23">
        <v>140228.56200000001</v>
      </c>
      <c r="EC200" s="23">
        <v>1936976.25</v>
      </c>
      <c r="ED200" s="23">
        <v>3873283.5</v>
      </c>
      <c r="EE200" s="23">
        <v>5656928</v>
      </c>
      <c r="EF200" s="35">
        <v>85350.906000000003</v>
      </c>
      <c r="EG200">
        <v>9910561</v>
      </c>
      <c r="EH200">
        <v>47413.453000000001</v>
      </c>
      <c r="EI200">
        <v>1874783.125</v>
      </c>
      <c r="EJ200">
        <v>11322146</v>
      </c>
      <c r="EK200">
        <v>2771425</v>
      </c>
      <c r="EL200">
        <v>2045208.75</v>
      </c>
      <c r="EM200">
        <v>7640590.5</v>
      </c>
      <c r="EN200">
        <v>1986396.75</v>
      </c>
      <c r="EO200">
        <v>3620775.25</v>
      </c>
      <c r="EP200">
        <v>1530883.5</v>
      </c>
      <c r="EQ200">
        <v>649994.56200000003</v>
      </c>
      <c r="ER200">
        <v>456134</v>
      </c>
      <c r="ES200">
        <v>5082713.5</v>
      </c>
      <c r="ET200">
        <v>7787325</v>
      </c>
      <c r="EU200">
        <v>145535.625</v>
      </c>
      <c r="EV200">
        <v>2918579.5</v>
      </c>
      <c r="EW200">
        <v>3909340.25</v>
      </c>
      <c r="EX200">
        <v>4199819</v>
      </c>
      <c r="EY200">
        <v>1718677.5</v>
      </c>
      <c r="EZ200">
        <v>2007318.5</v>
      </c>
      <c r="FA200">
        <v>2552813.75</v>
      </c>
      <c r="FB200">
        <v>733422.75</v>
      </c>
      <c r="FC200">
        <v>1729127.875</v>
      </c>
      <c r="FD200">
        <v>1389692.625</v>
      </c>
      <c r="FE200">
        <v>1383428</v>
      </c>
      <c r="FF200">
        <v>1789439</v>
      </c>
      <c r="FG200">
        <v>813359.43799999997</v>
      </c>
      <c r="FH200">
        <v>868496.875</v>
      </c>
      <c r="FI200">
        <v>100288.969</v>
      </c>
      <c r="FJ200">
        <v>77912.983999999997</v>
      </c>
      <c r="FK200">
        <v>1679645.75</v>
      </c>
      <c r="FL200">
        <v>689966.375</v>
      </c>
      <c r="FM200">
        <v>6563085</v>
      </c>
      <c r="FN200">
        <v>6248078</v>
      </c>
      <c r="FO200">
        <v>1575285.625</v>
      </c>
      <c r="FP200">
        <v>970531</v>
      </c>
      <c r="FQ200">
        <v>2005381.5</v>
      </c>
      <c r="FR200">
        <v>2705772.25</v>
      </c>
      <c r="FS200">
        <v>343578.09399999998</v>
      </c>
      <c r="FT200">
        <v>3900014.5</v>
      </c>
      <c r="FU200">
        <v>2670569.5</v>
      </c>
      <c r="FV200">
        <v>778686.25</v>
      </c>
      <c r="FW200">
        <v>5104582</v>
      </c>
      <c r="FX200">
        <v>4288007</v>
      </c>
      <c r="FY200">
        <v>1049191.5</v>
      </c>
      <c r="FZ200">
        <v>2929083.25</v>
      </c>
      <c r="GA200">
        <v>1157981.25</v>
      </c>
      <c r="GB200">
        <v>994196.06200000003</v>
      </c>
      <c r="GC200">
        <v>2075446</v>
      </c>
      <c r="GD200">
        <v>3536903</v>
      </c>
      <c r="GE200">
        <v>1065169.875</v>
      </c>
      <c r="GF200">
        <v>1029822.688</v>
      </c>
      <c r="GG200">
        <v>1913102.25</v>
      </c>
      <c r="GH200">
        <v>66410.718999999997</v>
      </c>
      <c r="GI200">
        <v>693085.68799999997</v>
      </c>
      <c r="GJ200">
        <v>3231460.5</v>
      </c>
      <c r="GK200">
        <v>1316628.875</v>
      </c>
      <c r="GL200">
        <v>127513.82799999999</v>
      </c>
      <c r="GM200">
        <v>28567.460999999999</v>
      </c>
      <c r="GN200">
        <v>1223188.375</v>
      </c>
      <c r="GO200">
        <v>3075591.25</v>
      </c>
      <c r="GP200">
        <v>1398256</v>
      </c>
      <c r="GQ200">
        <v>264666.34399999998</v>
      </c>
      <c r="GR200">
        <v>4940868</v>
      </c>
      <c r="GS200">
        <v>4347824</v>
      </c>
      <c r="GT200">
        <v>453154.96899999998</v>
      </c>
      <c r="GU200">
        <v>33170.362999999998</v>
      </c>
      <c r="GV200">
        <v>2135426</v>
      </c>
      <c r="GW200">
        <v>5165208</v>
      </c>
      <c r="GX200">
        <v>966632.93799999997</v>
      </c>
      <c r="GY200">
        <v>4513803</v>
      </c>
      <c r="GZ200">
        <v>2342738</v>
      </c>
      <c r="HA200">
        <v>95789.804999999993</v>
      </c>
      <c r="HB200">
        <v>3640154</v>
      </c>
      <c r="HC200">
        <v>3764.567</v>
      </c>
      <c r="HD200">
        <v>209377.859</v>
      </c>
      <c r="HE200">
        <v>2394227</v>
      </c>
      <c r="HF200">
        <v>1437597.75</v>
      </c>
      <c r="HG200">
        <v>2756377.25</v>
      </c>
      <c r="HH200">
        <v>861821.31200000003</v>
      </c>
      <c r="HI200">
        <v>721705.125</v>
      </c>
      <c r="HJ200">
        <v>739936.06200000003</v>
      </c>
      <c r="HK200">
        <v>2695748.5</v>
      </c>
      <c r="HL200">
        <v>831996.75</v>
      </c>
      <c r="HM200">
        <v>477294.28100000002</v>
      </c>
      <c r="HN200">
        <v>533427.25</v>
      </c>
      <c r="HO200">
        <v>1383681.75</v>
      </c>
      <c r="HP200">
        <v>3221488.5</v>
      </c>
      <c r="HQ200">
        <v>6425820</v>
      </c>
      <c r="HR200">
        <v>1794204.125</v>
      </c>
      <c r="HS200">
        <v>1266678.125</v>
      </c>
      <c r="HT200">
        <v>173498.34400000001</v>
      </c>
      <c r="HU200">
        <v>685871.93799999997</v>
      </c>
      <c r="HV200">
        <v>1570888.25</v>
      </c>
      <c r="HW200">
        <v>1894079.25</v>
      </c>
      <c r="HX200">
        <v>1630052.25</v>
      </c>
      <c r="HY200">
        <v>1256658.75</v>
      </c>
      <c r="HZ200">
        <v>179597.5</v>
      </c>
      <c r="IA200">
        <v>402478.43800000002</v>
      </c>
      <c r="IB200">
        <v>339321.125</v>
      </c>
      <c r="IC200">
        <v>327277.93800000002</v>
      </c>
      <c r="ID200">
        <v>622040.31200000003</v>
      </c>
      <c r="IE200">
        <v>3098993.5</v>
      </c>
      <c r="IF200">
        <v>498701.875</v>
      </c>
      <c r="IG200">
        <v>1006312.562</v>
      </c>
      <c r="IH200">
        <v>711817.43799999997</v>
      </c>
      <c r="II200">
        <v>408254.43800000002</v>
      </c>
      <c r="IJ200">
        <v>3743157.25</v>
      </c>
      <c r="IK200">
        <v>712591.5</v>
      </c>
      <c r="IL200">
        <v>1811195.125</v>
      </c>
      <c r="IM200">
        <v>9832.2929999999997</v>
      </c>
      <c r="IN200">
        <v>982368.875</v>
      </c>
      <c r="IO200">
        <v>434621.81199999998</v>
      </c>
      <c r="IP200">
        <v>286299.56199999998</v>
      </c>
      <c r="IQ200">
        <v>178414.78099999999</v>
      </c>
      <c r="IR200">
        <v>243051.15599999999</v>
      </c>
      <c r="IS200">
        <v>62314.824000000001</v>
      </c>
      <c r="IT200">
        <v>189671.45300000001</v>
      </c>
      <c r="IU200">
        <v>5788.9960000000001</v>
      </c>
      <c r="IV200">
        <v>14565.897999999999</v>
      </c>
    </row>
    <row r="201" spans="1:256" x14ac:dyDescent="0.15">
      <c r="A201">
        <v>5175.009</v>
      </c>
      <c r="B201">
        <v>198.767</v>
      </c>
      <c r="C201">
        <v>27375.84</v>
      </c>
      <c r="D201">
        <v>691.00800000000004</v>
      </c>
      <c r="E201">
        <v>2329.067</v>
      </c>
      <c r="F201">
        <v>437453.25</v>
      </c>
      <c r="G201">
        <v>1142210.25</v>
      </c>
      <c r="H201">
        <v>168851.17199999999</v>
      </c>
      <c r="I201">
        <v>104190.56200000001</v>
      </c>
      <c r="J201">
        <v>229113.84400000001</v>
      </c>
      <c r="K201">
        <v>359679.75</v>
      </c>
      <c r="L201">
        <v>213285.766</v>
      </c>
      <c r="M201">
        <v>64633.343999999997</v>
      </c>
      <c r="N201">
        <v>949713.56200000003</v>
      </c>
      <c r="O201">
        <v>1463564.625</v>
      </c>
      <c r="P201">
        <v>73398.429999999993</v>
      </c>
      <c r="Q201">
        <v>1181362.875</v>
      </c>
      <c r="R201">
        <v>329273.93800000002</v>
      </c>
      <c r="S201">
        <v>1268080.125</v>
      </c>
      <c r="T201">
        <v>763140.375</v>
      </c>
      <c r="U201">
        <v>324554.18800000002</v>
      </c>
      <c r="V201">
        <v>309594</v>
      </c>
      <c r="W201">
        <v>1293728</v>
      </c>
      <c r="X201">
        <v>1496169.125</v>
      </c>
      <c r="Y201">
        <v>2178564.75</v>
      </c>
      <c r="Z201">
        <v>396328.375</v>
      </c>
      <c r="AA201">
        <v>743447.31200000003</v>
      </c>
      <c r="AB201">
        <v>975390.25</v>
      </c>
      <c r="AC201">
        <v>249332.43799999999</v>
      </c>
      <c r="AD201">
        <v>917728.56200000003</v>
      </c>
      <c r="AE201">
        <v>1699659.5</v>
      </c>
      <c r="AF201">
        <v>1410564.625</v>
      </c>
      <c r="AG201">
        <v>300973</v>
      </c>
      <c r="AH201">
        <v>1113233.75</v>
      </c>
      <c r="AI201">
        <v>103648.25</v>
      </c>
      <c r="AJ201">
        <v>37025.586000000003</v>
      </c>
      <c r="AK201">
        <v>200089.68799999999</v>
      </c>
      <c r="AL201">
        <v>870435.875</v>
      </c>
      <c r="AM201">
        <v>4448479</v>
      </c>
      <c r="AN201">
        <v>440804</v>
      </c>
      <c r="AO201">
        <v>291751.18800000002</v>
      </c>
      <c r="AP201">
        <v>2673840.25</v>
      </c>
      <c r="AQ201">
        <v>3156150</v>
      </c>
      <c r="AR201">
        <v>1174775.5</v>
      </c>
      <c r="AS201">
        <v>685267</v>
      </c>
      <c r="AT201">
        <v>3573754</v>
      </c>
      <c r="AU201">
        <v>835873.68799999997</v>
      </c>
      <c r="AV201">
        <v>416000.25</v>
      </c>
      <c r="AW201">
        <v>3452344.25</v>
      </c>
      <c r="AX201">
        <v>4108299</v>
      </c>
      <c r="AY201">
        <v>1350485.125</v>
      </c>
      <c r="AZ201">
        <v>833234.875</v>
      </c>
      <c r="BA201">
        <v>4911988</v>
      </c>
      <c r="BB201">
        <v>493216.25</v>
      </c>
      <c r="BC201">
        <v>1514812.25</v>
      </c>
      <c r="BD201">
        <v>4058.277</v>
      </c>
      <c r="BE201">
        <v>210105.06200000001</v>
      </c>
      <c r="BF201">
        <v>4483620.5</v>
      </c>
      <c r="BG201">
        <v>2060210.25</v>
      </c>
      <c r="BH201">
        <v>848799.625</v>
      </c>
      <c r="BI201">
        <v>3165817.75</v>
      </c>
      <c r="BJ201">
        <v>75153.866999999998</v>
      </c>
      <c r="BK201">
        <v>434677.5</v>
      </c>
      <c r="BL201">
        <v>4054082</v>
      </c>
      <c r="BM201">
        <v>439848.59399999998</v>
      </c>
      <c r="BN201">
        <v>138414.875</v>
      </c>
      <c r="BO201">
        <v>221783.109</v>
      </c>
      <c r="BP201">
        <v>830675.68799999997</v>
      </c>
      <c r="BQ201">
        <v>6794574</v>
      </c>
      <c r="BR201">
        <v>2223745</v>
      </c>
      <c r="BS201">
        <v>272633.5</v>
      </c>
      <c r="BT201">
        <v>5336832.5</v>
      </c>
      <c r="BU201">
        <v>1752183.5</v>
      </c>
      <c r="BV201">
        <v>2451213.25</v>
      </c>
      <c r="BW201">
        <v>335651.90600000002</v>
      </c>
      <c r="BX201">
        <v>5348915</v>
      </c>
      <c r="BY201">
        <v>864824.875</v>
      </c>
      <c r="BZ201">
        <v>2902334.5</v>
      </c>
      <c r="CA201">
        <v>3843464.5</v>
      </c>
      <c r="CB201">
        <v>3448208</v>
      </c>
      <c r="CC201">
        <v>897585.75</v>
      </c>
      <c r="CD201">
        <v>307455.15600000002</v>
      </c>
      <c r="CE201">
        <v>648630.75</v>
      </c>
      <c r="CF201">
        <v>1862114.75</v>
      </c>
      <c r="CG201">
        <v>1072710.25</v>
      </c>
      <c r="CH201">
        <v>1967474.25</v>
      </c>
      <c r="CI201">
        <v>8571796</v>
      </c>
      <c r="CJ201">
        <v>3265438.5</v>
      </c>
      <c r="CK201">
        <v>684663.68799999997</v>
      </c>
      <c r="CL201">
        <v>1090613.625</v>
      </c>
      <c r="CM201">
        <v>1668002.75</v>
      </c>
      <c r="CN201">
        <v>6027146</v>
      </c>
      <c r="CO201">
        <v>663148</v>
      </c>
      <c r="CP201">
        <v>5702549</v>
      </c>
      <c r="CQ201">
        <v>461615.25</v>
      </c>
      <c r="CR201">
        <v>4582499.5</v>
      </c>
      <c r="CS201">
        <v>4127959.75</v>
      </c>
      <c r="CT201">
        <v>239399.07800000001</v>
      </c>
      <c r="CU201">
        <v>876577.68799999997</v>
      </c>
      <c r="CV201" s="2">
        <v>904504.625</v>
      </c>
      <c r="CW201">
        <v>2340780.75</v>
      </c>
      <c r="CX201">
        <v>1500640</v>
      </c>
      <c r="CY201">
        <v>112795.148</v>
      </c>
      <c r="CZ201">
        <v>6924090</v>
      </c>
      <c r="DA201">
        <v>109135.258</v>
      </c>
      <c r="DB201">
        <v>1533306</v>
      </c>
      <c r="DC201">
        <v>1327405.25</v>
      </c>
      <c r="DD201">
        <v>1450385.625</v>
      </c>
      <c r="DE201">
        <v>4772870.5</v>
      </c>
      <c r="DF201">
        <v>440282.56199999998</v>
      </c>
      <c r="DG201">
        <v>4806414</v>
      </c>
      <c r="DH201">
        <v>632568.06200000003</v>
      </c>
      <c r="DI201">
        <v>2792843</v>
      </c>
      <c r="DJ201">
        <v>842176.43799999997</v>
      </c>
      <c r="DK201">
        <v>4825549</v>
      </c>
      <c r="DL201">
        <v>3721450</v>
      </c>
      <c r="DM201">
        <v>2320538.25</v>
      </c>
      <c r="DN201">
        <v>1316905.5</v>
      </c>
      <c r="DO201">
        <v>5430582</v>
      </c>
      <c r="DP201">
        <v>3994457</v>
      </c>
      <c r="DQ201">
        <v>3697522.75</v>
      </c>
      <c r="DR201" s="22">
        <v>3765154.25</v>
      </c>
      <c r="DS201" s="23">
        <v>858664.5</v>
      </c>
      <c r="DT201" s="23">
        <v>10493623</v>
      </c>
      <c r="DU201" s="23">
        <v>5178715</v>
      </c>
      <c r="DV201" s="23">
        <v>4563876</v>
      </c>
      <c r="DW201" s="23">
        <v>421456.06199999998</v>
      </c>
      <c r="DX201" s="23">
        <v>2235033.25</v>
      </c>
      <c r="DY201" s="1">
        <v>1126089</v>
      </c>
      <c r="DZ201" s="23">
        <v>1619819.5</v>
      </c>
      <c r="EA201" s="23">
        <v>398979.125</v>
      </c>
      <c r="EB201" s="23">
        <v>685013.5</v>
      </c>
      <c r="EC201" s="23">
        <v>4913815.5</v>
      </c>
      <c r="ED201" s="23">
        <v>5571813</v>
      </c>
      <c r="EE201" s="23">
        <v>6861515</v>
      </c>
      <c r="EF201" s="35">
        <v>167577.43799999999</v>
      </c>
      <c r="EG201">
        <v>1729946.25</v>
      </c>
      <c r="EH201">
        <v>1056470.75</v>
      </c>
      <c r="EI201">
        <v>8265228</v>
      </c>
      <c r="EJ201">
        <v>472783.84399999998</v>
      </c>
      <c r="EK201">
        <v>1615006.5</v>
      </c>
      <c r="EL201">
        <v>1200962.75</v>
      </c>
      <c r="EM201">
        <v>1481205.5</v>
      </c>
      <c r="EN201">
        <v>2828720.25</v>
      </c>
      <c r="EO201">
        <v>7517579</v>
      </c>
      <c r="EP201">
        <v>1047448</v>
      </c>
      <c r="EQ201">
        <v>1967091.875</v>
      </c>
      <c r="ER201">
        <v>308718.71899999998</v>
      </c>
      <c r="ES201">
        <v>344450.78100000002</v>
      </c>
      <c r="ET201">
        <v>931476.06200000003</v>
      </c>
      <c r="EU201">
        <v>7056749</v>
      </c>
      <c r="EV201">
        <v>9445808</v>
      </c>
      <c r="EW201">
        <v>792662.125</v>
      </c>
      <c r="EX201">
        <v>1880834.625</v>
      </c>
      <c r="EY201">
        <v>4293319.5</v>
      </c>
      <c r="EZ201">
        <v>489118.18800000002</v>
      </c>
      <c r="FA201">
        <v>1404343.75</v>
      </c>
      <c r="FB201">
        <v>1084244.125</v>
      </c>
      <c r="FC201">
        <v>7341874.5</v>
      </c>
      <c r="FD201">
        <v>468405.375</v>
      </c>
      <c r="FE201">
        <v>2338048.25</v>
      </c>
      <c r="FF201">
        <v>7216682</v>
      </c>
      <c r="FG201">
        <v>3236707</v>
      </c>
      <c r="FH201">
        <v>1222982.25</v>
      </c>
      <c r="FI201">
        <v>1270020</v>
      </c>
      <c r="FJ201">
        <v>614423.375</v>
      </c>
      <c r="FK201">
        <v>5874429</v>
      </c>
      <c r="FL201">
        <v>3591037.5</v>
      </c>
      <c r="FM201">
        <v>3701474.5</v>
      </c>
      <c r="FN201">
        <v>6153032.5</v>
      </c>
      <c r="FO201">
        <v>597208.06200000003</v>
      </c>
      <c r="FP201">
        <v>590621.375</v>
      </c>
      <c r="FQ201">
        <v>699453.875</v>
      </c>
      <c r="FR201">
        <v>649555.25</v>
      </c>
      <c r="FS201">
        <v>1966920.625</v>
      </c>
      <c r="FT201">
        <v>1252133.5</v>
      </c>
      <c r="FU201">
        <v>989603</v>
      </c>
      <c r="FV201">
        <v>796301.375</v>
      </c>
      <c r="FW201">
        <v>272896.5</v>
      </c>
      <c r="FX201">
        <v>1059691.875</v>
      </c>
      <c r="FY201">
        <v>2824336.5</v>
      </c>
      <c r="FZ201">
        <v>1765883</v>
      </c>
      <c r="GA201">
        <v>1111352.75</v>
      </c>
      <c r="GB201">
        <v>2601433.5</v>
      </c>
      <c r="GC201">
        <v>1588342.375</v>
      </c>
      <c r="GD201">
        <v>2034047.25</v>
      </c>
      <c r="GE201">
        <v>566836.56200000003</v>
      </c>
      <c r="GF201">
        <v>145035.141</v>
      </c>
      <c r="GG201">
        <v>2283555</v>
      </c>
      <c r="GH201">
        <v>777322.875</v>
      </c>
      <c r="GI201">
        <v>3139533.75</v>
      </c>
      <c r="GJ201">
        <v>1269863.75</v>
      </c>
      <c r="GK201">
        <v>5442311.5</v>
      </c>
      <c r="GL201">
        <v>300628.06199999998</v>
      </c>
      <c r="GM201">
        <v>4348371</v>
      </c>
      <c r="GN201">
        <v>845668.93799999997</v>
      </c>
      <c r="GO201">
        <v>1487151.5</v>
      </c>
      <c r="GP201">
        <v>1086703.75</v>
      </c>
      <c r="GQ201">
        <v>1792548.75</v>
      </c>
      <c r="GR201">
        <v>1997621.25</v>
      </c>
      <c r="GS201">
        <v>446999.68800000002</v>
      </c>
      <c r="GT201">
        <v>585180.25</v>
      </c>
      <c r="GU201">
        <v>1234924.75</v>
      </c>
      <c r="GV201">
        <v>6452017</v>
      </c>
      <c r="GW201">
        <v>1977418.25</v>
      </c>
      <c r="GX201">
        <v>2473410.75</v>
      </c>
      <c r="GY201">
        <v>51502.309000000001</v>
      </c>
      <c r="GZ201">
        <v>1721803.375</v>
      </c>
      <c r="HA201">
        <v>1052790.25</v>
      </c>
      <c r="HB201">
        <v>551126</v>
      </c>
      <c r="HC201">
        <v>202973.90599999999</v>
      </c>
      <c r="HD201">
        <v>1800292.875</v>
      </c>
      <c r="HE201">
        <v>350103.71899999998</v>
      </c>
      <c r="HF201">
        <v>2223705.25</v>
      </c>
      <c r="HG201">
        <v>2347631.5</v>
      </c>
      <c r="HH201">
        <v>1769940.75</v>
      </c>
      <c r="HI201">
        <v>150277.90599999999</v>
      </c>
      <c r="HJ201">
        <v>93076.562000000005</v>
      </c>
      <c r="HK201">
        <v>676169.25</v>
      </c>
      <c r="HL201">
        <v>1640.885</v>
      </c>
      <c r="HM201">
        <v>2724432</v>
      </c>
      <c r="HN201">
        <v>632201.68799999997</v>
      </c>
      <c r="HO201">
        <v>490180.06199999998</v>
      </c>
      <c r="HP201">
        <v>2171683.25</v>
      </c>
      <c r="HQ201">
        <v>1137673.625</v>
      </c>
      <c r="HR201">
        <v>698231.68799999997</v>
      </c>
      <c r="HS201">
        <v>1189291.375</v>
      </c>
      <c r="HT201">
        <v>1822231</v>
      </c>
      <c r="HU201">
        <v>766216.125</v>
      </c>
      <c r="HV201">
        <v>1570908.25</v>
      </c>
      <c r="HW201">
        <v>1005799.562</v>
      </c>
      <c r="HX201">
        <v>2523691.75</v>
      </c>
      <c r="HY201">
        <v>275685.625</v>
      </c>
      <c r="HZ201">
        <v>919223.5</v>
      </c>
      <c r="IA201">
        <v>188317.93799999999</v>
      </c>
      <c r="IB201">
        <v>35139.718999999997</v>
      </c>
      <c r="IC201">
        <v>233888.34400000001</v>
      </c>
      <c r="ID201">
        <v>817286</v>
      </c>
      <c r="IE201">
        <v>612610.625</v>
      </c>
      <c r="IF201">
        <v>257724.84400000001</v>
      </c>
      <c r="IG201">
        <v>415954.40600000002</v>
      </c>
      <c r="IH201">
        <v>770418.56200000003</v>
      </c>
      <c r="II201">
        <v>657873.18799999997</v>
      </c>
      <c r="IJ201">
        <v>171519.53099999999</v>
      </c>
      <c r="IK201">
        <v>809008.06200000003</v>
      </c>
      <c r="IL201">
        <v>148161.484</v>
      </c>
      <c r="IM201">
        <v>559126.43799999997</v>
      </c>
      <c r="IN201">
        <v>213948.17199999999</v>
      </c>
      <c r="IO201">
        <v>353103.68800000002</v>
      </c>
      <c r="IP201">
        <v>22389.145</v>
      </c>
      <c r="IQ201">
        <v>102588.05499999999</v>
      </c>
      <c r="IR201">
        <v>152026.95300000001</v>
      </c>
      <c r="IS201">
        <v>244278.95300000001</v>
      </c>
      <c r="IT201">
        <v>95576.062000000005</v>
      </c>
      <c r="IU201">
        <v>48041.394999999997</v>
      </c>
      <c r="IV201">
        <v>15736.24</v>
      </c>
    </row>
    <row r="202" spans="1:256" x14ac:dyDescent="0.15">
      <c r="A202">
        <v>585.54600000000005</v>
      </c>
      <c r="B202">
        <v>32079.313999999998</v>
      </c>
      <c r="C202">
        <v>1914.3979999999999</v>
      </c>
      <c r="D202">
        <v>39657.898000000001</v>
      </c>
      <c r="E202">
        <v>243237.266</v>
      </c>
      <c r="F202">
        <v>46711.629000000001</v>
      </c>
      <c r="G202">
        <v>494176.625</v>
      </c>
      <c r="H202">
        <v>109811.344</v>
      </c>
      <c r="I202">
        <v>729908.18799999997</v>
      </c>
      <c r="J202">
        <v>161434.78099999999</v>
      </c>
      <c r="K202">
        <v>524216.18800000002</v>
      </c>
      <c r="L202">
        <v>1748933.375</v>
      </c>
      <c r="M202">
        <v>810209.93799999997</v>
      </c>
      <c r="N202">
        <v>451169.34399999998</v>
      </c>
      <c r="O202">
        <v>769312.125</v>
      </c>
      <c r="P202">
        <v>1019620.625</v>
      </c>
      <c r="Q202">
        <v>1042008.875</v>
      </c>
      <c r="R202">
        <v>690212.75</v>
      </c>
      <c r="S202">
        <v>1957090.5</v>
      </c>
      <c r="T202">
        <v>804523.625</v>
      </c>
      <c r="U202">
        <v>106872.227</v>
      </c>
      <c r="V202">
        <v>94016</v>
      </c>
      <c r="W202">
        <v>488577.53100000002</v>
      </c>
      <c r="X202">
        <v>2659.2689999999998</v>
      </c>
      <c r="Y202">
        <v>1539969.625</v>
      </c>
      <c r="Z202">
        <v>3480534</v>
      </c>
      <c r="AA202">
        <v>943721.625</v>
      </c>
      <c r="AB202">
        <v>2016393.75</v>
      </c>
      <c r="AC202">
        <v>1984210.25</v>
      </c>
      <c r="AD202">
        <v>1629117.125</v>
      </c>
      <c r="AE202">
        <v>963889.125</v>
      </c>
      <c r="AF202">
        <v>7807.7719999999999</v>
      </c>
      <c r="AG202">
        <v>1048700</v>
      </c>
      <c r="AH202">
        <v>100691.859</v>
      </c>
      <c r="AI202">
        <v>741875.31200000003</v>
      </c>
      <c r="AJ202">
        <v>535516.43799999997</v>
      </c>
      <c r="AK202">
        <v>2445787.75</v>
      </c>
      <c r="AL202">
        <v>3414817.5</v>
      </c>
      <c r="AM202">
        <v>849181.5</v>
      </c>
      <c r="AN202">
        <v>3141420.25</v>
      </c>
      <c r="AO202">
        <v>4704537</v>
      </c>
      <c r="AP202">
        <v>1296275</v>
      </c>
      <c r="AQ202">
        <v>3062623</v>
      </c>
      <c r="AR202">
        <v>352382.68800000002</v>
      </c>
      <c r="AS202">
        <v>1619756.25</v>
      </c>
      <c r="AT202">
        <v>630944.93799999997</v>
      </c>
      <c r="AU202">
        <v>1393295.625</v>
      </c>
      <c r="AV202">
        <v>3332416.5</v>
      </c>
      <c r="AW202">
        <v>1070912.625</v>
      </c>
      <c r="AX202">
        <v>2027876.75</v>
      </c>
      <c r="AY202">
        <v>1229610.125</v>
      </c>
      <c r="AZ202">
        <v>3976688</v>
      </c>
      <c r="BA202">
        <v>2575666</v>
      </c>
      <c r="BB202">
        <v>635271.625</v>
      </c>
      <c r="BC202">
        <v>805698.75</v>
      </c>
      <c r="BD202">
        <v>451076.375</v>
      </c>
      <c r="BE202">
        <v>2964680.5</v>
      </c>
      <c r="BF202">
        <v>865308.68799999997</v>
      </c>
      <c r="BG202">
        <v>409755.43800000002</v>
      </c>
      <c r="BH202">
        <v>79443.437999999995</v>
      </c>
      <c r="BI202">
        <v>556138.43799999997</v>
      </c>
      <c r="BJ202">
        <v>1882985.875</v>
      </c>
      <c r="BK202">
        <v>14134321</v>
      </c>
      <c r="BL202">
        <v>1300888.75</v>
      </c>
      <c r="BM202">
        <v>2613426.25</v>
      </c>
      <c r="BN202">
        <v>504961.5</v>
      </c>
      <c r="BO202">
        <v>874926.18799999997</v>
      </c>
      <c r="BP202">
        <v>1025971.062</v>
      </c>
      <c r="BQ202">
        <v>12602630</v>
      </c>
      <c r="BR202">
        <v>2231057.25</v>
      </c>
      <c r="BS202">
        <v>1374523.5</v>
      </c>
      <c r="BT202">
        <v>6297848.5</v>
      </c>
      <c r="BU202">
        <v>661004.25</v>
      </c>
      <c r="BV202">
        <v>277425.5</v>
      </c>
      <c r="BW202">
        <v>4561631</v>
      </c>
      <c r="BX202">
        <v>1834929.125</v>
      </c>
      <c r="BY202">
        <v>2312261.75</v>
      </c>
      <c r="BZ202">
        <v>690184.25</v>
      </c>
      <c r="CA202">
        <v>1375623.5</v>
      </c>
      <c r="CB202">
        <v>3376728</v>
      </c>
      <c r="CC202">
        <v>1758341.625</v>
      </c>
      <c r="CD202">
        <v>3536169</v>
      </c>
      <c r="CE202">
        <v>4444441</v>
      </c>
      <c r="CF202">
        <v>3095921.5</v>
      </c>
      <c r="CG202">
        <v>3521074.5</v>
      </c>
      <c r="CH202">
        <v>464852.59399999998</v>
      </c>
      <c r="CI202">
        <v>705381.625</v>
      </c>
      <c r="CJ202">
        <v>3631086.5</v>
      </c>
      <c r="CK202">
        <v>9241022</v>
      </c>
      <c r="CL202">
        <v>3787916.75</v>
      </c>
      <c r="CM202">
        <v>6694940.5</v>
      </c>
      <c r="CN202">
        <v>1465512.875</v>
      </c>
      <c r="CO202">
        <v>640190.06200000003</v>
      </c>
      <c r="CP202">
        <v>965436.31200000003</v>
      </c>
      <c r="CQ202">
        <v>60566.277000000002</v>
      </c>
      <c r="CR202">
        <v>9773750</v>
      </c>
      <c r="CS202">
        <v>7027119.5</v>
      </c>
      <c r="CT202">
        <v>2361014</v>
      </c>
      <c r="CU202">
        <v>1427939.75</v>
      </c>
      <c r="CV202">
        <v>1590397.375</v>
      </c>
      <c r="CW202">
        <v>1454868.5</v>
      </c>
      <c r="CX202">
        <v>1707685.625</v>
      </c>
      <c r="CY202">
        <v>739893</v>
      </c>
      <c r="CZ202">
        <v>2094215.375</v>
      </c>
      <c r="DA202">
        <v>5087003</v>
      </c>
      <c r="DB202">
        <v>574651.43799999997</v>
      </c>
      <c r="DC202">
        <v>779915.06200000003</v>
      </c>
      <c r="DD202">
        <v>191338.891</v>
      </c>
      <c r="DE202">
        <v>2391841</v>
      </c>
      <c r="DF202">
        <v>6931700.5</v>
      </c>
      <c r="DG202">
        <v>647975.06200000003</v>
      </c>
      <c r="DH202">
        <v>78045.766000000003</v>
      </c>
      <c r="DI202">
        <v>1412214.625</v>
      </c>
      <c r="DJ202">
        <v>4897761</v>
      </c>
      <c r="DK202">
        <v>579670.125</v>
      </c>
      <c r="DL202">
        <v>2186211.75</v>
      </c>
      <c r="DM202">
        <v>2017320.5</v>
      </c>
      <c r="DN202">
        <v>533557.43799999997</v>
      </c>
      <c r="DO202">
        <v>1752410.75</v>
      </c>
      <c r="DP202">
        <v>3944953</v>
      </c>
      <c r="DQ202">
        <v>128551.234</v>
      </c>
      <c r="DR202" s="22">
        <v>729511.5</v>
      </c>
      <c r="DS202" s="23">
        <v>3040272.75</v>
      </c>
      <c r="DT202" s="23">
        <v>5437608</v>
      </c>
      <c r="DU202" s="23">
        <v>47667.608999999997</v>
      </c>
      <c r="DV202" s="23">
        <v>3356931.25</v>
      </c>
      <c r="DW202" s="23">
        <v>412003.875</v>
      </c>
      <c r="DX202" s="23">
        <v>3090162.75</v>
      </c>
      <c r="DY202" s="1">
        <v>12937235</v>
      </c>
      <c r="DZ202" s="23">
        <v>4587665</v>
      </c>
      <c r="EA202" s="23">
        <v>701048.18799999997</v>
      </c>
      <c r="EB202" s="23">
        <v>2590425</v>
      </c>
      <c r="EC202" s="23">
        <v>73564.773000000001</v>
      </c>
      <c r="ED202" s="23">
        <v>1117032.625</v>
      </c>
      <c r="EE202" s="23">
        <v>8679806</v>
      </c>
      <c r="EF202" s="35">
        <v>2252420.25</v>
      </c>
      <c r="EG202">
        <v>485487.03100000002</v>
      </c>
      <c r="EH202">
        <v>418273.46899999998</v>
      </c>
      <c r="EI202">
        <v>4388556.5</v>
      </c>
      <c r="EJ202">
        <v>133000.68799999999</v>
      </c>
      <c r="EK202">
        <v>1128024</v>
      </c>
      <c r="EL202">
        <v>147168.141</v>
      </c>
      <c r="EM202">
        <v>8725488</v>
      </c>
      <c r="EN202">
        <v>1751923.625</v>
      </c>
      <c r="EO202">
        <v>6473323</v>
      </c>
      <c r="EP202">
        <v>4818039.5</v>
      </c>
      <c r="EQ202">
        <v>4091632.25</v>
      </c>
      <c r="ER202">
        <v>2599459.75</v>
      </c>
      <c r="ES202">
        <v>388979.5</v>
      </c>
      <c r="ET202">
        <v>3153802.75</v>
      </c>
      <c r="EU202">
        <v>5062314</v>
      </c>
      <c r="EV202">
        <v>2412884.25</v>
      </c>
      <c r="EW202">
        <v>947167.125</v>
      </c>
      <c r="EX202">
        <v>15726.026</v>
      </c>
      <c r="EY202">
        <v>181102.81200000001</v>
      </c>
      <c r="EZ202">
        <v>2457383.75</v>
      </c>
      <c r="FA202">
        <v>6413432</v>
      </c>
      <c r="FB202">
        <v>322147.5</v>
      </c>
      <c r="FC202">
        <v>160918.31200000001</v>
      </c>
      <c r="FD202">
        <v>254470.09400000001</v>
      </c>
      <c r="FE202">
        <v>8773208</v>
      </c>
      <c r="FF202">
        <v>1598711.5</v>
      </c>
      <c r="FG202">
        <v>546477.68799999997</v>
      </c>
      <c r="FH202">
        <v>569869.375</v>
      </c>
      <c r="FI202">
        <v>192985.34400000001</v>
      </c>
      <c r="FJ202">
        <v>1228142.875</v>
      </c>
      <c r="FK202">
        <v>5271890</v>
      </c>
      <c r="FL202">
        <v>2111679</v>
      </c>
      <c r="FM202">
        <v>589544.81200000003</v>
      </c>
      <c r="FN202">
        <v>1642439</v>
      </c>
      <c r="FO202">
        <v>351411.06199999998</v>
      </c>
      <c r="FP202">
        <v>547892.125</v>
      </c>
      <c r="FQ202">
        <v>688797.68799999997</v>
      </c>
      <c r="FR202">
        <v>5339.5460000000003</v>
      </c>
      <c r="FS202">
        <v>499742.21899999998</v>
      </c>
      <c r="FT202">
        <v>930885.125</v>
      </c>
      <c r="FU202">
        <v>909558.43799999997</v>
      </c>
      <c r="FV202">
        <v>486742.53100000002</v>
      </c>
      <c r="FW202">
        <v>1871992.5</v>
      </c>
      <c r="FX202">
        <v>2864520</v>
      </c>
      <c r="FY202">
        <v>289616.625</v>
      </c>
      <c r="FZ202">
        <v>1436883.5</v>
      </c>
      <c r="GA202">
        <v>2641889.75</v>
      </c>
      <c r="GB202">
        <v>483277.56199999998</v>
      </c>
      <c r="GC202">
        <v>289945.59399999998</v>
      </c>
      <c r="GD202">
        <v>845623.18799999997</v>
      </c>
      <c r="GE202">
        <v>716030.375</v>
      </c>
      <c r="GF202">
        <v>1346306.625</v>
      </c>
      <c r="GG202">
        <v>216559.79699999999</v>
      </c>
      <c r="GH202">
        <v>2447986.5</v>
      </c>
      <c r="GI202">
        <v>3482401</v>
      </c>
      <c r="GJ202">
        <v>3724683.5</v>
      </c>
      <c r="GK202">
        <v>198375.67199999999</v>
      </c>
      <c r="GL202">
        <v>180488.32800000001</v>
      </c>
      <c r="GM202">
        <v>3090116.5</v>
      </c>
      <c r="GN202">
        <v>1612475.5</v>
      </c>
      <c r="GO202">
        <v>768513.375</v>
      </c>
      <c r="GP202">
        <v>2088112.125</v>
      </c>
      <c r="GQ202">
        <v>751300.18799999997</v>
      </c>
      <c r="GR202">
        <v>4041542.75</v>
      </c>
      <c r="GS202">
        <v>1147619.625</v>
      </c>
      <c r="GT202">
        <v>185098.016</v>
      </c>
      <c r="GU202">
        <v>26004.976999999999</v>
      </c>
      <c r="GV202">
        <v>5898573</v>
      </c>
      <c r="GW202">
        <v>1768217.75</v>
      </c>
      <c r="GX202">
        <v>338067.68800000002</v>
      </c>
      <c r="GY202">
        <v>374869.43800000002</v>
      </c>
      <c r="GZ202">
        <v>3822385.5</v>
      </c>
      <c r="HA202">
        <v>1355947.25</v>
      </c>
      <c r="HB202">
        <v>3070904.25</v>
      </c>
      <c r="HC202">
        <v>1469498.125</v>
      </c>
      <c r="HD202">
        <v>4783963.5</v>
      </c>
      <c r="HE202">
        <v>1525662.125</v>
      </c>
      <c r="HF202">
        <v>127024.039</v>
      </c>
      <c r="HG202">
        <v>103554.875</v>
      </c>
      <c r="HH202">
        <v>1435422.125</v>
      </c>
      <c r="HI202">
        <v>1564065.75</v>
      </c>
      <c r="HJ202">
        <v>695222.875</v>
      </c>
      <c r="HK202">
        <v>47570.343999999997</v>
      </c>
      <c r="HL202">
        <v>396135.875</v>
      </c>
      <c r="HM202">
        <v>1763182.5</v>
      </c>
      <c r="HN202">
        <v>165167.45300000001</v>
      </c>
      <c r="HO202">
        <v>2371044.75</v>
      </c>
      <c r="HP202">
        <v>2929273.5</v>
      </c>
      <c r="HQ202">
        <v>554439.43799999997</v>
      </c>
      <c r="HR202">
        <v>691182.625</v>
      </c>
      <c r="HS202">
        <v>1138608.875</v>
      </c>
      <c r="HT202">
        <v>269650.65600000002</v>
      </c>
      <c r="HU202">
        <v>2020672.5</v>
      </c>
      <c r="HV202">
        <v>2332797.5</v>
      </c>
      <c r="HW202">
        <v>852428</v>
      </c>
      <c r="HX202">
        <v>1816807.25</v>
      </c>
      <c r="HY202">
        <v>584115.875</v>
      </c>
      <c r="HZ202">
        <v>1171147.375</v>
      </c>
      <c r="IA202">
        <v>441633.65600000002</v>
      </c>
      <c r="IB202">
        <v>38315.144999999997</v>
      </c>
      <c r="IC202">
        <v>445552.75</v>
      </c>
      <c r="ID202">
        <v>1557133.875</v>
      </c>
      <c r="IE202">
        <v>1248754.75</v>
      </c>
      <c r="IF202">
        <v>183195.25</v>
      </c>
      <c r="IG202">
        <v>1356381.375</v>
      </c>
      <c r="IH202">
        <v>198857.67199999999</v>
      </c>
      <c r="II202">
        <v>750020.625</v>
      </c>
      <c r="IJ202">
        <v>299744.31199999998</v>
      </c>
      <c r="IK202">
        <v>2404996.75</v>
      </c>
      <c r="IL202">
        <v>225203.984</v>
      </c>
      <c r="IM202">
        <v>2095420.5</v>
      </c>
      <c r="IN202">
        <v>2120875</v>
      </c>
      <c r="IO202">
        <v>6880.6270000000004</v>
      </c>
      <c r="IP202">
        <v>193031.96900000001</v>
      </c>
      <c r="IQ202">
        <v>809308.875</v>
      </c>
      <c r="IR202">
        <v>11955.793</v>
      </c>
      <c r="IS202">
        <v>237502.516</v>
      </c>
      <c r="IT202">
        <v>866.56899999999996</v>
      </c>
      <c r="IU202">
        <v>15783.561</v>
      </c>
      <c r="IV202">
        <v>21928.76</v>
      </c>
    </row>
    <row r="203" spans="1:256" x14ac:dyDescent="0.15">
      <c r="A203">
        <v>88997.843999999997</v>
      </c>
      <c r="B203">
        <v>29891.559000000001</v>
      </c>
      <c r="C203">
        <v>22320.129000000001</v>
      </c>
      <c r="D203">
        <v>14127.643</v>
      </c>
      <c r="E203">
        <v>78103.672000000006</v>
      </c>
      <c r="F203">
        <v>508983.15600000002</v>
      </c>
      <c r="G203">
        <v>121303.18</v>
      </c>
      <c r="H203">
        <v>678927.18799999997</v>
      </c>
      <c r="I203">
        <v>666521.875</v>
      </c>
      <c r="J203">
        <v>636804.875</v>
      </c>
      <c r="K203">
        <v>582710.56200000003</v>
      </c>
      <c r="L203">
        <v>740031</v>
      </c>
      <c r="M203">
        <v>291608.78100000002</v>
      </c>
      <c r="N203">
        <v>154247.984</v>
      </c>
      <c r="O203">
        <v>95097.297000000006</v>
      </c>
      <c r="P203">
        <v>2022733.5</v>
      </c>
      <c r="Q203">
        <v>2013404.5</v>
      </c>
      <c r="R203">
        <v>1329121</v>
      </c>
      <c r="S203">
        <v>1402161.5</v>
      </c>
      <c r="T203">
        <v>248831.21900000001</v>
      </c>
      <c r="U203">
        <v>494940.71899999998</v>
      </c>
      <c r="V203">
        <v>1107293.5</v>
      </c>
      <c r="W203">
        <v>3284645</v>
      </c>
      <c r="X203">
        <v>1553262.125</v>
      </c>
      <c r="Y203">
        <v>1060228.25</v>
      </c>
      <c r="Z203">
        <v>2612229.75</v>
      </c>
      <c r="AA203">
        <v>1778565.125</v>
      </c>
      <c r="AB203">
        <v>231920.56200000001</v>
      </c>
      <c r="AC203">
        <v>2905238.5</v>
      </c>
      <c r="AD203">
        <v>1571985.125</v>
      </c>
      <c r="AE203">
        <v>886758.75</v>
      </c>
      <c r="AF203">
        <v>553883</v>
      </c>
      <c r="AG203">
        <v>969597.75</v>
      </c>
      <c r="AH203">
        <v>520207.43800000002</v>
      </c>
      <c r="AI203">
        <v>475547.5</v>
      </c>
      <c r="AJ203">
        <v>2325723.75</v>
      </c>
      <c r="AK203">
        <v>860367.5</v>
      </c>
      <c r="AL203">
        <v>435698.06199999998</v>
      </c>
      <c r="AM203">
        <v>191475.78099999999</v>
      </c>
      <c r="AN203">
        <v>3705964.75</v>
      </c>
      <c r="AO203">
        <v>48996.711000000003</v>
      </c>
      <c r="AP203">
        <v>707424.81200000003</v>
      </c>
      <c r="AQ203">
        <v>1526650.875</v>
      </c>
      <c r="AR203">
        <v>704308.68799999997</v>
      </c>
      <c r="AS203">
        <v>2238459.5</v>
      </c>
      <c r="AT203">
        <v>3570940.75</v>
      </c>
      <c r="AU203">
        <v>1106514.5</v>
      </c>
      <c r="AV203">
        <v>46636.391000000003</v>
      </c>
      <c r="AW203">
        <v>514367.43800000002</v>
      </c>
      <c r="AX203">
        <v>9703311</v>
      </c>
      <c r="AY203">
        <v>2465579.25</v>
      </c>
      <c r="AZ203">
        <v>207940.609</v>
      </c>
      <c r="BA203">
        <v>921900.125</v>
      </c>
      <c r="BB203">
        <v>88145.883000000002</v>
      </c>
      <c r="BC203">
        <v>732355.875</v>
      </c>
      <c r="BD203">
        <v>2548806</v>
      </c>
      <c r="BE203">
        <v>2482674.5</v>
      </c>
      <c r="BF203">
        <v>407292.625</v>
      </c>
      <c r="BG203">
        <v>809095.375</v>
      </c>
      <c r="BH203">
        <v>2671848</v>
      </c>
      <c r="BI203">
        <v>3769619.75</v>
      </c>
      <c r="BJ203">
        <v>2506377</v>
      </c>
      <c r="BK203">
        <v>3077039.25</v>
      </c>
      <c r="BL203">
        <v>198745.25</v>
      </c>
      <c r="BM203">
        <v>1272195.125</v>
      </c>
      <c r="BN203">
        <v>5507872.5</v>
      </c>
      <c r="BO203">
        <v>1009126.375</v>
      </c>
      <c r="BP203">
        <v>1268810.375</v>
      </c>
      <c r="BQ203">
        <v>55929.398000000001</v>
      </c>
      <c r="BR203">
        <v>1276783.5</v>
      </c>
      <c r="BS203">
        <v>5085448</v>
      </c>
      <c r="BT203">
        <v>2938942.5</v>
      </c>
      <c r="BU203">
        <v>1588180.875</v>
      </c>
      <c r="BV203">
        <v>6056210</v>
      </c>
      <c r="BW203">
        <v>272691.03100000002</v>
      </c>
      <c r="BX203">
        <v>3478970.75</v>
      </c>
      <c r="BY203">
        <v>835073.125</v>
      </c>
      <c r="BZ203">
        <v>6733436</v>
      </c>
      <c r="CA203">
        <v>1570491.125</v>
      </c>
      <c r="CB203">
        <v>590789.875</v>
      </c>
      <c r="CC203">
        <v>694074.875</v>
      </c>
      <c r="CD203">
        <v>2251971.25</v>
      </c>
      <c r="CE203">
        <v>2544656.75</v>
      </c>
      <c r="CF203">
        <v>15132.960999999999</v>
      </c>
      <c r="CG203">
        <v>2280174.75</v>
      </c>
      <c r="CH203">
        <v>521230.03100000002</v>
      </c>
      <c r="CI203">
        <v>1286108.25</v>
      </c>
      <c r="CJ203">
        <v>2000595.75</v>
      </c>
      <c r="CK203">
        <v>1065557.25</v>
      </c>
      <c r="CL203">
        <v>4358550</v>
      </c>
      <c r="CM203">
        <v>14301385</v>
      </c>
      <c r="CN203">
        <v>4331737.5</v>
      </c>
      <c r="CO203">
        <v>4918935</v>
      </c>
      <c r="CP203">
        <v>3023136.5</v>
      </c>
      <c r="CQ203">
        <v>1351418.375</v>
      </c>
      <c r="CR203">
        <v>477562.06199999998</v>
      </c>
      <c r="CS203">
        <v>152935.17199999999</v>
      </c>
      <c r="CT203">
        <v>931524.625</v>
      </c>
      <c r="CU203">
        <v>4112856</v>
      </c>
      <c r="CV203">
        <v>2413124.75</v>
      </c>
      <c r="CW203">
        <v>926915.56200000003</v>
      </c>
      <c r="CX203">
        <v>2102816.5</v>
      </c>
      <c r="CY203">
        <v>3618463.75</v>
      </c>
      <c r="CZ203">
        <v>930500.18799999997</v>
      </c>
      <c r="DA203">
        <v>1742226.875</v>
      </c>
      <c r="DB203">
        <v>392987.56199999998</v>
      </c>
      <c r="DC203">
        <v>5803188</v>
      </c>
      <c r="DD203">
        <v>402004.06199999998</v>
      </c>
      <c r="DE203">
        <v>1623448.5</v>
      </c>
      <c r="DF203">
        <v>5041134</v>
      </c>
      <c r="DG203">
        <v>530644.625</v>
      </c>
      <c r="DH203">
        <v>341084.40600000002</v>
      </c>
      <c r="DI203">
        <v>524215.03100000002</v>
      </c>
      <c r="DJ203">
        <v>898053.18799999997</v>
      </c>
      <c r="DK203">
        <v>4928215</v>
      </c>
      <c r="DL203">
        <v>1221636.625</v>
      </c>
      <c r="DM203">
        <v>10282606</v>
      </c>
      <c r="DN203">
        <v>3143856.5</v>
      </c>
      <c r="DO203">
        <v>4086888.25</v>
      </c>
      <c r="DP203">
        <v>947377.75</v>
      </c>
      <c r="DQ203">
        <v>6414336</v>
      </c>
      <c r="DR203" s="22">
        <v>2572166</v>
      </c>
      <c r="DS203" s="23">
        <v>838321.875</v>
      </c>
      <c r="DT203" s="23">
        <v>4145432</v>
      </c>
      <c r="DU203" s="23">
        <v>12932836</v>
      </c>
      <c r="DV203" s="23">
        <v>3395107</v>
      </c>
      <c r="DW203" s="23">
        <v>2980229.5</v>
      </c>
      <c r="DX203" s="23">
        <v>473163.125</v>
      </c>
      <c r="DY203" s="1">
        <v>591986.68799999997</v>
      </c>
      <c r="DZ203" s="23">
        <v>875516.75</v>
      </c>
      <c r="EA203" s="23">
        <v>999257.5</v>
      </c>
      <c r="EB203" s="23">
        <v>3782892</v>
      </c>
      <c r="EC203" s="23">
        <v>2577543.5</v>
      </c>
      <c r="ED203" s="23">
        <v>564922.25</v>
      </c>
      <c r="EE203" s="23">
        <v>3561270</v>
      </c>
      <c r="EF203" s="35">
        <v>1536049</v>
      </c>
      <c r="EG203">
        <v>5364168</v>
      </c>
      <c r="EH203">
        <v>8455930</v>
      </c>
      <c r="EI203">
        <v>987081.125</v>
      </c>
      <c r="EJ203">
        <v>1070134.375</v>
      </c>
      <c r="EK203">
        <v>132656.375</v>
      </c>
      <c r="EL203">
        <v>1149154.75</v>
      </c>
      <c r="EM203">
        <v>1485147.875</v>
      </c>
      <c r="EN203">
        <v>2367747</v>
      </c>
      <c r="EO203">
        <v>3826127</v>
      </c>
      <c r="EP203">
        <v>4117460</v>
      </c>
      <c r="EQ203">
        <v>1659475</v>
      </c>
      <c r="ER203">
        <v>2713471.5</v>
      </c>
      <c r="ES203">
        <v>1525957</v>
      </c>
      <c r="ET203">
        <v>455581.5</v>
      </c>
      <c r="EU203">
        <v>7031526.5</v>
      </c>
      <c r="EV203">
        <v>5428407</v>
      </c>
      <c r="EW203">
        <v>2774309</v>
      </c>
      <c r="EX203">
        <v>2245240</v>
      </c>
      <c r="EY203">
        <v>1243551</v>
      </c>
      <c r="EZ203">
        <v>10362448</v>
      </c>
      <c r="FA203">
        <v>2378297.75</v>
      </c>
      <c r="FB203">
        <v>1058445.25</v>
      </c>
      <c r="FC203">
        <v>2128587.5</v>
      </c>
      <c r="FD203">
        <v>8648546</v>
      </c>
      <c r="FE203">
        <v>5260235.5</v>
      </c>
      <c r="FF203">
        <v>1831786.25</v>
      </c>
      <c r="FG203">
        <v>642577.43799999997</v>
      </c>
      <c r="FH203">
        <v>208113.75</v>
      </c>
      <c r="FI203">
        <v>1565968.125</v>
      </c>
      <c r="FJ203">
        <v>1257629.875</v>
      </c>
      <c r="FK203">
        <v>1031650.875</v>
      </c>
      <c r="FL203">
        <v>1316943.75</v>
      </c>
      <c r="FM203">
        <v>6275010</v>
      </c>
      <c r="FN203">
        <v>3326548.5</v>
      </c>
      <c r="FO203">
        <v>254508.266</v>
      </c>
      <c r="FP203">
        <v>1183614.875</v>
      </c>
      <c r="FQ203">
        <v>150471.34400000001</v>
      </c>
      <c r="FR203">
        <v>1324824.625</v>
      </c>
      <c r="FS203">
        <v>1067468.625</v>
      </c>
      <c r="FT203">
        <v>4803286</v>
      </c>
      <c r="FU203">
        <v>2588730.5</v>
      </c>
      <c r="FV203">
        <v>147539.84400000001</v>
      </c>
      <c r="FW203">
        <v>2282533.75</v>
      </c>
      <c r="FX203">
        <v>734479.875</v>
      </c>
      <c r="FY203">
        <v>283253.78100000002</v>
      </c>
      <c r="FZ203">
        <v>1586052.375</v>
      </c>
      <c r="GA203">
        <v>510305.68800000002</v>
      </c>
      <c r="GB203">
        <v>323280.18800000002</v>
      </c>
      <c r="GC203">
        <v>3879034</v>
      </c>
      <c r="GD203">
        <v>2094494.75</v>
      </c>
      <c r="GE203">
        <v>1174128.25</v>
      </c>
      <c r="GF203">
        <v>1360805.625</v>
      </c>
      <c r="GG203">
        <v>4293100.5</v>
      </c>
      <c r="GH203">
        <v>41255.160000000003</v>
      </c>
      <c r="GI203">
        <v>571401.5</v>
      </c>
      <c r="GJ203">
        <v>326905.34399999998</v>
      </c>
      <c r="GK203">
        <v>263793.96899999998</v>
      </c>
      <c r="GL203">
        <v>1185427.875</v>
      </c>
      <c r="GM203">
        <v>944023.125</v>
      </c>
      <c r="GN203">
        <v>2112114.25</v>
      </c>
      <c r="GO203">
        <v>311372.125</v>
      </c>
      <c r="GP203">
        <v>2535562</v>
      </c>
      <c r="GQ203">
        <v>331724.125</v>
      </c>
      <c r="GR203">
        <v>1042259.312</v>
      </c>
      <c r="GS203">
        <v>4321820</v>
      </c>
      <c r="GT203">
        <v>906169.5</v>
      </c>
      <c r="GU203">
        <v>2891756.5</v>
      </c>
      <c r="GV203">
        <v>1175310.625</v>
      </c>
      <c r="GW203">
        <v>607651.375</v>
      </c>
      <c r="GX203">
        <v>1945572.5</v>
      </c>
      <c r="GY203">
        <v>7088171</v>
      </c>
      <c r="GZ203">
        <v>3652871.75</v>
      </c>
      <c r="HA203">
        <v>3988633.25</v>
      </c>
      <c r="HB203">
        <v>2491230.75</v>
      </c>
      <c r="HC203">
        <v>948095.31200000003</v>
      </c>
      <c r="HD203">
        <v>2271706</v>
      </c>
      <c r="HE203">
        <v>978720.625</v>
      </c>
      <c r="HF203">
        <v>681550.375</v>
      </c>
      <c r="HG203">
        <v>4573643</v>
      </c>
      <c r="HH203">
        <v>1467404.125</v>
      </c>
      <c r="HI203">
        <v>818127.75</v>
      </c>
      <c r="HJ203">
        <v>88831.991999999998</v>
      </c>
      <c r="HK203">
        <v>608183.375</v>
      </c>
      <c r="HL203">
        <v>2661778.5</v>
      </c>
      <c r="HM203">
        <v>2248929.25</v>
      </c>
      <c r="HN203">
        <v>716544</v>
      </c>
      <c r="HO203">
        <v>730826.25</v>
      </c>
      <c r="HP203">
        <v>2298303.75</v>
      </c>
      <c r="HQ203">
        <v>2371653.25</v>
      </c>
      <c r="HR203">
        <v>1378547.25</v>
      </c>
      <c r="HS203">
        <v>142192.391</v>
      </c>
      <c r="HT203">
        <v>70914.835999999996</v>
      </c>
      <c r="HU203">
        <v>2975500.5</v>
      </c>
      <c r="HV203">
        <v>758244.25</v>
      </c>
      <c r="HW203">
        <v>129082.68799999999</v>
      </c>
      <c r="HX203">
        <v>1186113.25</v>
      </c>
      <c r="HY203">
        <v>493884.68800000002</v>
      </c>
      <c r="HZ203">
        <v>1212052</v>
      </c>
      <c r="IA203">
        <v>1767442.5</v>
      </c>
      <c r="IB203">
        <v>1091375.25</v>
      </c>
      <c r="IC203">
        <v>547667.75</v>
      </c>
      <c r="ID203">
        <v>1039366.312</v>
      </c>
      <c r="IE203">
        <v>170031.70300000001</v>
      </c>
      <c r="IF203">
        <v>2142890.5</v>
      </c>
      <c r="IG203">
        <v>1669368.5</v>
      </c>
      <c r="IH203">
        <v>967828.68799999997</v>
      </c>
      <c r="II203">
        <v>4930.0990000000002</v>
      </c>
      <c r="IJ203">
        <v>394709.03100000002</v>
      </c>
      <c r="IK203">
        <v>908533.68799999997</v>
      </c>
      <c r="IL203">
        <v>873007.875</v>
      </c>
      <c r="IM203">
        <v>605202.31200000003</v>
      </c>
      <c r="IN203">
        <v>277923.90600000002</v>
      </c>
      <c r="IO203">
        <v>735180.81200000003</v>
      </c>
      <c r="IP203">
        <v>1313850</v>
      </c>
      <c r="IQ203">
        <v>388987</v>
      </c>
      <c r="IR203">
        <v>22117.601999999999</v>
      </c>
      <c r="IS203">
        <v>34034.292999999998</v>
      </c>
      <c r="IT203">
        <v>2525.8939999999998</v>
      </c>
      <c r="IU203">
        <v>117003.789</v>
      </c>
      <c r="IV203">
        <v>57145.875</v>
      </c>
    </row>
    <row r="204" spans="1:256" x14ac:dyDescent="0.15">
      <c r="A204">
        <v>1248.0609999999999</v>
      </c>
      <c r="B204">
        <v>3327.4659999999999</v>
      </c>
      <c r="C204">
        <v>13780.439</v>
      </c>
      <c r="D204">
        <v>160915.29699999999</v>
      </c>
      <c r="E204">
        <v>143065.75</v>
      </c>
      <c r="F204">
        <v>91939.226999999999</v>
      </c>
      <c r="G204">
        <v>33730.663999999997</v>
      </c>
      <c r="H204">
        <v>251838.68799999999</v>
      </c>
      <c r="I204">
        <v>22478.391</v>
      </c>
      <c r="J204">
        <v>79153.25</v>
      </c>
      <c r="K204">
        <v>1863468.75</v>
      </c>
      <c r="L204">
        <v>5356334</v>
      </c>
      <c r="M204">
        <v>1864428.25</v>
      </c>
      <c r="N204">
        <v>131497.391</v>
      </c>
      <c r="O204">
        <v>1630322.5</v>
      </c>
      <c r="P204">
        <v>554904.18799999997</v>
      </c>
      <c r="Q204">
        <v>750326.25</v>
      </c>
      <c r="R204">
        <v>335026.65600000002</v>
      </c>
      <c r="S204">
        <v>883127.125</v>
      </c>
      <c r="T204">
        <v>925982.75</v>
      </c>
      <c r="U204">
        <v>3399248.25</v>
      </c>
      <c r="V204">
        <v>1732467.625</v>
      </c>
      <c r="W204">
        <v>2123020</v>
      </c>
      <c r="X204">
        <v>739726.75</v>
      </c>
      <c r="Y204">
        <v>983201.625</v>
      </c>
      <c r="Z204">
        <v>2935284.5</v>
      </c>
      <c r="AA204">
        <v>4711290</v>
      </c>
      <c r="AB204">
        <v>834882.31200000003</v>
      </c>
      <c r="AC204">
        <v>735744.625</v>
      </c>
      <c r="AD204">
        <v>3370899.25</v>
      </c>
      <c r="AE204">
        <v>780866</v>
      </c>
      <c r="AF204">
        <v>411463.5</v>
      </c>
      <c r="AG204">
        <v>124372.18799999999</v>
      </c>
      <c r="AH204">
        <v>1846403</v>
      </c>
      <c r="AI204">
        <v>483772.75</v>
      </c>
      <c r="AJ204">
        <v>696796.25</v>
      </c>
      <c r="AK204">
        <v>684458.56200000003</v>
      </c>
      <c r="AL204">
        <v>179166.84400000001</v>
      </c>
      <c r="AM204">
        <v>1465056.5</v>
      </c>
      <c r="AN204">
        <v>904648.18799999997</v>
      </c>
      <c r="AO204">
        <v>71427.093999999997</v>
      </c>
      <c r="AP204">
        <v>1356677.125</v>
      </c>
      <c r="AQ204">
        <v>783206.875</v>
      </c>
      <c r="AR204">
        <v>2036868.5</v>
      </c>
      <c r="AS204">
        <v>30831.794999999998</v>
      </c>
      <c r="AT204">
        <v>233783.21900000001</v>
      </c>
      <c r="AU204">
        <v>5331743.5</v>
      </c>
      <c r="AV204">
        <v>479492.31199999998</v>
      </c>
      <c r="AW204">
        <v>943449.68799999997</v>
      </c>
      <c r="AX204">
        <v>672800.375</v>
      </c>
      <c r="AY204">
        <v>1960794.5</v>
      </c>
      <c r="AZ204">
        <v>4066187.75</v>
      </c>
      <c r="BA204">
        <v>3261850.25</v>
      </c>
      <c r="BB204">
        <v>61100.190999999999</v>
      </c>
      <c r="BC204">
        <v>1390524.875</v>
      </c>
      <c r="BD204">
        <v>1714646.75</v>
      </c>
      <c r="BE204">
        <v>1324347.125</v>
      </c>
      <c r="BF204">
        <v>89174.656000000003</v>
      </c>
      <c r="BG204">
        <v>4206276.5</v>
      </c>
      <c r="BH204">
        <v>602983.125</v>
      </c>
      <c r="BI204">
        <v>2759633</v>
      </c>
      <c r="BJ204">
        <v>2342029</v>
      </c>
      <c r="BK204">
        <v>2635382.5</v>
      </c>
      <c r="BL204">
        <v>4266104.5</v>
      </c>
      <c r="BM204">
        <v>5005621</v>
      </c>
      <c r="BN204">
        <v>1573264.75</v>
      </c>
      <c r="BO204">
        <v>62126.101999999999</v>
      </c>
      <c r="BP204">
        <v>2838395.5</v>
      </c>
      <c r="BQ204">
        <v>604504.75</v>
      </c>
      <c r="BR204">
        <v>606600.06200000003</v>
      </c>
      <c r="BS204">
        <v>1033812.938</v>
      </c>
      <c r="BT204">
        <v>1426982.25</v>
      </c>
      <c r="BU204">
        <v>567774.56200000003</v>
      </c>
      <c r="BV204">
        <v>969649.625</v>
      </c>
      <c r="BW204">
        <v>1661146.75</v>
      </c>
      <c r="BX204">
        <v>845802</v>
      </c>
      <c r="BY204">
        <v>3043519</v>
      </c>
      <c r="BZ204">
        <v>44578.483999999997</v>
      </c>
      <c r="CA204">
        <v>3179059.25</v>
      </c>
      <c r="CB204">
        <v>4886189</v>
      </c>
      <c r="CC204">
        <v>3484052</v>
      </c>
      <c r="CD204">
        <v>760438.75</v>
      </c>
      <c r="CE204">
        <v>310537.25</v>
      </c>
      <c r="CF204">
        <v>4006910</v>
      </c>
      <c r="CG204">
        <v>1340535.75</v>
      </c>
      <c r="CH204">
        <v>1089147.125</v>
      </c>
      <c r="CI204">
        <v>244312.29699999999</v>
      </c>
      <c r="CJ204">
        <v>109072.81200000001</v>
      </c>
      <c r="CK204">
        <v>1277065.25</v>
      </c>
      <c r="CL204">
        <v>2915035</v>
      </c>
      <c r="CM204">
        <v>2676600</v>
      </c>
      <c r="CN204">
        <v>418905.93800000002</v>
      </c>
      <c r="CO204">
        <v>629247.56200000003</v>
      </c>
      <c r="CP204">
        <v>1541040.875</v>
      </c>
      <c r="CQ204">
        <v>1551097.625</v>
      </c>
      <c r="CR204">
        <v>498377.03100000002</v>
      </c>
      <c r="CS204">
        <v>721662.56200000003</v>
      </c>
      <c r="CT204">
        <v>2884.183</v>
      </c>
      <c r="CU204">
        <v>361023.93800000002</v>
      </c>
      <c r="CV204">
        <v>2076918</v>
      </c>
      <c r="CW204">
        <v>543221.5</v>
      </c>
      <c r="CX204">
        <v>2004684.25</v>
      </c>
      <c r="CY204">
        <v>599455.75</v>
      </c>
      <c r="CZ204">
        <v>2641783</v>
      </c>
      <c r="DA204">
        <v>1734647.25</v>
      </c>
      <c r="DB204">
        <v>1139563.5</v>
      </c>
      <c r="DC204">
        <v>2954346</v>
      </c>
      <c r="DD204">
        <v>2521409.5</v>
      </c>
      <c r="DE204">
        <v>4865669.5</v>
      </c>
      <c r="DF204">
        <v>2106443.25</v>
      </c>
      <c r="DG204">
        <v>8049620.5</v>
      </c>
      <c r="DH204">
        <v>7736402</v>
      </c>
      <c r="DI204">
        <v>1165067</v>
      </c>
      <c r="DJ204">
        <v>2414030.75</v>
      </c>
      <c r="DK204">
        <v>493259.90600000002</v>
      </c>
      <c r="DL204">
        <v>2862521.25</v>
      </c>
      <c r="DM204">
        <v>2572468.5</v>
      </c>
      <c r="DN204">
        <v>2509483.5</v>
      </c>
      <c r="DO204">
        <v>4696166</v>
      </c>
      <c r="DP204">
        <v>612876.875</v>
      </c>
      <c r="DQ204">
        <v>4169850.25</v>
      </c>
      <c r="DR204" s="22">
        <v>780547.625</v>
      </c>
      <c r="DS204" s="23">
        <v>639883.93799999997</v>
      </c>
      <c r="DT204" s="23">
        <v>1326308.25</v>
      </c>
      <c r="DU204" s="23">
        <v>891263.18799999997</v>
      </c>
      <c r="DV204" s="23">
        <v>2158020.75</v>
      </c>
      <c r="DW204" s="23">
        <v>8016781</v>
      </c>
      <c r="DX204" s="23">
        <v>958225.81200000003</v>
      </c>
      <c r="DY204" s="1">
        <v>24071348</v>
      </c>
      <c r="DZ204" s="23">
        <v>3369470.5</v>
      </c>
      <c r="EA204" s="23">
        <v>1745320.25</v>
      </c>
      <c r="EB204" s="23">
        <v>258870.18799999999</v>
      </c>
      <c r="EC204" s="23">
        <v>1952310.75</v>
      </c>
      <c r="ED204" s="23">
        <v>6075195</v>
      </c>
      <c r="EE204" s="23">
        <v>432461.18800000002</v>
      </c>
      <c r="EF204" s="35">
        <v>325366.21899999998</v>
      </c>
      <c r="EG204">
        <v>1133621.25</v>
      </c>
      <c r="EH204">
        <v>4757497</v>
      </c>
      <c r="EI204">
        <v>1361712.5</v>
      </c>
      <c r="EJ204">
        <v>335727.18800000002</v>
      </c>
      <c r="EK204">
        <v>8352572.5</v>
      </c>
      <c r="EL204">
        <v>1564705</v>
      </c>
      <c r="EM204">
        <v>357164.625</v>
      </c>
      <c r="EN204">
        <v>1887996.5</v>
      </c>
      <c r="EO204">
        <v>6016640</v>
      </c>
      <c r="EP204">
        <v>2078498.125</v>
      </c>
      <c r="EQ204">
        <v>1956474.75</v>
      </c>
      <c r="ER204">
        <v>4477704.5</v>
      </c>
      <c r="ES204">
        <v>97230.351999999999</v>
      </c>
      <c r="ET204">
        <v>9013218</v>
      </c>
      <c r="EU204">
        <v>373091.28100000002</v>
      </c>
      <c r="EV204">
        <v>2892045.5</v>
      </c>
      <c r="EW204">
        <v>394525.31199999998</v>
      </c>
      <c r="EX204">
        <v>1096280.875</v>
      </c>
      <c r="EY204">
        <v>75747.164000000004</v>
      </c>
      <c r="EZ204">
        <v>1983749</v>
      </c>
      <c r="FA204">
        <v>1984024.25</v>
      </c>
      <c r="FB204">
        <v>13381629</v>
      </c>
      <c r="FC204">
        <v>1845429.875</v>
      </c>
      <c r="FD204">
        <v>932479.75</v>
      </c>
      <c r="FE204">
        <v>520214.375</v>
      </c>
      <c r="FF204">
        <v>2815814.25</v>
      </c>
      <c r="FG204">
        <v>157986.82800000001</v>
      </c>
      <c r="FH204">
        <v>4818795</v>
      </c>
      <c r="FI204">
        <v>764038.25</v>
      </c>
      <c r="FJ204">
        <v>177482.516</v>
      </c>
      <c r="FK204">
        <v>1703450</v>
      </c>
      <c r="FL204">
        <v>1625065.5</v>
      </c>
      <c r="FM204">
        <v>3275599.5</v>
      </c>
      <c r="FN204">
        <v>1627984.25</v>
      </c>
      <c r="FO204">
        <v>5391377.5</v>
      </c>
      <c r="FP204">
        <v>771591.56200000003</v>
      </c>
      <c r="FQ204">
        <v>158087.68799999999</v>
      </c>
      <c r="FR204">
        <v>1581417.875</v>
      </c>
      <c r="FS204">
        <v>2561886.75</v>
      </c>
      <c r="FT204">
        <v>2199341.25</v>
      </c>
      <c r="FU204">
        <v>1324247.75</v>
      </c>
      <c r="FV204">
        <v>3409216</v>
      </c>
      <c r="FW204">
        <v>1804474.75</v>
      </c>
      <c r="FX204">
        <v>5771930</v>
      </c>
      <c r="FY204">
        <v>2580501</v>
      </c>
      <c r="FZ204">
        <v>1447738.25</v>
      </c>
      <c r="GA204">
        <v>8595728</v>
      </c>
      <c r="GB204">
        <v>2057977</v>
      </c>
      <c r="GC204">
        <v>1462109.375</v>
      </c>
      <c r="GD204">
        <v>2515913.25</v>
      </c>
      <c r="GE204">
        <v>2753021.25</v>
      </c>
      <c r="GF204">
        <v>120183.156</v>
      </c>
      <c r="GG204">
        <v>2473974.5</v>
      </c>
      <c r="GH204">
        <v>2696006</v>
      </c>
      <c r="GI204">
        <v>229227.81200000001</v>
      </c>
      <c r="GJ204">
        <v>213051.54699999999</v>
      </c>
      <c r="GK204">
        <v>2585108.75</v>
      </c>
      <c r="GL204">
        <v>2774273.25</v>
      </c>
      <c r="GM204">
        <v>2217704</v>
      </c>
      <c r="GN204">
        <v>4381393.5</v>
      </c>
      <c r="GO204">
        <v>2676327.75</v>
      </c>
      <c r="GP204">
        <v>985836.5</v>
      </c>
      <c r="GQ204">
        <v>3384293</v>
      </c>
      <c r="GR204">
        <v>686358.81200000003</v>
      </c>
      <c r="GS204">
        <v>2783670.25</v>
      </c>
      <c r="GT204">
        <v>1669078.5</v>
      </c>
      <c r="GU204">
        <v>3333642.25</v>
      </c>
      <c r="GV204">
        <v>1041172.5</v>
      </c>
      <c r="GW204">
        <v>187104.43799999999</v>
      </c>
      <c r="GX204">
        <v>1149534.5</v>
      </c>
      <c r="GY204">
        <v>689826.625</v>
      </c>
      <c r="GZ204">
        <v>1024528.312</v>
      </c>
      <c r="HA204">
        <v>4577345.5</v>
      </c>
      <c r="HB204">
        <v>561480.125</v>
      </c>
      <c r="HC204">
        <v>393930.96899999998</v>
      </c>
      <c r="HD204">
        <v>2130503.5</v>
      </c>
      <c r="HE204">
        <v>6598350.5</v>
      </c>
      <c r="HF204">
        <v>446582.125</v>
      </c>
      <c r="HG204">
        <v>1280886</v>
      </c>
      <c r="HH204">
        <v>514605.31199999998</v>
      </c>
      <c r="HI204">
        <v>1407094</v>
      </c>
      <c r="HJ204">
        <v>696424.81200000003</v>
      </c>
      <c r="HK204">
        <v>405218.59399999998</v>
      </c>
      <c r="HL204">
        <v>43954.858999999997</v>
      </c>
      <c r="HM204">
        <v>907073.81200000003</v>
      </c>
      <c r="HN204">
        <v>4233693</v>
      </c>
      <c r="HO204">
        <v>3746116</v>
      </c>
      <c r="HP204">
        <v>1025747.625</v>
      </c>
      <c r="HQ204">
        <v>308795.65600000002</v>
      </c>
      <c r="HR204">
        <v>465718.90600000002</v>
      </c>
      <c r="HS204">
        <v>799925.75</v>
      </c>
      <c r="HT204">
        <v>543125.125</v>
      </c>
      <c r="HU204">
        <v>164394.18799999999</v>
      </c>
      <c r="HV204">
        <v>585734.06200000003</v>
      </c>
      <c r="HW204">
        <v>858829.43799999997</v>
      </c>
      <c r="HX204">
        <v>12772.834999999999</v>
      </c>
      <c r="HY204">
        <v>1442723.75</v>
      </c>
      <c r="HZ204">
        <v>291261.40600000002</v>
      </c>
      <c r="IA204">
        <v>453715.75</v>
      </c>
      <c r="IB204">
        <v>895442.93799999997</v>
      </c>
      <c r="IC204">
        <v>114748.539</v>
      </c>
      <c r="ID204">
        <v>4033583.5</v>
      </c>
      <c r="IE204">
        <v>852090.56200000003</v>
      </c>
      <c r="IF204">
        <v>985612.31200000003</v>
      </c>
      <c r="IG204">
        <v>2876569.5</v>
      </c>
      <c r="IH204">
        <v>225564.5</v>
      </c>
      <c r="II204">
        <v>230488.95300000001</v>
      </c>
      <c r="IJ204">
        <v>348485.56199999998</v>
      </c>
      <c r="IK204">
        <v>129666</v>
      </c>
      <c r="IL204">
        <v>1632485.75</v>
      </c>
      <c r="IM204">
        <v>270614.875</v>
      </c>
      <c r="IN204">
        <v>13187.712</v>
      </c>
      <c r="IO204">
        <v>165762.56200000001</v>
      </c>
      <c r="IP204">
        <v>140796.82800000001</v>
      </c>
      <c r="IQ204">
        <v>455076.81199999998</v>
      </c>
      <c r="IR204">
        <v>199079.859</v>
      </c>
      <c r="IS204">
        <v>258027.391</v>
      </c>
      <c r="IT204">
        <v>16176.314</v>
      </c>
      <c r="IU204">
        <v>17825.543000000001</v>
      </c>
      <c r="IV204">
        <v>10701.172</v>
      </c>
    </row>
    <row r="205" spans="1:256" x14ac:dyDescent="0.15">
      <c r="A205">
        <v>12161.875</v>
      </c>
      <c r="B205">
        <v>11993.556</v>
      </c>
      <c r="C205">
        <v>26660.969000000001</v>
      </c>
      <c r="D205">
        <v>12549.423000000001</v>
      </c>
      <c r="E205">
        <v>54559.828000000001</v>
      </c>
      <c r="F205">
        <v>113474.617</v>
      </c>
      <c r="G205">
        <v>137751.90599999999</v>
      </c>
      <c r="H205">
        <v>95794.937999999995</v>
      </c>
      <c r="I205">
        <v>735131.56200000003</v>
      </c>
      <c r="J205">
        <v>1406569.25</v>
      </c>
      <c r="K205">
        <v>32388.460999999999</v>
      </c>
      <c r="L205">
        <v>367834.25</v>
      </c>
      <c r="M205">
        <v>681388.31200000003</v>
      </c>
      <c r="N205">
        <v>528321.125</v>
      </c>
      <c r="O205">
        <v>996640.625</v>
      </c>
      <c r="P205">
        <v>88094.391000000003</v>
      </c>
      <c r="Q205">
        <v>556959</v>
      </c>
      <c r="R205">
        <v>3398586</v>
      </c>
      <c r="S205">
        <v>410350.06199999998</v>
      </c>
      <c r="T205">
        <v>2974190</v>
      </c>
      <c r="U205">
        <v>1063230.625</v>
      </c>
      <c r="V205">
        <v>839923.375</v>
      </c>
      <c r="W205">
        <v>3889989.5</v>
      </c>
      <c r="X205">
        <v>766895.81200000003</v>
      </c>
      <c r="Y205">
        <v>58329.98</v>
      </c>
      <c r="Z205">
        <v>1232555.5</v>
      </c>
      <c r="AA205">
        <v>6037267.5</v>
      </c>
      <c r="AB205">
        <v>1455677.375</v>
      </c>
      <c r="AC205">
        <v>1486155.25</v>
      </c>
      <c r="AD205">
        <v>154674.67199999999</v>
      </c>
      <c r="AE205">
        <v>91798.687999999995</v>
      </c>
      <c r="AF205">
        <v>431405.25</v>
      </c>
      <c r="AG205">
        <v>62634.413999999997</v>
      </c>
      <c r="AH205">
        <v>1967316.625</v>
      </c>
      <c r="AI205">
        <v>2585185.5</v>
      </c>
      <c r="AJ205">
        <v>1202637.25</v>
      </c>
      <c r="AK205">
        <v>215265.766</v>
      </c>
      <c r="AL205">
        <v>396296.75</v>
      </c>
      <c r="AM205">
        <v>1429727.375</v>
      </c>
      <c r="AN205">
        <v>809074.93799999997</v>
      </c>
      <c r="AO205">
        <v>1379746.25</v>
      </c>
      <c r="AP205">
        <v>214657.09400000001</v>
      </c>
      <c r="AQ205">
        <v>1586161.625</v>
      </c>
      <c r="AR205">
        <v>192924.17199999999</v>
      </c>
      <c r="AS205">
        <v>853811.68799999997</v>
      </c>
      <c r="AT205">
        <v>27405.833999999999</v>
      </c>
      <c r="AU205">
        <v>19866.684000000001</v>
      </c>
      <c r="AV205">
        <v>39795.695</v>
      </c>
      <c r="AW205">
        <v>455126.21899999998</v>
      </c>
      <c r="AX205">
        <v>140565.79699999999</v>
      </c>
      <c r="AY205">
        <v>1643543.5</v>
      </c>
      <c r="AZ205">
        <v>720259.75</v>
      </c>
      <c r="BA205">
        <v>2469379.5</v>
      </c>
      <c r="BB205">
        <v>1853650.75</v>
      </c>
      <c r="BC205">
        <v>2216670.75</v>
      </c>
      <c r="BD205">
        <v>3799292.5</v>
      </c>
      <c r="BE205">
        <v>1499266.25</v>
      </c>
      <c r="BF205">
        <v>2095678.875</v>
      </c>
      <c r="BG205">
        <v>2442182.25</v>
      </c>
      <c r="BH205">
        <v>314352.40600000002</v>
      </c>
      <c r="BI205">
        <v>34086.612999999998</v>
      </c>
      <c r="BJ205">
        <v>56790.038999999997</v>
      </c>
      <c r="BK205">
        <v>360489.625</v>
      </c>
      <c r="BL205">
        <v>367487.375</v>
      </c>
      <c r="BM205">
        <v>1111757.625</v>
      </c>
      <c r="BN205">
        <v>2504956.75</v>
      </c>
      <c r="BO205">
        <v>82030.593999999997</v>
      </c>
      <c r="BP205">
        <v>502872</v>
      </c>
      <c r="BQ205">
        <v>419730.03100000002</v>
      </c>
      <c r="BR205">
        <v>1384520.25</v>
      </c>
      <c r="BS205">
        <v>281521.15600000002</v>
      </c>
      <c r="BT205">
        <v>1440341.75</v>
      </c>
      <c r="BU205">
        <v>2843.5650000000001</v>
      </c>
      <c r="BV205">
        <v>1705792.25</v>
      </c>
      <c r="BW205">
        <v>513807.96899999998</v>
      </c>
      <c r="BX205">
        <v>1347792.375</v>
      </c>
      <c r="BY205">
        <v>3251793</v>
      </c>
      <c r="BZ205">
        <v>1222682.25</v>
      </c>
      <c r="CA205">
        <v>3351178.75</v>
      </c>
      <c r="CB205">
        <v>8296429</v>
      </c>
      <c r="CC205">
        <v>100051.602</v>
      </c>
      <c r="CD205">
        <v>441285.96899999998</v>
      </c>
      <c r="CE205">
        <v>621900.875</v>
      </c>
      <c r="CF205">
        <v>10904.106</v>
      </c>
      <c r="CG205">
        <v>1762360.125</v>
      </c>
      <c r="CH205">
        <v>2126573.25</v>
      </c>
      <c r="CI205">
        <v>540671</v>
      </c>
      <c r="CJ205">
        <v>2176464.5</v>
      </c>
      <c r="CK205">
        <v>2030144.25</v>
      </c>
      <c r="CL205">
        <v>103117.18799999999</v>
      </c>
      <c r="CM205">
        <v>1306886.5</v>
      </c>
      <c r="CN205">
        <v>11218486</v>
      </c>
      <c r="CO205">
        <v>3964232.5</v>
      </c>
      <c r="CP205">
        <v>276330.25</v>
      </c>
      <c r="CQ205">
        <v>171599.81200000001</v>
      </c>
      <c r="CR205">
        <v>1077878.875</v>
      </c>
      <c r="CS205">
        <v>24329.098000000002</v>
      </c>
      <c r="CT205">
        <v>751290</v>
      </c>
      <c r="CU205">
        <v>5278566</v>
      </c>
      <c r="CV205">
        <v>938296.5</v>
      </c>
      <c r="CW205">
        <v>481614.875</v>
      </c>
      <c r="CX205">
        <v>437598.81199999998</v>
      </c>
      <c r="CY205">
        <v>917323.75</v>
      </c>
      <c r="CZ205">
        <v>3161973.5</v>
      </c>
      <c r="DA205">
        <v>5350989</v>
      </c>
      <c r="DB205">
        <v>226534.67199999999</v>
      </c>
      <c r="DC205">
        <v>67507.991999999998</v>
      </c>
      <c r="DD205">
        <v>1721086.5</v>
      </c>
      <c r="DE205">
        <v>1060238.75</v>
      </c>
      <c r="DF205">
        <v>1508589.75</v>
      </c>
      <c r="DG205">
        <v>1578172.25</v>
      </c>
      <c r="DH205">
        <v>587184.06200000003</v>
      </c>
      <c r="DI205">
        <v>1572304.25</v>
      </c>
      <c r="DJ205">
        <v>3056260.25</v>
      </c>
      <c r="DK205">
        <v>2810856.75</v>
      </c>
      <c r="DL205">
        <v>734327</v>
      </c>
      <c r="DM205">
        <v>3304087.75</v>
      </c>
      <c r="DN205">
        <v>1735301.625</v>
      </c>
      <c r="DO205">
        <v>891068.81200000003</v>
      </c>
      <c r="DP205">
        <v>4672317.5</v>
      </c>
      <c r="DQ205">
        <v>6238820</v>
      </c>
      <c r="DR205" s="22">
        <v>1457799</v>
      </c>
      <c r="DS205" s="23">
        <v>3208859.25</v>
      </c>
      <c r="DT205" s="23">
        <v>2131571</v>
      </c>
      <c r="DU205" s="23">
        <v>3230826.75</v>
      </c>
      <c r="DV205" s="23">
        <v>3535589.25</v>
      </c>
      <c r="DW205" s="23">
        <v>5502751.5</v>
      </c>
      <c r="DX205" s="23">
        <v>2046907.5</v>
      </c>
      <c r="DY205" s="1">
        <v>2332285.5</v>
      </c>
      <c r="DZ205" s="23">
        <v>568678.31200000003</v>
      </c>
      <c r="EA205" s="23">
        <v>2325123.75</v>
      </c>
      <c r="EB205" s="23">
        <v>4203004.5</v>
      </c>
      <c r="EC205" s="23">
        <v>2936897.25</v>
      </c>
      <c r="ED205" s="23">
        <v>5848496.5</v>
      </c>
      <c r="EE205" s="23">
        <v>1458649.625</v>
      </c>
      <c r="EF205" s="35">
        <v>3522651.75</v>
      </c>
      <c r="EG205">
        <v>425779.96899999998</v>
      </c>
      <c r="EH205">
        <v>3090966</v>
      </c>
      <c r="EI205">
        <v>8706055</v>
      </c>
      <c r="EJ205">
        <v>6605207</v>
      </c>
      <c r="EK205">
        <v>2985682.5</v>
      </c>
      <c r="EL205">
        <v>2777152.5</v>
      </c>
      <c r="EM205">
        <v>1204824.75</v>
      </c>
      <c r="EN205">
        <v>5492570.5</v>
      </c>
      <c r="EO205">
        <v>1653621.5</v>
      </c>
      <c r="EP205">
        <v>7848552.5</v>
      </c>
      <c r="EQ205">
        <v>1337097.625</v>
      </c>
      <c r="ER205">
        <v>1413771.625</v>
      </c>
      <c r="ES205">
        <v>1393049</v>
      </c>
      <c r="ET205">
        <v>4219030.5</v>
      </c>
      <c r="EU205">
        <v>4811823.5</v>
      </c>
      <c r="EV205">
        <v>2029164.25</v>
      </c>
      <c r="EW205">
        <v>3260501.75</v>
      </c>
      <c r="EX205">
        <v>1350650.75</v>
      </c>
      <c r="EY205">
        <v>7139554</v>
      </c>
      <c r="EZ205">
        <v>2711136</v>
      </c>
      <c r="FA205">
        <v>868045.125</v>
      </c>
      <c r="FB205">
        <v>1423319.75</v>
      </c>
      <c r="FC205">
        <v>194191.67199999999</v>
      </c>
      <c r="FD205">
        <v>3134456</v>
      </c>
      <c r="FE205">
        <v>10321987</v>
      </c>
      <c r="FF205">
        <v>1890007.875</v>
      </c>
      <c r="FG205">
        <v>223223.70300000001</v>
      </c>
      <c r="FH205">
        <v>2281289.5</v>
      </c>
      <c r="FI205">
        <v>44247.453000000001</v>
      </c>
      <c r="FJ205">
        <v>115217.94500000001</v>
      </c>
      <c r="FK205">
        <v>2797079.25</v>
      </c>
      <c r="FL205">
        <v>1746072.625</v>
      </c>
      <c r="FM205">
        <v>4677732.5</v>
      </c>
      <c r="FN205">
        <v>10220940</v>
      </c>
      <c r="FO205">
        <v>2435126.5</v>
      </c>
      <c r="FP205">
        <v>3237108.25</v>
      </c>
      <c r="FQ205">
        <v>347833.56199999998</v>
      </c>
      <c r="FR205">
        <v>2155385</v>
      </c>
      <c r="FS205">
        <v>2267960</v>
      </c>
      <c r="FT205">
        <v>2408218.75</v>
      </c>
      <c r="FU205">
        <v>376410.21899999998</v>
      </c>
      <c r="FV205">
        <v>11365.873</v>
      </c>
      <c r="FW205">
        <v>323514.625</v>
      </c>
      <c r="FX205">
        <v>4681249</v>
      </c>
      <c r="FY205">
        <v>2979763.25</v>
      </c>
      <c r="FZ205">
        <v>7763193.5</v>
      </c>
      <c r="GA205">
        <v>992902.625</v>
      </c>
      <c r="GB205">
        <v>2070143.5</v>
      </c>
      <c r="GC205">
        <v>3130529.5</v>
      </c>
      <c r="GD205">
        <v>7489056</v>
      </c>
      <c r="GE205">
        <v>5028824</v>
      </c>
      <c r="GF205">
        <v>762831.875</v>
      </c>
      <c r="GG205">
        <v>684890.875</v>
      </c>
      <c r="GH205">
        <v>504839.5</v>
      </c>
      <c r="GI205">
        <v>25268.93</v>
      </c>
      <c r="GJ205">
        <v>1233645.75</v>
      </c>
      <c r="GK205">
        <v>674000.25</v>
      </c>
      <c r="GL205">
        <v>525805.5</v>
      </c>
      <c r="GM205">
        <v>470313.15600000002</v>
      </c>
      <c r="GN205">
        <v>252166.391</v>
      </c>
      <c r="GO205">
        <v>675135.56200000003</v>
      </c>
      <c r="GP205">
        <v>552812.43799999997</v>
      </c>
      <c r="GQ205">
        <v>1675780.375</v>
      </c>
      <c r="GR205">
        <v>1895806</v>
      </c>
      <c r="GS205">
        <v>1067870.25</v>
      </c>
      <c r="GT205">
        <v>715489.625</v>
      </c>
      <c r="GU205">
        <v>1030525.688</v>
      </c>
      <c r="GV205">
        <v>641056.31200000003</v>
      </c>
      <c r="GW205">
        <v>1845884.875</v>
      </c>
      <c r="GX205">
        <v>1580841</v>
      </c>
      <c r="GY205">
        <v>1496038</v>
      </c>
      <c r="GZ205">
        <v>6007311</v>
      </c>
      <c r="HA205">
        <v>84043.733999999997</v>
      </c>
      <c r="HB205">
        <v>1567114.625</v>
      </c>
      <c r="HC205">
        <v>827581.5</v>
      </c>
      <c r="HD205">
        <v>615905.875</v>
      </c>
      <c r="HE205">
        <v>4657205</v>
      </c>
      <c r="HF205">
        <v>58280.858999999997</v>
      </c>
      <c r="HG205">
        <v>1265042.75</v>
      </c>
      <c r="HH205">
        <v>287183.31199999998</v>
      </c>
      <c r="HI205">
        <v>2240392.5</v>
      </c>
      <c r="HJ205">
        <v>1073287.75</v>
      </c>
      <c r="HK205">
        <v>1389865</v>
      </c>
      <c r="HL205">
        <v>3350021</v>
      </c>
      <c r="HM205">
        <v>573027.18799999997</v>
      </c>
      <c r="HN205">
        <v>2072545.75</v>
      </c>
      <c r="HO205">
        <v>3224192.25</v>
      </c>
      <c r="HP205">
        <v>341198.75</v>
      </c>
      <c r="HQ205">
        <v>1269443.5</v>
      </c>
      <c r="HR205">
        <v>343686.18800000002</v>
      </c>
      <c r="HS205">
        <v>860451.56200000003</v>
      </c>
      <c r="HT205">
        <v>4511111</v>
      </c>
      <c r="HU205">
        <v>1660722</v>
      </c>
      <c r="HV205">
        <v>345240.625</v>
      </c>
      <c r="HW205">
        <v>1069261.875</v>
      </c>
      <c r="HX205">
        <v>492135.84399999998</v>
      </c>
      <c r="HY205">
        <v>2054278.25</v>
      </c>
      <c r="HZ205">
        <v>2485140</v>
      </c>
      <c r="IA205">
        <v>247681.984</v>
      </c>
      <c r="IB205">
        <v>204953.484</v>
      </c>
      <c r="IC205">
        <v>437882</v>
      </c>
      <c r="ID205">
        <v>1099299.75</v>
      </c>
      <c r="IE205">
        <v>1550655.25</v>
      </c>
      <c r="IF205">
        <v>4574.1509999999998</v>
      </c>
      <c r="IG205">
        <v>361085.5</v>
      </c>
      <c r="IH205">
        <v>542836.25</v>
      </c>
      <c r="II205">
        <v>175252.891</v>
      </c>
      <c r="IJ205">
        <v>810107.375</v>
      </c>
      <c r="IK205">
        <v>64683.351999999999</v>
      </c>
      <c r="IL205">
        <v>1945748.25</v>
      </c>
      <c r="IM205">
        <v>43425.383000000002</v>
      </c>
      <c r="IN205">
        <v>1628822.75</v>
      </c>
      <c r="IO205">
        <v>1494786.25</v>
      </c>
      <c r="IP205">
        <v>126073.039</v>
      </c>
      <c r="IQ205">
        <v>255881.68799999999</v>
      </c>
      <c r="IR205">
        <v>51749.91</v>
      </c>
      <c r="IS205">
        <v>31201.085999999999</v>
      </c>
      <c r="IT205">
        <v>105186.664</v>
      </c>
      <c r="IU205">
        <v>29978.945</v>
      </c>
      <c r="IV205">
        <v>15175.896000000001</v>
      </c>
    </row>
    <row r="206" spans="1:256" x14ac:dyDescent="0.15">
      <c r="A206">
        <v>17063.495999999999</v>
      </c>
      <c r="B206">
        <v>3574.3330000000001</v>
      </c>
      <c r="C206">
        <v>1049.9110000000001</v>
      </c>
      <c r="D206">
        <v>26092.969000000001</v>
      </c>
      <c r="E206">
        <v>33707.061999999998</v>
      </c>
      <c r="F206">
        <v>189875.641</v>
      </c>
      <c r="G206">
        <v>546285.81200000003</v>
      </c>
      <c r="H206">
        <v>752772.25</v>
      </c>
      <c r="I206">
        <v>1769796.375</v>
      </c>
      <c r="J206">
        <v>323879.56199999998</v>
      </c>
      <c r="K206">
        <v>1234544.25</v>
      </c>
      <c r="L206">
        <v>120185.75</v>
      </c>
      <c r="M206">
        <v>1098787.5</v>
      </c>
      <c r="N206">
        <v>561428.875</v>
      </c>
      <c r="O206">
        <v>2241562.75</v>
      </c>
      <c r="P206">
        <v>73985.125</v>
      </c>
      <c r="Q206">
        <v>456668.375</v>
      </c>
      <c r="R206">
        <v>131429.625</v>
      </c>
      <c r="S206">
        <v>1497092</v>
      </c>
      <c r="T206">
        <v>1681814.375</v>
      </c>
      <c r="U206">
        <v>2152123.5</v>
      </c>
      <c r="V206">
        <v>2996769.75</v>
      </c>
      <c r="W206">
        <v>3161272</v>
      </c>
      <c r="X206">
        <v>268857.31199999998</v>
      </c>
      <c r="Y206">
        <v>347909.75</v>
      </c>
      <c r="Z206">
        <v>886757.31200000003</v>
      </c>
      <c r="AA206">
        <v>373025.03100000002</v>
      </c>
      <c r="AB206">
        <v>1425354.5</v>
      </c>
      <c r="AC206">
        <v>1728434.375</v>
      </c>
      <c r="AD206">
        <v>1722743.5</v>
      </c>
      <c r="AE206">
        <v>3434530</v>
      </c>
      <c r="AF206">
        <v>360029.71899999998</v>
      </c>
      <c r="AG206">
        <v>641585.81200000003</v>
      </c>
      <c r="AH206">
        <v>1925294.75</v>
      </c>
      <c r="AI206">
        <v>868101.625</v>
      </c>
      <c r="AJ206">
        <v>816856.5</v>
      </c>
      <c r="AK206">
        <v>1442562</v>
      </c>
      <c r="AL206">
        <v>534863.18799999997</v>
      </c>
      <c r="AM206">
        <v>884790.93799999997</v>
      </c>
      <c r="AN206">
        <v>1898703.5</v>
      </c>
      <c r="AO206">
        <v>475172.125</v>
      </c>
      <c r="AP206">
        <v>4663863</v>
      </c>
      <c r="AQ206">
        <v>2752680</v>
      </c>
      <c r="AR206">
        <v>2106882.75</v>
      </c>
      <c r="AS206">
        <v>426388.90600000002</v>
      </c>
      <c r="AT206">
        <v>1732380.125</v>
      </c>
      <c r="AU206">
        <v>6056036</v>
      </c>
      <c r="AV206">
        <v>7896284</v>
      </c>
      <c r="AW206">
        <v>147829.109</v>
      </c>
      <c r="AX206">
        <v>692838.375</v>
      </c>
      <c r="AY206">
        <v>1319247.25</v>
      </c>
      <c r="AZ206">
        <v>73823.804999999993</v>
      </c>
      <c r="BA206">
        <v>3008969.5</v>
      </c>
      <c r="BB206">
        <v>394627.31199999998</v>
      </c>
      <c r="BC206">
        <v>4337383.5</v>
      </c>
      <c r="BD206">
        <v>397913.625</v>
      </c>
      <c r="BE206">
        <v>897019.125</v>
      </c>
      <c r="BF206">
        <v>86709.008000000002</v>
      </c>
      <c r="BG206">
        <v>2191370.25</v>
      </c>
      <c r="BH206">
        <v>2189463</v>
      </c>
      <c r="BI206">
        <v>1897532.625</v>
      </c>
      <c r="BJ206">
        <v>793161.5</v>
      </c>
      <c r="BK206">
        <v>1637337.75</v>
      </c>
      <c r="BL206">
        <v>1741145</v>
      </c>
      <c r="BM206">
        <v>227337.391</v>
      </c>
      <c r="BN206">
        <v>2241131.25</v>
      </c>
      <c r="BO206">
        <v>2436961</v>
      </c>
      <c r="BP206">
        <v>1250033.75</v>
      </c>
      <c r="BQ206">
        <v>377127.15600000002</v>
      </c>
      <c r="BR206">
        <v>2198469.5</v>
      </c>
      <c r="BS206">
        <v>4237388</v>
      </c>
      <c r="BT206">
        <v>968912.25</v>
      </c>
      <c r="BU206">
        <v>849499.125</v>
      </c>
      <c r="BV206">
        <v>1241589</v>
      </c>
      <c r="BW206">
        <v>558992.5</v>
      </c>
      <c r="BX206">
        <v>2443749.75</v>
      </c>
      <c r="BY206">
        <v>1671317.125</v>
      </c>
      <c r="BZ206">
        <v>2473538.25</v>
      </c>
      <c r="CA206">
        <v>2461735.5</v>
      </c>
      <c r="CB206">
        <v>1600347.25</v>
      </c>
      <c r="CC206">
        <v>163838.43799999999</v>
      </c>
      <c r="CD206">
        <v>347191.81199999998</v>
      </c>
      <c r="CE206">
        <v>1313060.25</v>
      </c>
      <c r="CF206">
        <v>1531176.5</v>
      </c>
      <c r="CG206">
        <v>215190.016</v>
      </c>
      <c r="CH206">
        <v>4915287</v>
      </c>
      <c r="CI206">
        <v>2095915.125</v>
      </c>
      <c r="CJ206">
        <v>738525.56200000003</v>
      </c>
      <c r="CK206">
        <v>2574231.25</v>
      </c>
      <c r="CL206">
        <v>992778.93799999997</v>
      </c>
      <c r="CM206">
        <v>3485186.5</v>
      </c>
      <c r="CN206">
        <v>2966163</v>
      </c>
      <c r="CO206">
        <v>1233681</v>
      </c>
      <c r="CP206">
        <v>1540705.625</v>
      </c>
      <c r="CQ206">
        <v>680523.75</v>
      </c>
      <c r="CR206">
        <v>6163128</v>
      </c>
      <c r="CS206">
        <v>4664368.5</v>
      </c>
      <c r="CT206">
        <v>1816484.75</v>
      </c>
      <c r="CU206">
        <v>870876</v>
      </c>
      <c r="CV206">
        <v>468588</v>
      </c>
      <c r="CW206">
        <v>75630.773000000001</v>
      </c>
      <c r="CX206">
        <v>576328.875</v>
      </c>
      <c r="CY206">
        <v>5167341</v>
      </c>
      <c r="CZ206">
        <v>2532496</v>
      </c>
      <c r="DA206">
        <v>2458487</v>
      </c>
      <c r="DB206">
        <v>464573.43800000002</v>
      </c>
      <c r="DC206">
        <v>2869210.75</v>
      </c>
      <c r="DD206">
        <v>383743.21899999998</v>
      </c>
      <c r="DE206">
        <v>1242204.5</v>
      </c>
      <c r="DF206">
        <v>1983979.625</v>
      </c>
      <c r="DG206">
        <v>1063128.375</v>
      </c>
      <c r="DH206">
        <v>653460.81200000003</v>
      </c>
      <c r="DI206">
        <v>299812.28100000002</v>
      </c>
      <c r="DJ206">
        <v>2995719.75</v>
      </c>
      <c r="DK206">
        <v>6503948</v>
      </c>
      <c r="DL206">
        <v>3000015</v>
      </c>
      <c r="DM206">
        <v>5371722</v>
      </c>
      <c r="DN206">
        <v>6860697</v>
      </c>
      <c r="DO206">
        <v>715804.25</v>
      </c>
      <c r="DP206">
        <v>421343.84399999998</v>
      </c>
      <c r="DQ206">
        <v>4626700</v>
      </c>
      <c r="DR206" s="22">
        <v>2619619.75</v>
      </c>
      <c r="DS206" s="23">
        <v>3350819.75</v>
      </c>
      <c r="DT206" s="23">
        <v>1440230.75</v>
      </c>
      <c r="DU206" s="23">
        <v>6428605.5</v>
      </c>
      <c r="DV206" s="23">
        <v>2351490.75</v>
      </c>
      <c r="DW206" s="23">
        <v>862316.25</v>
      </c>
      <c r="DX206" s="23">
        <v>6478920.5</v>
      </c>
      <c r="DY206" s="1">
        <v>4125829.5</v>
      </c>
      <c r="DZ206" s="23">
        <v>1479965.875</v>
      </c>
      <c r="EA206" s="23">
        <v>2726630.75</v>
      </c>
      <c r="EB206" s="23">
        <v>758298.5</v>
      </c>
      <c r="EC206" s="23">
        <v>2754916</v>
      </c>
      <c r="ED206" s="23">
        <v>1268844</v>
      </c>
      <c r="EE206" s="23">
        <v>2245269.5</v>
      </c>
      <c r="EF206" s="35">
        <v>957184.43799999997</v>
      </c>
      <c r="EG206">
        <v>6512636.5</v>
      </c>
      <c r="EH206">
        <v>6620508.5</v>
      </c>
      <c r="EI206">
        <v>3006468.5</v>
      </c>
      <c r="EJ206">
        <v>233737.391</v>
      </c>
      <c r="EK206">
        <v>243649.67199999999</v>
      </c>
      <c r="EL206">
        <v>2562319.25</v>
      </c>
      <c r="EM206">
        <v>2887105.75</v>
      </c>
      <c r="EN206">
        <v>4936108</v>
      </c>
      <c r="EO206">
        <v>2500573.25</v>
      </c>
      <c r="EP206">
        <v>1126112</v>
      </c>
      <c r="EQ206">
        <v>3624360.5</v>
      </c>
      <c r="ER206">
        <v>282013.68800000002</v>
      </c>
      <c r="ES206">
        <v>4727795</v>
      </c>
      <c r="ET206">
        <v>2584711</v>
      </c>
      <c r="EU206">
        <v>2699893.5</v>
      </c>
      <c r="EV206">
        <v>10441496</v>
      </c>
      <c r="EW206">
        <v>1665221.5</v>
      </c>
      <c r="EX206">
        <v>2577388.75</v>
      </c>
      <c r="EY206">
        <v>2110895.75</v>
      </c>
      <c r="EZ206">
        <v>1025501.625</v>
      </c>
      <c r="FA206">
        <v>3310583</v>
      </c>
      <c r="FB206">
        <v>10772993</v>
      </c>
      <c r="FC206">
        <v>900932.375</v>
      </c>
      <c r="FD206">
        <v>6479131.5</v>
      </c>
      <c r="FE206">
        <v>1534798.625</v>
      </c>
      <c r="FF206">
        <v>580768.75</v>
      </c>
      <c r="FG206">
        <v>1475138</v>
      </c>
      <c r="FH206">
        <v>1327570.25</v>
      </c>
      <c r="FI206">
        <v>1257.298</v>
      </c>
      <c r="FJ206">
        <v>2090608.75</v>
      </c>
      <c r="FK206">
        <v>1005911.438</v>
      </c>
      <c r="FL206">
        <v>4472262.5</v>
      </c>
      <c r="FM206">
        <v>352531.125</v>
      </c>
      <c r="FN206">
        <v>4010500.5</v>
      </c>
      <c r="FO206">
        <v>1367759.875</v>
      </c>
      <c r="FP206">
        <v>1216249.875</v>
      </c>
      <c r="FQ206">
        <v>69922.672000000006</v>
      </c>
      <c r="FR206">
        <v>1139177.125</v>
      </c>
      <c r="FS206">
        <v>4887277.5</v>
      </c>
      <c r="FT206">
        <v>590666.56200000003</v>
      </c>
      <c r="FU206">
        <v>155623.56200000001</v>
      </c>
      <c r="FV206">
        <v>2433488</v>
      </c>
      <c r="FW206">
        <v>4106201.5</v>
      </c>
      <c r="FX206">
        <v>3233989.5</v>
      </c>
      <c r="FY206">
        <v>308626.15600000002</v>
      </c>
      <c r="FZ206">
        <v>934956.625</v>
      </c>
      <c r="GA206">
        <v>1559904</v>
      </c>
      <c r="GB206">
        <v>405190.43800000002</v>
      </c>
      <c r="GC206">
        <v>678225.625</v>
      </c>
      <c r="GD206">
        <v>677138.06200000003</v>
      </c>
      <c r="GE206">
        <v>1637295.125</v>
      </c>
      <c r="GF206">
        <v>3467577</v>
      </c>
      <c r="GG206">
        <v>2527976</v>
      </c>
      <c r="GH206">
        <v>109071.633</v>
      </c>
      <c r="GI206">
        <v>550162.06200000003</v>
      </c>
      <c r="GJ206">
        <v>612367.125</v>
      </c>
      <c r="GK206">
        <v>1773585.5</v>
      </c>
      <c r="GL206">
        <v>810252.125</v>
      </c>
      <c r="GM206">
        <v>793143.875</v>
      </c>
      <c r="GN206">
        <v>18601.776999999998</v>
      </c>
      <c r="GO206">
        <v>4234015</v>
      </c>
      <c r="GP206">
        <v>1203939.875</v>
      </c>
      <c r="GQ206">
        <v>1357266.5</v>
      </c>
      <c r="GR206">
        <v>210301.375</v>
      </c>
      <c r="GS206">
        <v>3124821</v>
      </c>
      <c r="GT206">
        <v>1218099.5</v>
      </c>
      <c r="GU206">
        <v>2659070.75</v>
      </c>
      <c r="GV206">
        <v>143797.40599999999</v>
      </c>
      <c r="GW206">
        <v>201287.53099999999</v>
      </c>
      <c r="GX206">
        <v>316412.93800000002</v>
      </c>
      <c r="GY206">
        <v>2994315.5</v>
      </c>
      <c r="GZ206">
        <v>652884.75</v>
      </c>
      <c r="HA206">
        <v>4643984.5</v>
      </c>
      <c r="HB206">
        <v>896554.93799999997</v>
      </c>
      <c r="HC206">
        <v>528980.06200000003</v>
      </c>
      <c r="HD206">
        <v>866190.375</v>
      </c>
      <c r="HE206">
        <v>3917924.5</v>
      </c>
      <c r="HF206">
        <v>435664.875</v>
      </c>
      <c r="HG206">
        <v>1218728.75</v>
      </c>
      <c r="HH206">
        <v>2997161</v>
      </c>
      <c r="HI206">
        <v>1285032.25</v>
      </c>
      <c r="HJ206">
        <v>3130010.5</v>
      </c>
      <c r="HK206">
        <v>102590.414</v>
      </c>
      <c r="HL206">
        <v>374422.28100000002</v>
      </c>
      <c r="HM206">
        <v>1029567.125</v>
      </c>
      <c r="HN206">
        <v>646487.625</v>
      </c>
      <c r="HO206">
        <v>1246887.375</v>
      </c>
      <c r="HP206">
        <v>916189.125</v>
      </c>
      <c r="HQ206">
        <v>389301.96899999998</v>
      </c>
      <c r="HR206">
        <v>2416637</v>
      </c>
      <c r="HS206">
        <v>2824836.75</v>
      </c>
      <c r="HT206">
        <v>1218645.375</v>
      </c>
      <c r="HU206">
        <v>2429413</v>
      </c>
      <c r="HV206">
        <v>1459696</v>
      </c>
      <c r="HW206">
        <v>232328.79699999999</v>
      </c>
      <c r="HX206">
        <v>401061.40600000002</v>
      </c>
      <c r="HY206">
        <v>472104.06199999998</v>
      </c>
      <c r="HZ206">
        <v>1170200.875</v>
      </c>
      <c r="IA206">
        <v>20391.734</v>
      </c>
      <c r="IB206">
        <v>738495.43799999997</v>
      </c>
      <c r="IC206">
        <v>2601411</v>
      </c>
      <c r="ID206">
        <v>700541.68799999997</v>
      </c>
      <c r="IE206">
        <v>1108334.25</v>
      </c>
      <c r="IF206">
        <v>807141</v>
      </c>
      <c r="IG206">
        <v>230075.81200000001</v>
      </c>
      <c r="IH206">
        <v>417086.75</v>
      </c>
      <c r="II206">
        <v>1280968.125</v>
      </c>
      <c r="IJ206">
        <v>721314.68799999997</v>
      </c>
      <c r="IK206">
        <v>827328.06200000003</v>
      </c>
      <c r="IL206">
        <v>93051.812000000005</v>
      </c>
      <c r="IM206">
        <v>387798.03100000002</v>
      </c>
      <c r="IN206">
        <v>356709.59399999998</v>
      </c>
      <c r="IO206">
        <v>321326.53100000002</v>
      </c>
      <c r="IP206">
        <v>103424.07799999999</v>
      </c>
      <c r="IQ206">
        <v>104306.80499999999</v>
      </c>
      <c r="IR206">
        <v>367791.125</v>
      </c>
      <c r="IS206">
        <v>94203.116999999998</v>
      </c>
      <c r="IT206">
        <v>9424.1689999999999</v>
      </c>
      <c r="IU206">
        <v>35032.351999999999</v>
      </c>
      <c r="IV206">
        <v>14180.151</v>
      </c>
    </row>
    <row r="207" spans="1:256" x14ac:dyDescent="0.15">
      <c r="A207">
        <v>10912.605</v>
      </c>
      <c r="B207">
        <v>37576.188000000002</v>
      </c>
      <c r="C207">
        <v>38191.495999999999</v>
      </c>
      <c r="D207">
        <v>103216.219</v>
      </c>
      <c r="E207">
        <v>37320.141000000003</v>
      </c>
      <c r="F207">
        <v>218896.5</v>
      </c>
      <c r="G207">
        <v>32665.49</v>
      </c>
      <c r="H207">
        <v>261896.79699999999</v>
      </c>
      <c r="I207">
        <v>939687.31200000003</v>
      </c>
      <c r="J207">
        <v>981457.625</v>
      </c>
      <c r="K207">
        <v>1247669.375</v>
      </c>
      <c r="L207">
        <v>56856.605000000003</v>
      </c>
      <c r="M207">
        <v>1894492.125</v>
      </c>
      <c r="N207">
        <v>1374399</v>
      </c>
      <c r="O207">
        <v>3473044</v>
      </c>
      <c r="P207">
        <v>419620.84399999998</v>
      </c>
      <c r="Q207">
        <v>2063869.25</v>
      </c>
      <c r="R207">
        <v>865219.875</v>
      </c>
      <c r="S207">
        <v>473196.81199999998</v>
      </c>
      <c r="T207">
        <v>754460.18799999997</v>
      </c>
      <c r="U207">
        <v>150574.54699999999</v>
      </c>
      <c r="V207">
        <v>1505162.25</v>
      </c>
      <c r="W207">
        <v>1736537</v>
      </c>
      <c r="X207">
        <v>691713</v>
      </c>
      <c r="Y207">
        <v>237913.54699999999</v>
      </c>
      <c r="Z207">
        <v>124334.164</v>
      </c>
      <c r="AA207">
        <v>155755.391</v>
      </c>
      <c r="AB207">
        <v>262659.06199999998</v>
      </c>
      <c r="AC207">
        <v>930189.75</v>
      </c>
      <c r="AD207">
        <v>2169726.75</v>
      </c>
      <c r="AE207">
        <v>2617962.5</v>
      </c>
      <c r="AF207">
        <v>166140.78099999999</v>
      </c>
      <c r="AG207">
        <v>2320119</v>
      </c>
      <c r="AH207">
        <v>850033.125</v>
      </c>
      <c r="AI207">
        <v>2398379.5</v>
      </c>
      <c r="AJ207">
        <v>1213377.25</v>
      </c>
      <c r="AK207">
        <v>483225.65600000002</v>
      </c>
      <c r="AL207">
        <v>958960</v>
      </c>
      <c r="AM207">
        <v>137791.90599999999</v>
      </c>
      <c r="AN207">
        <v>3879689.75</v>
      </c>
      <c r="AO207">
        <v>369907.46899999998</v>
      </c>
      <c r="AP207">
        <v>1070178.875</v>
      </c>
      <c r="AQ207">
        <v>412469.625</v>
      </c>
      <c r="AR207">
        <v>3669748</v>
      </c>
      <c r="AS207">
        <v>935982.875</v>
      </c>
      <c r="AT207">
        <v>2364838.75</v>
      </c>
      <c r="AU207">
        <v>967601.875</v>
      </c>
      <c r="AV207">
        <v>2021375.5</v>
      </c>
      <c r="AW207">
        <v>1885124.875</v>
      </c>
      <c r="AX207">
        <v>420292.56199999998</v>
      </c>
      <c r="AY207">
        <v>761746.875</v>
      </c>
      <c r="AZ207">
        <v>26960.081999999999</v>
      </c>
      <c r="BA207">
        <v>361206.5</v>
      </c>
      <c r="BB207">
        <v>170173.891</v>
      </c>
      <c r="BC207">
        <v>1253961.75</v>
      </c>
      <c r="BD207">
        <v>1450116.5</v>
      </c>
      <c r="BE207">
        <v>637309</v>
      </c>
      <c r="BF207">
        <v>2742772</v>
      </c>
      <c r="BG207">
        <v>71447.039000000004</v>
      </c>
      <c r="BH207">
        <v>366134.5</v>
      </c>
      <c r="BI207">
        <v>2046881.25</v>
      </c>
      <c r="BJ207">
        <v>613129</v>
      </c>
      <c r="BK207">
        <v>1165754.5</v>
      </c>
      <c r="BL207">
        <v>2470689</v>
      </c>
      <c r="BM207">
        <v>610252.68799999997</v>
      </c>
      <c r="BN207">
        <v>225941.28099999999</v>
      </c>
      <c r="BO207">
        <v>6534688.5</v>
      </c>
      <c r="BP207">
        <v>1798936.875</v>
      </c>
      <c r="BQ207">
        <v>7106549</v>
      </c>
      <c r="BR207">
        <v>1004192.688</v>
      </c>
      <c r="BS207">
        <v>762008.375</v>
      </c>
      <c r="BT207">
        <v>876022.68799999997</v>
      </c>
      <c r="BU207">
        <v>937962.375</v>
      </c>
      <c r="BV207">
        <v>1498265.25</v>
      </c>
      <c r="BW207">
        <v>4201659.5</v>
      </c>
      <c r="BX207">
        <v>1509330.125</v>
      </c>
      <c r="BY207">
        <v>1143743.5</v>
      </c>
      <c r="BZ207">
        <v>2418903</v>
      </c>
      <c r="CA207">
        <v>4395381.5</v>
      </c>
      <c r="CB207">
        <v>5277970.5</v>
      </c>
      <c r="CC207">
        <v>1408626</v>
      </c>
      <c r="CD207">
        <v>583271.125</v>
      </c>
      <c r="CE207">
        <v>3499050.75</v>
      </c>
      <c r="CF207">
        <v>6056739</v>
      </c>
      <c r="CG207">
        <v>755922.5</v>
      </c>
      <c r="CH207">
        <v>1790260.5</v>
      </c>
      <c r="CI207">
        <v>542200</v>
      </c>
      <c r="CJ207">
        <v>1303533.375</v>
      </c>
      <c r="CK207">
        <v>1324878.875</v>
      </c>
      <c r="CL207">
        <v>2337430</v>
      </c>
      <c r="CM207">
        <v>559636.875</v>
      </c>
      <c r="CN207">
        <v>222838.375</v>
      </c>
      <c r="CO207">
        <v>1496844.375</v>
      </c>
      <c r="CP207">
        <v>1065977.75</v>
      </c>
      <c r="CQ207">
        <v>1923745.625</v>
      </c>
      <c r="CR207">
        <v>2302245</v>
      </c>
      <c r="CS207">
        <v>1619067.375</v>
      </c>
      <c r="CT207">
        <v>377193.03100000002</v>
      </c>
      <c r="CU207">
        <v>185702.375</v>
      </c>
      <c r="CV207">
        <v>9056586</v>
      </c>
      <c r="CW207">
        <v>216747.21900000001</v>
      </c>
      <c r="CX207">
        <v>544993.5</v>
      </c>
      <c r="CY207">
        <v>2322011.75</v>
      </c>
      <c r="CZ207">
        <v>221421.67199999999</v>
      </c>
      <c r="DA207">
        <v>1816422</v>
      </c>
      <c r="DB207">
        <v>2821625.5</v>
      </c>
      <c r="DC207">
        <v>2442542</v>
      </c>
      <c r="DD207">
        <v>3217962.25</v>
      </c>
      <c r="DE207">
        <v>1204473.75</v>
      </c>
      <c r="DF207">
        <v>6622611</v>
      </c>
      <c r="DG207">
        <v>1457467.375</v>
      </c>
      <c r="DH207">
        <v>2034246.75</v>
      </c>
      <c r="DI207">
        <v>217051.42199999999</v>
      </c>
      <c r="DJ207">
        <v>13490820</v>
      </c>
      <c r="DK207">
        <v>595299.18799999997</v>
      </c>
      <c r="DL207">
        <v>1241851.375</v>
      </c>
      <c r="DM207">
        <v>5698176.5</v>
      </c>
      <c r="DN207">
        <v>7816593.5</v>
      </c>
      <c r="DO207">
        <v>580444.06200000003</v>
      </c>
      <c r="DP207">
        <v>4885739</v>
      </c>
      <c r="DQ207">
        <v>679103.25</v>
      </c>
      <c r="DR207" s="22">
        <v>3421341.5</v>
      </c>
      <c r="DS207" s="23">
        <v>2789292.5</v>
      </c>
      <c r="DT207" s="23">
        <v>7909048</v>
      </c>
      <c r="DU207" s="23">
        <v>2483838.5</v>
      </c>
      <c r="DV207" s="23">
        <v>2262677</v>
      </c>
      <c r="DW207" s="23">
        <v>4203843</v>
      </c>
      <c r="DX207" s="23">
        <v>4473380</v>
      </c>
      <c r="DY207" s="1">
        <v>2515930</v>
      </c>
      <c r="DZ207" s="23">
        <v>3332340.75</v>
      </c>
      <c r="EA207" s="23">
        <v>777977.125</v>
      </c>
      <c r="EB207" s="23">
        <v>326998.65600000002</v>
      </c>
      <c r="EC207" s="23">
        <v>150266.21900000001</v>
      </c>
      <c r="ED207" s="23">
        <v>5503449.5</v>
      </c>
      <c r="EE207" s="23">
        <v>9618938</v>
      </c>
      <c r="EF207" s="35">
        <v>5869570</v>
      </c>
      <c r="EG207">
        <v>2264426.25</v>
      </c>
      <c r="EH207">
        <v>1784594</v>
      </c>
      <c r="EI207">
        <v>4910302</v>
      </c>
      <c r="EJ207">
        <v>2599631</v>
      </c>
      <c r="EK207">
        <v>1785689.75</v>
      </c>
      <c r="EL207">
        <v>622268.5</v>
      </c>
      <c r="EM207">
        <v>1882832.25</v>
      </c>
      <c r="EN207">
        <v>862663.56200000003</v>
      </c>
      <c r="EO207">
        <v>576317.625</v>
      </c>
      <c r="EP207">
        <v>9827669</v>
      </c>
      <c r="EQ207">
        <v>3292609.5</v>
      </c>
      <c r="ER207">
        <v>1342355.75</v>
      </c>
      <c r="ES207">
        <v>1723327.375</v>
      </c>
      <c r="ET207">
        <v>2829994.75</v>
      </c>
      <c r="EU207">
        <v>757867.81200000003</v>
      </c>
      <c r="EV207">
        <v>2224267.75</v>
      </c>
      <c r="EW207">
        <v>1823531.875</v>
      </c>
      <c r="EX207">
        <v>1080757</v>
      </c>
      <c r="EY207">
        <v>302079.40600000002</v>
      </c>
      <c r="EZ207">
        <v>1721455.625</v>
      </c>
      <c r="FA207">
        <v>160609.84400000001</v>
      </c>
      <c r="FB207">
        <v>1062.5640000000001</v>
      </c>
      <c r="FC207">
        <v>7111504</v>
      </c>
      <c r="FD207">
        <v>1299544.75</v>
      </c>
      <c r="FE207">
        <v>4892618</v>
      </c>
      <c r="FF207">
        <v>1249149.75</v>
      </c>
      <c r="FG207">
        <v>2072042.875</v>
      </c>
      <c r="FH207">
        <v>65766.343999999997</v>
      </c>
      <c r="FI207">
        <v>686943.5</v>
      </c>
      <c r="FJ207">
        <v>2604433.5</v>
      </c>
      <c r="FK207">
        <v>1821203.625</v>
      </c>
      <c r="FL207">
        <v>6236801.5</v>
      </c>
      <c r="FM207">
        <v>2329184.75</v>
      </c>
      <c r="FN207">
        <v>7435233</v>
      </c>
      <c r="FO207">
        <v>774838.625</v>
      </c>
      <c r="FP207">
        <v>937021</v>
      </c>
      <c r="FQ207">
        <v>118500.508</v>
      </c>
      <c r="FR207">
        <v>400452.59399999998</v>
      </c>
      <c r="FS207">
        <v>6908865</v>
      </c>
      <c r="FT207">
        <v>434488.28100000002</v>
      </c>
      <c r="FU207">
        <v>7962385.5</v>
      </c>
      <c r="FV207">
        <v>2551116</v>
      </c>
      <c r="FW207">
        <v>831.60799999999995</v>
      </c>
      <c r="FX207">
        <v>890865.125</v>
      </c>
      <c r="FY207">
        <v>1780647.375</v>
      </c>
      <c r="FZ207">
        <v>67517.273000000001</v>
      </c>
      <c r="GA207">
        <v>9706973</v>
      </c>
      <c r="GB207">
        <v>647586.625</v>
      </c>
      <c r="GC207">
        <v>372695.75</v>
      </c>
      <c r="GD207">
        <v>3189194.75</v>
      </c>
      <c r="GE207">
        <v>3419207.5</v>
      </c>
      <c r="GF207">
        <v>2536836.25</v>
      </c>
      <c r="GG207">
        <v>2765167.75</v>
      </c>
      <c r="GH207">
        <v>4645554</v>
      </c>
      <c r="GI207">
        <v>430282.40600000002</v>
      </c>
      <c r="GJ207">
        <v>1128094.75</v>
      </c>
      <c r="GK207">
        <v>742097.56200000003</v>
      </c>
      <c r="GL207">
        <v>730797.375</v>
      </c>
      <c r="GM207">
        <v>1562146</v>
      </c>
      <c r="GN207">
        <v>2129568.75</v>
      </c>
      <c r="GO207">
        <v>204999.42199999999</v>
      </c>
      <c r="GP207">
        <v>1708789.75</v>
      </c>
      <c r="GQ207">
        <v>1156022.375</v>
      </c>
      <c r="GR207">
        <v>453418.56199999998</v>
      </c>
      <c r="GS207">
        <v>234224.875</v>
      </c>
      <c r="GT207">
        <v>3798369.5</v>
      </c>
      <c r="GU207">
        <v>1198655.5</v>
      </c>
      <c r="GV207">
        <v>1709881.25</v>
      </c>
      <c r="GW207">
        <v>1553223.5</v>
      </c>
      <c r="GX207">
        <v>5283032.5</v>
      </c>
      <c r="GY207">
        <v>367150.09399999998</v>
      </c>
      <c r="GZ207">
        <v>867640</v>
      </c>
      <c r="HA207">
        <v>65066.336000000003</v>
      </c>
      <c r="HB207">
        <v>1141327.75</v>
      </c>
      <c r="HC207">
        <v>813842.75</v>
      </c>
      <c r="HD207">
        <v>216606.67199999999</v>
      </c>
      <c r="HE207">
        <v>1808197.625</v>
      </c>
      <c r="HF207">
        <v>1200160.75</v>
      </c>
      <c r="HG207">
        <v>7468.5290000000005</v>
      </c>
      <c r="HH207">
        <v>630051.625</v>
      </c>
      <c r="HI207">
        <v>902688.875</v>
      </c>
      <c r="HJ207">
        <v>494555.53100000002</v>
      </c>
      <c r="HK207">
        <v>1204418</v>
      </c>
      <c r="HL207">
        <v>1621050.625</v>
      </c>
      <c r="HM207">
        <v>84527.491999999998</v>
      </c>
      <c r="HN207">
        <v>1266870</v>
      </c>
      <c r="HO207">
        <v>835823.93799999997</v>
      </c>
      <c r="HP207">
        <v>658317.75</v>
      </c>
      <c r="HQ207">
        <v>1307048.375</v>
      </c>
      <c r="HR207">
        <v>1896174.875</v>
      </c>
      <c r="HS207">
        <v>267050.93800000002</v>
      </c>
      <c r="HT207">
        <v>2344994</v>
      </c>
      <c r="HU207">
        <v>513678.625</v>
      </c>
      <c r="HV207">
        <v>5084153</v>
      </c>
      <c r="HW207">
        <v>531732</v>
      </c>
      <c r="HX207">
        <v>156596.90599999999</v>
      </c>
      <c r="HY207">
        <v>1378301.75</v>
      </c>
      <c r="HZ207">
        <v>6072.9639999999999</v>
      </c>
      <c r="IA207">
        <v>190766.25</v>
      </c>
      <c r="IB207">
        <v>338275.93800000002</v>
      </c>
      <c r="IC207">
        <v>1796378</v>
      </c>
      <c r="ID207">
        <v>945273.31200000003</v>
      </c>
      <c r="IE207">
        <v>119027.75</v>
      </c>
      <c r="IF207">
        <v>471563.34399999998</v>
      </c>
      <c r="IG207">
        <v>2023787.5</v>
      </c>
      <c r="IH207">
        <v>515775.90600000002</v>
      </c>
      <c r="II207">
        <v>3764566.25</v>
      </c>
      <c r="IJ207">
        <v>152505.78099999999</v>
      </c>
      <c r="IK207">
        <v>17871.895</v>
      </c>
      <c r="IL207">
        <v>366590.93800000002</v>
      </c>
      <c r="IM207">
        <v>517738.81199999998</v>
      </c>
      <c r="IN207">
        <v>479203.375</v>
      </c>
      <c r="IO207">
        <v>137715.20300000001</v>
      </c>
      <c r="IP207">
        <v>251839.71900000001</v>
      </c>
      <c r="IQ207">
        <v>433282.875</v>
      </c>
      <c r="IR207">
        <v>134608.375</v>
      </c>
      <c r="IS207">
        <v>256177.18799999999</v>
      </c>
      <c r="IT207">
        <v>9520.8080000000009</v>
      </c>
      <c r="IU207">
        <v>15728.325999999999</v>
      </c>
      <c r="IV207">
        <v>7562.5720000000001</v>
      </c>
    </row>
    <row r="208" spans="1:256" x14ac:dyDescent="0.15">
      <c r="A208">
        <v>41390.75</v>
      </c>
      <c r="B208">
        <v>55992.921999999999</v>
      </c>
      <c r="C208">
        <v>75201.077999999994</v>
      </c>
      <c r="D208">
        <v>14539.96</v>
      </c>
      <c r="E208">
        <v>308714.81199999998</v>
      </c>
      <c r="F208">
        <v>269944.25</v>
      </c>
      <c r="G208">
        <v>95347.266000000003</v>
      </c>
      <c r="H208">
        <v>98748.351999999999</v>
      </c>
      <c r="I208">
        <v>165482.95300000001</v>
      </c>
      <c r="J208">
        <v>813352.68799999997</v>
      </c>
      <c r="K208">
        <v>279064.56199999998</v>
      </c>
      <c r="L208">
        <v>455428.81199999998</v>
      </c>
      <c r="M208">
        <v>522115.25</v>
      </c>
      <c r="N208">
        <v>386311.125</v>
      </c>
      <c r="O208">
        <v>389150.18800000002</v>
      </c>
      <c r="P208">
        <v>2866106.75</v>
      </c>
      <c r="Q208">
        <v>564843.81200000003</v>
      </c>
      <c r="R208">
        <v>2096163.75</v>
      </c>
      <c r="S208">
        <v>119711.234</v>
      </c>
      <c r="T208">
        <v>1975484.375</v>
      </c>
      <c r="U208">
        <v>676966.06200000003</v>
      </c>
      <c r="V208">
        <v>228091.81200000001</v>
      </c>
      <c r="W208">
        <v>2115214</v>
      </c>
      <c r="X208">
        <v>451825.84399999998</v>
      </c>
      <c r="Y208">
        <v>1533621.875</v>
      </c>
      <c r="Z208">
        <v>748688.25</v>
      </c>
      <c r="AA208">
        <v>1214487.75</v>
      </c>
      <c r="AB208">
        <v>1733135.75</v>
      </c>
      <c r="AC208">
        <v>1048600.75</v>
      </c>
      <c r="AD208">
        <v>1582003</v>
      </c>
      <c r="AE208">
        <v>86885.491999999998</v>
      </c>
      <c r="AF208">
        <v>3415936</v>
      </c>
      <c r="AG208">
        <v>267530.375</v>
      </c>
      <c r="AH208">
        <v>1512964.625</v>
      </c>
      <c r="AI208">
        <v>842544.06200000003</v>
      </c>
      <c r="AJ208">
        <v>1090307.625</v>
      </c>
      <c r="AK208">
        <v>205018.125</v>
      </c>
      <c r="AL208">
        <v>832758.31200000003</v>
      </c>
      <c r="AM208">
        <v>176927.68799999999</v>
      </c>
      <c r="AN208">
        <v>158393.34400000001</v>
      </c>
      <c r="AO208">
        <v>908438.06200000003</v>
      </c>
      <c r="AP208">
        <v>14212.752</v>
      </c>
      <c r="AQ208">
        <v>194363.625</v>
      </c>
      <c r="AR208">
        <v>230207.03099999999</v>
      </c>
      <c r="AS208">
        <v>2678508.5</v>
      </c>
      <c r="AT208">
        <v>3493162.25</v>
      </c>
      <c r="AU208">
        <v>3849530.25</v>
      </c>
      <c r="AV208">
        <v>2142304.75</v>
      </c>
      <c r="AW208">
        <v>121027.344</v>
      </c>
      <c r="AX208">
        <v>693230.93799999997</v>
      </c>
      <c r="AY208">
        <v>1658583.625</v>
      </c>
      <c r="AZ208">
        <v>612965.68799999997</v>
      </c>
      <c r="BA208">
        <v>114609.20299999999</v>
      </c>
      <c r="BB208">
        <v>757893.625</v>
      </c>
      <c r="BC208">
        <v>2257104.25</v>
      </c>
      <c r="BD208">
        <v>1254309.875</v>
      </c>
      <c r="BE208">
        <v>1288544.625</v>
      </c>
      <c r="BF208">
        <v>433483.25</v>
      </c>
      <c r="BG208">
        <v>2694656.75</v>
      </c>
      <c r="BH208">
        <v>1417180.125</v>
      </c>
      <c r="BI208">
        <v>1167508.25</v>
      </c>
      <c r="BJ208">
        <v>3705995.75</v>
      </c>
      <c r="BK208">
        <v>1406354.875</v>
      </c>
      <c r="BL208">
        <v>4844236</v>
      </c>
      <c r="BM208">
        <v>215795.25</v>
      </c>
      <c r="BN208">
        <v>2467338</v>
      </c>
      <c r="BO208">
        <v>9078071</v>
      </c>
      <c r="BP208">
        <v>327578.03100000002</v>
      </c>
      <c r="BQ208">
        <v>851516.25</v>
      </c>
      <c r="BR208">
        <v>1904325.25</v>
      </c>
      <c r="BS208">
        <v>1200795.75</v>
      </c>
      <c r="BT208">
        <v>1271932.25</v>
      </c>
      <c r="BU208">
        <v>5921897.5</v>
      </c>
      <c r="BV208">
        <v>6403957.5</v>
      </c>
      <c r="BW208">
        <v>2836706.5</v>
      </c>
      <c r="BX208">
        <v>365843.18800000002</v>
      </c>
      <c r="BY208">
        <v>2294188.75</v>
      </c>
      <c r="BZ208">
        <v>723776.56200000003</v>
      </c>
      <c r="CA208">
        <v>2837445.5</v>
      </c>
      <c r="CB208">
        <v>239537.09400000001</v>
      </c>
      <c r="CC208">
        <v>120779.625</v>
      </c>
      <c r="CD208">
        <v>9134435</v>
      </c>
      <c r="CE208">
        <v>1093.5650000000001</v>
      </c>
      <c r="CF208">
        <v>3427768.5</v>
      </c>
      <c r="CG208">
        <v>1053046</v>
      </c>
      <c r="CH208">
        <v>3972179.25</v>
      </c>
      <c r="CI208">
        <v>1207247.625</v>
      </c>
      <c r="CJ208">
        <v>5070907.5</v>
      </c>
      <c r="CK208">
        <v>1005272.438</v>
      </c>
      <c r="CL208">
        <v>2454868.5</v>
      </c>
      <c r="CM208">
        <v>805750.68799999997</v>
      </c>
      <c r="CN208">
        <v>1186672.75</v>
      </c>
      <c r="CO208">
        <v>3772822.5</v>
      </c>
      <c r="CP208">
        <v>536074</v>
      </c>
      <c r="CQ208">
        <v>3167728.5</v>
      </c>
      <c r="CR208">
        <v>1255631</v>
      </c>
      <c r="CS208">
        <v>115673.719</v>
      </c>
      <c r="CT208">
        <v>978154.18799999997</v>
      </c>
      <c r="CU208">
        <v>2971382</v>
      </c>
      <c r="CV208">
        <v>4695284.5</v>
      </c>
      <c r="CW208">
        <v>750928.625</v>
      </c>
      <c r="CX208">
        <v>3823807.25</v>
      </c>
      <c r="CY208">
        <v>3853482</v>
      </c>
      <c r="CZ208">
        <v>499596.18800000002</v>
      </c>
      <c r="DA208">
        <v>828692.625</v>
      </c>
      <c r="DB208">
        <v>188579.5</v>
      </c>
      <c r="DC208">
        <v>605833.43799999997</v>
      </c>
      <c r="DD208">
        <v>4313190</v>
      </c>
      <c r="DE208">
        <v>244212.46900000001</v>
      </c>
      <c r="DF208">
        <v>226422.82800000001</v>
      </c>
      <c r="DG208">
        <v>967850.81200000003</v>
      </c>
      <c r="DH208">
        <v>421837.28100000002</v>
      </c>
      <c r="DI208">
        <v>2473906.5</v>
      </c>
      <c r="DJ208">
        <v>2156902.75</v>
      </c>
      <c r="DK208">
        <v>2908546</v>
      </c>
      <c r="DL208">
        <v>2915052.25</v>
      </c>
      <c r="DM208">
        <v>1615274</v>
      </c>
      <c r="DN208">
        <v>1435411</v>
      </c>
      <c r="DO208">
        <v>4506333.5</v>
      </c>
      <c r="DP208">
        <v>682001.25</v>
      </c>
      <c r="DQ208">
        <v>127037.45299999999</v>
      </c>
      <c r="DR208" s="22">
        <v>3634041</v>
      </c>
      <c r="DS208" s="23">
        <v>373867.40600000002</v>
      </c>
      <c r="DT208" s="23">
        <v>10744696</v>
      </c>
      <c r="DU208" s="23">
        <v>706669.125</v>
      </c>
      <c r="DV208" s="23">
        <v>553293.81200000003</v>
      </c>
      <c r="DW208" s="23">
        <v>5352262</v>
      </c>
      <c r="DX208" s="23">
        <v>46432.523000000001</v>
      </c>
      <c r="DY208" s="1">
        <v>984862.56200000003</v>
      </c>
      <c r="DZ208" s="23">
        <v>4499100.5</v>
      </c>
      <c r="EA208" s="23">
        <v>632744.375</v>
      </c>
      <c r="EB208" s="23">
        <v>7031607.5</v>
      </c>
      <c r="EC208" s="23">
        <v>868994.125</v>
      </c>
      <c r="ED208" s="23">
        <v>3903572.75</v>
      </c>
      <c r="EE208" s="23">
        <v>452485.56199999998</v>
      </c>
      <c r="EF208" s="35">
        <v>4175268.5</v>
      </c>
      <c r="EG208">
        <v>5994017.5</v>
      </c>
      <c r="EH208">
        <v>2222095.75</v>
      </c>
      <c r="EI208">
        <v>3546452.5</v>
      </c>
      <c r="EJ208">
        <v>1275548.25</v>
      </c>
      <c r="EK208">
        <v>1170211.375</v>
      </c>
      <c r="EL208">
        <v>1209421.125</v>
      </c>
      <c r="EM208">
        <v>85076.023000000001</v>
      </c>
      <c r="EN208">
        <v>3524850.5</v>
      </c>
      <c r="EO208">
        <v>138800.92199999999</v>
      </c>
      <c r="EP208">
        <v>1042959.25</v>
      </c>
      <c r="EQ208">
        <v>1934526.375</v>
      </c>
      <c r="ER208">
        <v>2962439.25</v>
      </c>
      <c r="ES208">
        <v>1035315.188</v>
      </c>
      <c r="ET208">
        <v>522150.15600000002</v>
      </c>
      <c r="EU208">
        <v>544343.5</v>
      </c>
      <c r="EV208">
        <v>3352366.75</v>
      </c>
      <c r="EW208">
        <v>207935.28099999999</v>
      </c>
      <c r="EX208">
        <v>1063034.75</v>
      </c>
      <c r="EY208">
        <v>163338.109</v>
      </c>
      <c r="EZ208">
        <v>2268558.5</v>
      </c>
      <c r="FA208">
        <v>1709568</v>
      </c>
      <c r="FB208">
        <v>1697153.5</v>
      </c>
      <c r="FC208">
        <v>2452866</v>
      </c>
      <c r="FD208">
        <v>108415.117</v>
      </c>
      <c r="FE208">
        <v>3937790</v>
      </c>
      <c r="FF208">
        <v>609402.875</v>
      </c>
      <c r="FG208">
        <v>3135884.5</v>
      </c>
      <c r="FH208">
        <v>750176.375</v>
      </c>
      <c r="FI208">
        <v>2456980.5</v>
      </c>
      <c r="FJ208">
        <v>3550506.75</v>
      </c>
      <c r="FK208">
        <v>230602.95300000001</v>
      </c>
      <c r="FL208">
        <v>1745027.875</v>
      </c>
      <c r="FM208">
        <v>4619663</v>
      </c>
      <c r="FN208">
        <v>513932.06199999998</v>
      </c>
      <c r="FO208">
        <v>154164.31200000001</v>
      </c>
      <c r="FP208">
        <v>4851991.5</v>
      </c>
      <c r="FQ208">
        <v>90870.108999999997</v>
      </c>
      <c r="FR208">
        <v>1442472.875</v>
      </c>
      <c r="FS208">
        <v>722453.875</v>
      </c>
      <c r="FT208">
        <v>2066687.875</v>
      </c>
      <c r="FU208">
        <v>2315718.75</v>
      </c>
      <c r="FV208">
        <v>884548</v>
      </c>
      <c r="FW208">
        <v>4088043.25</v>
      </c>
      <c r="FX208">
        <v>2044162.125</v>
      </c>
      <c r="FY208">
        <v>262963.125</v>
      </c>
      <c r="FZ208">
        <v>264953.21899999998</v>
      </c>
      <c r="GA208">
        <v>349031.75</v>
      </c>
      <c r="GB208">
        <v>377414.03100000002</v>
      </c>
      <c r="GC208">
        <v>10414521</v>
      </c>
      <c r="GD208">
        <v>3357200.5</v>
      </c>
      <c r="GE208">
        <v>346721.875</v>
      </c>
      <c r="GF208">
        <v>2211879.25</v>
      </c>
      <c r="GG208">
        <v>405253.21899999998</v>
      </c>
      <c r="GH208">
        <v>2163385.25</v>
      </c>
      <c r="GI208">
        <v>1374164.75</v>
      </c>
      <c r="GJ208">
        <v>1291266</v>
      </c>
      <c r="GK208">
        <v>796787.875</v>
      </c>
      <c r="GL208">
        <v>45242.938000000002</v>
      </c>
      <c r="GM208">
        <v>1923770.875</v>
      </c>
      <c r="GN208">
        <v>876998.125</v>
      </c>
      <c r="GO208">
        <v>1387066.75</v>
      </c>
      <c r="GP208">
        <v>372394.68800000002</v>
      </c>
      <c r="GQ208">
        <v>2656133.25</v>
      </c>
      <c r="GR208">
        <v>561013.625</v>
      </c>
      <c r="GS208">
        <v>1039948.75</v>
      </c>
      <c r="GT208">
        <v>1750745.5</v>
      </c>
      <c r="GU208">
        <v>2796648.25</v>
      </c>
      <c r="GV208">
        <v>964604</v>
      </c>
      <c r="GW208">
        <v>278688.93800000002</v>
      </c>
      <c r="GX208">
        <v>185255.21900000001</v>
      </c>
      <c r="GY208">
        <v>2857076</v>
      </c>
      <c r="GZ208">
        <v>844571.81200000003</v>
      </c>
      <c r="HA208">
        <v>162586.29699999999</v>
      </c>
      <c r="HB208">
        <v>139273.875</v>
      </c>
      <c r="HC208">
        <v>2625498.5</v>
      </c>
      <c r="HD208">
        <v>1475123</v>
      </c>
      <c r="HE208">
        <v>4871111.5</v>
      </c>
      <c r="HF208">
        <v>3430600.5</v>
      </c>
      <c r="HG208">
        <v>980140.81200000003</v>
      </c>
      <c r="HH208">
        <v>1994368.375</v>
      </c>
      <c r="HI208">
        <v>977840.31200000003</v>
      </c>
      <c r="HJ208">
        <v>2195158.5</v>
      </c>
      <c r="HK208">
        <v>1189036.125</v>
      </c>
      <c r="HL208">
        <v>1439295.875</v>
      </c>
      <c r="HM208">
        <v>468394.53100000002</v>
      </c>
      <c r="HN208">
        <v>755951.31200000003</v>
      </c>
      <c r="HO208">
        <v>2235576.75</v>
      </c>
      <c r="HP208">
        <v>618886.06200000003</v>
      </c>
      <c r="HQ208">
        <v>217270.90599999999</v>
      </c>
      <c r="HR208">
        <v>1229269</v>
      </c>
      <c r="HS208">
        <v>261310.141</v>
      </c>
      <c r="HT208">
        <v>770414.875</v>
      </c>
      <c r="HU208">
        <v>620240</v>
      </c>
      <c r="HV208">
        <v>3252526.25</v>
      </c>
      <c r="HW208">
        <v>2092525.5</v>
      </c>
      <c r="HX208">
        <v>2489755.25</v>
      </c>
      <c r="HY208">
        <v>797134.68799999997</v>
      </c>
      <c r="HZ208">
        <v>1137306</v>
      </c>
      <c r="IA208">
        <v>564016</v>
      </c>
      <c r="IB208">
        <v>375948.68800000002</v>
      </c>
      <c r="IC208">
        <v>182484.56200000001</v>
      </c>
      <c r="ID208">
        <v>1947122.625</v>
      </c>
      <c r="IE208">
        <v>1472320.75</v>
      </c>
      <c r="IF208">
        <v>636434.25</v>
      </c>
      <c r="IG208">
        <v>1533597</v>
      </c>
      <c r="IH208">
        <v>79515.702999999994</v>
      </c>
      <c r="II208">
        <v>703319.75</v>
      </c>
      <c r="IJ208">
        <v>11767.008</v>
      </c>
      <c r="IK208">
        <v>387122.81199999998</v>
      </c>
      <c r="IL208">
        <v>3484380.5</v>
      </c>
      <c r="IM208">
        <v>95316.945000000007</v>
      </c>
      <c r="IN208">
        <v>132465</v>
      </c>
      <c r="IO208">
        <v>25439.096000000001</v>
      </c>
      <c r="IP208">
        <v>281056.15600000002</v>
      </c>
      <c r="IQ208">
        <v>677929.25</v>
      </c>
      <c r="IR208">
        <v>20554.491999999998</v>
      </c>
      <c r="IS208">
        <v>104202.57</v>
      </c>
      <c r="IT208">
        <v>13433.674999999999</v>
      </c>
      <c r="IU208">
        <v>60973.851999999999</v>
      </c>
      <c r="IV208">
        <v>69667.960999999996</v>
      </c>
    </row>
    <row r="209" spans="1:256" x14ac:dyDescent="0.15">
      <c r="A209">
        <v>14336.637000000001</v>
      </c>
      <c r="B209">
        <v>6502.7870000000003</v>
      </c>
      <c r="C209">
        <v>38120.648000000001</v>
      </c>
      <c r="D209">
        <v>56575.163999999997</v>
      </c>
      <c r="E209">
        <v>59194.394999999997</v>
      </c>
      <c r="F209">
        <v>313212.65600000002</v>
      </c>
      <c r="G209">
        <v>1397020</v>
      </c>
      <c r="H209">
        <v>183560.79699999999</v>
      </c>
      <c r="I209">
        <v>1148470.25</v>
      </c>
      <c r="J209">
        <v>814488.25</v>
      </c>
      <c r="K209">
        <v>1210747.25</v>
      </c>
      <c r="L209">
        <v>671791.81200000003</v>
      </c>
      <c r="M209">
        <v>2429493</v>
      </c>
      <c r="N209">
        <v>604973.81200000003</v>
      </c>
      <c r="O209">
        <v>1388742.75</v>
      </c>
      <c r="P209">
        <v>145743.5</v>
      </c>
      <c r="Q209">
        <v>32448.916000000001</v>
      </c>
      <c r="R209">
        <v>52498.913999999997</v>
      </c>
      <c r="S209">
        <v>952145.375</v>
      </c>
      <c r="T209">
        <v>573268.68799999997</v>
      </c>
      <c r="U209">
        <v>2843460.25</v>
      </c>
      <c r="V209">
        <v>538437.56200000003</v>
      </c>
      <c r="W209">
        <v>642803.875</v>
      </c>
      <c r="X209">
        <v>434955.28100000002</v>
      </c>
      <c r="Y209">
        <v>3036627.25</v>
      </c>
      <c r="Z209">
        <v>3129846</v>
      </c>
      <c r="AA209">
        <v>243876.84400000001</v>
      </c>
      <c r="AB209">
        <v>133088.266</v>
      </c>
      <c r="AC209">
        <v>1453171.375</v>
      </c>
      <c r="AD209">
        <v>968643.06200000003</v>
      </c>
      <c r="AE209">
        <v>2052407.75</v>
      </c>
      <c r="AF209">
        <v>336171.625</v>
      </c>
      <c r="AG209">
        <v>322384.96899999998</v>
      </c>
      <c r="AH209">
        <v>877379</v>
      </c>
      <c r="AI209">
        <v>350095</v>
      </c>
      <c r="AJ209">
        <v>844692.31200000003</v>
      </c>
      <c r="AK209">
        <v>1345945.375</v>
      </c>
      <c r="AL209">
        <v>877944.375</v>
      </c>
      <c r="AM209">
        <v>4496300.5</v>
      </c>
      <c r="AN209">
        <v>10305.088</v>
      </c>
      <c r="AO209">
        <v>2904517.5</v>
      </c>
      <c r="AP209">
        <v>1007277.625</v>
      </c>
      <c r="AQ209">
        <v>8376855.5</v>
      </c>
      <c r="AR209">
        <v>2020299.875</v>
      </c>
      <c r="AS209">
        <v>2530232</v>
      </c>
      <c r="AT209">
        <v>3058405.25</v>
      </c>
      <c r="AU209">
        <v>2551167</v>
      </c>
      <c r="AV209">
        <v>1159692.75</v>
      </c>
      <c r="AW209">
        <v>1065610.625</v>
      </c>
      <c r="AX209">
        <v>1417644.25</v>
      </c>
      <c r="AY209">
        <v>1284697.5</v>
      </c>
      <c r="AZ209">
        <v>4728675</v>
      </c>
      <c r="BA209">
        <v>1817325.875</v>
      </c>
      <c r="BB209">
        <v>4466141.5</v>
      </c>
      <c r="BC209">
        <v>766515.375</v>
      </c>
      <c r="BD209">
        <v>472045.75</v>
      </c>
      <c r="BE209">
        <v>37109.351999999999</v>
      </c>
      <c r="BF209">
        <v>1277360.75</v>
      </c>
      <c r="BG209">
        <v>94714.952999999994</v>
      </c>
      <c r="BH209">
        <v>2704088</v>
      </c>
      <c r="BI209">
        <v>1546542.375</v>
      </c>
      <c r="BJ209">
        <v>856748.25</v>
      </c>
      <c r="BK209">
        <v>3142586.25</v>
      </c>
      <c r="BL209">
        <v>444580.46899999998</v>
      </c>
      <c r="BM209">
        <v>1771720.125</v>
      </c>
      <c r="BN209">
        <v>887376.875</v>
      </c>
      <c r="BO209">
        <v>474855.875</v>
      </c>
      <c r="BP209">
        <v>828428.56200000003</v>
      </c>
      <c r="BQ209">
        <v>4650638</v>
      </c>
      <c r="BR209">
        <v>243560.96900000001</v>
      </c>
      <c r="BS209">
        <v>3865576.5</v>
      </c>
      <c r="BT209">
        <v>433587.18800000002</v>
      </c>
      <c r="BU209">
        <v>1702380.75</v>
      </c>
      <c r="BV209">
        <v>3026402.5</v>
      </c>
      <c r="BW209">
        <v>4376091</v>
      </c>
      <c r="BX209">
        <v>399079.90600000002</v>
      </c>
      <c r="BY209">
        <v>613610.25</v>
      </c>
      <c r="BZ209">
        <v>1878101.625</v>
      </c>
      <c r="CA209">
        <v>2212975</v>
      </c>
      <c r="CB209">
        <v>3227200.25</v>
      </c>
      <c r="CC209">
        <v>4056234.5</v>
      </c>
      <c r="CD209">
        <v>995006.125</v>
      </c>
      <c r="CE209">
        <v>2799847.5</v>
      </c>
      <c r="CF209">
        <v>2283738.5</v>
      </c>
      <c r="CG209">
        <v>833114.875</v>
      </c>
      <c r="CH209">
        <v>2233902.25</v>
      </c>
      <c r="CI209">
        <v>1471538.625</v>
      </c>
      <c r="CJ209">
        <v>624348.375</v>
      </c>
      <c r="CK209">
        <v>6949438</v>
      </c>
      <c r="CL209">
        <v>2685804.25</v>
      </c>
      <c r="CM209">
        <v>448902.28100000002</v>
      </c>
      <c r="CN209">
        <v>2668973.5</v>
      </c>
      <c r="CO209">
        <v>2379903.75</v>
      </c>
      <c r="CP209">
        <v>1305289</v>
      </c>
      <c r="CQ209">
        <v>66297.593999999997</v>
      </c>
      <c r="CR209">
        <v>2170559</v>
      </c>
      <c r="CS209">
        <v>1103809</v>
      </c>
      <c r="CT209">
        <v>4479829</v>
      </c>
      <c r="CU209">
        <v>4195731</v>
      </c>
      <c r="CV209">
        <v>3574681.75</v>
      </c>
      <c r="CW209">
        <v>6725844</v>
      </c>
      <c r="CX209">
        <v>3388148</v>
      </c>
      <c r="CY209">
        <v>2346531.75</v>
      </c>
      <c r="CZ209">
        <v>58.926000000000002</v>
      </c>
      <c r="DA209">
        <v>1231585.5</v>
      </c>
      <c r="DB209">
        <v>1015552.75</v>
      </c>
      <c r="DC209">
        <v>348450.875</v>
      </c>
      <c r="DD209">
        <v>1859404</v>
      </c>
      <c r="DE209">
        <v>279622.31199999998</v>
      </c>
      <c r="DF209">
        <v>2443725.25</v>
      </c>
      <c r="DG209">
        <v>1329250.125</v>
      </c>
      <c r="DH209">
        <v>360710.31199999998</v>
      </c>
      <c r="DI209">
        <v>3000269.5</v>
      </c>
      <c r="DJ209">
        <v>3465750.5</v>
      </c>
      <c r="DK209" s="2">
        <v>657734.375</v>
      </c>
      <c r="DL209">
        <v>4443624</v>
      </c>
      <c r="DM209">
        <v>158085.03099999999</v>
      </c>
      <c r="DN209">
        <v>2274265</v>
      </c>
      <c r="DO209">
        <v>1183547.375</v>
      </c>
      <c r="DP209">
        <v>1429109.625</v>
      </c>
      <c r="DQ209">
        <v>1670002.875</v>
      </c>
      <c r="DR209" s="22">
        <v>5731100.5</v>
      </c>
      <c r="DS209" s="23">
        <v>449481.375</v>
      </c>
      <c r="DT209" s="23">
        <v>3018871.75</v>
      </c>
      <c r="DU209" s="23">
        <v>380299.71899999998</v>
      </c>
      <c r="DV209" s="23">
        <v>758054.06200000003</v>
      </c>
      <c r="DW209" s="23">
        <v>2333078.25</v>
      </c>
      <c r="DX209" s="23">
        <v>716032.625</v>
      </c>
      <c r="DY209" s="1">
        <v>1167469.625</v>
      </c>
      <c r="DZ209" s="23">
        <v>1702377.125</v>
      </c>
      <c r="EA209" s="23">
        <v>2024556.75</v>
      </c>
      <c r="EB209" s="23">
        <v>688582.06200000003</v>
      </c>
      <c r="EC209" s="23">
        <v>147128.68799999999</v>
      </c>
      <c r="ED209" s="23">
        <v>5389765.5</v>
      </c>
      <c r="EE209" s="23">
        <v>3456702</v>
      </c>
      <c r="EF209" s="35">
        <v>2466025.5</v>
      </c>
      <c r="EG209">
        <v>838423.375</v>
      </c>
      <c r="EH209">
        <v>5454363</v>
      </c>
      <c r="EI209">
        <v>2271409.25</v>
      </c>
      <c r="EJ209">
        <v>2827127</v>
      </c>
      <c r="EK209">
        <v>276338.65600000002</v>
      </c>
      <c r="EL209">
        <v>1230734.5</v>
      </c>
      <c r="EM209">
        <v>6437082.5</v>
      </c>
      <c r="EN209">
        <v>47383.625</v>
      </c>
      <c r="EO209">
        <v>351268.75</v>
      </c>
      <c r="EP209">
        <v>436922.40600000002</v>
      </c>
      <c r="EQ209">
        <v>9535720</v>
      </c>
      <c r="ER209">
        <v>2343607.75</v>
      </c>
      <c r="ES209">
        <v>5173072.5</v>
      </c>
      <c r="ET209">
        <v>1754704.25</v>
      </c>
      <c r="EU209">
        <v>7174011.5</v>
      </c>
      <c r="EV209">
        <v>1480385</v>
      </c>
      <c r="EW209">
        <v>2324884</v>
      </c>
      <c r="EX209">
        <v>5051147</v>
      </c>
      <c r="EY209">
        <v>3244876.75</v>
      </c>
      <c r="EZ209">
        <v>3850151.75</v>
      </c>
      <c r="FA209">
        <v>3412443</v>
      </c>
      <c r="FB209">
        <v>438362.15600000002</v>
      </c>
      <c r="FC209">
        <v>3479993</v>
      </c>
      <c r="FD209">
        <v>4264251</v>
      </c>
      <c r="FE209">
        <v>702141.31200000003</v>
      </c>
      <c r="FF209">
        <v>780823.25</v>
      </c>
      <c r="FG209">
        <v>305699.625</v>
      </c>
      <c r="FH209">
        <v>3307386.5</v>
      </c>
      <c r="FI209">
        <v>2290293.75</v>
      </c>
      <c r="FJ209">
        <v>1108278.875</v>
      </c>
      <c r="FK209">
        <v>2158438</v>
      </c>
      <c r="FL209">
        <v>1207497.5</v>
      </c>
      <c r="FM209">
        <v>1172899.875</v>
      </c>
      <c r="FN209">
        <v>3107079</v>
      </c>
      <c r="FO209">
        <v>30181.601999999999</v>
      </c>
      <c r="FP209">
        <v>615827.625</v>
      </c>
      <c r="FQ209">
        <v>4309450</v>
      </c>
      <c r="FR209">
        <v>6512826</v>
      </c>
      <c r="FS209">
        <v>881387.81200000003</v>
      </c>
      <c r="FT209">
        <v>1265709.625</v>
      </c>
      <c r="FU209">
        <v>1764165.125</v>
      </c>
      <c r="FV209">
        <v>1536983.75</v>
      </c>
      <c r="FW209">
        <v>3046799.5</v>
      </c>
      <c r="FX209">
        <v>751681.125</v>
      </c>
      <c r="FY209">
        <v>201969.75</v>
      </c>
      <c r="FZ209">
        <v>19117.458999999999</v>
      </c>
      <c r="GA209">
        <v>1800135.25</v>
      </c>
      <c r="GB209">
        <v>2716482</v>
      </c>
      <c r="GC209">
        <v>408327.81199999998</v>
      </c>
      <c r="GD209">
        <v>712331.5</v>
      </c>
      <c r="GE209">
        <v>2130379</v>
      </c>
      <c r="GF209">
        <v>290780.625</v>
      </c>
      <c r="GG209">
        <v>1717685.125</v>
      </c>
      <c r="GH209">
        <v>193224.359</v>
      </c>
      <c r="GI209">
        <v>7432046.5</v>
      </c>
      <c r="GJ209">
        <v>91330.891000000003</v>
      </c>
      <c r="GK209">
        <v>2699052.5</v>
      </c>
      <c r="GL209">
        <v>2723364</v>
      </c>
      <c r="GM209">
        <v>2780023.5</v>
      </c>
      <c r="GN209">
        <v>1979265.875</v>
      </c>
      <c r="GO209">
        <v>283117.31199999998</v>
      </c>
      <c r="GP209">
        <v>4310284</v>
      </c>
      <c r="GQ209">
        <v>1997430</v>
      </c>
      <c r="GR209">
        <v>474570.90600000002</v>
      </c>
      <c r="GS209">
        <v>1084767.25</v>
      </c>
      <c r="GT209">
        <v>488561.5</v>
      </c>
      <c r="GU209">
        <v>2374857.5</v>
      </c>
      <c r="GV209">
        <v>65955.554999999993</v>
      </c>
      <c r="GW209">
        <v>295660.18800000002</v>
      </c>
      <c r="GX209">
        <v>308805.53100000002</v>
      </c>
      <c r="GY209">
        <v>145274.25</v>
      </c>
      <c r="GZ209">
        <v>110794.031</v>
      </c>
      <c r="HA209">
        <v>86241.016000000003</v>
      </c>
      <c r="HB209">
        <v>2199964.5</v>
      </c>
      <c r="HC209">
        <v>895851.375</v>
      </c>
      <c r="HD209">
        <v>1718555.25</v>
      </c>
      <c r="HE209">
        <v>1627711.125</v>
      </c>
      <c r="HF209">
        <v>702942.5</v>
      </c>
      <c r="HG209">
        <v>531768.68799999997</v>
      </c>
      <c r="HH209">
        <v>958369.56200000003</v>
      </c>
      <c r="HI209">
        <v>357115.46899999998</v>
      </c>
      <c r="HJ209">
        <v>3754927</v>
      </c>
      <c r="HK209">
        <v>451235.75</v>
      </c>
      <c r="HL209">
        <v>2046656.25</v>
      </c>
      <c r="HM209">
        <v>698261.81200000003</v>
      </c>
      <c r="HN209">
        <v>1976104.75</v>
      </c>
      <c r="HO209">
        <v>271478.375</v>
      </c>
      <c r="HP209">
        <v>1207657</v>
      </c>
      <c r="HQ209">
        <v>1474744.25</v>
      </c>
      <c r="HR209">
        <v>261173.766</v>
      </c>
      <c r="HS209">
        <v>463677.06199999998</v>
      </c>
      <c r="HT209">
        <v>2262385.75</v>
      </c>
      <c r="HU209">
        <v>808330</v>
      </c>
      <c r="HV209">
        <v>3052440</v>
      </c>
      <c r="HW209">
        <v>796942.43799999997</v>
      </c>
      <c r="HX209">
        <v>7207.1940000000004</v>
      </c>
      <c r="HY209">
        <v>3141996.75</v>
      </c>
      <c r="HZ209" s="2">
        <v>410345.65600000002</v>
      </c>
      <c r="IA209">
        <v>354843.15600000002</v>
      </c>
      <c r="IB209">
        <v>1689199.75</v>
      </c>
      <c r="IC209">
        <v>387130.375</v>
      </c>
      <c r="ID209">
        <v>3222160.5</v>
      </c>
      <c r="IE209">
        <v>1983364.125</v>
      </c>
      <c r="IF209">
        <v>3010945.5</v>
      </c>
      <c r="IG209">
        <v>115917.31200000001</v>
      </c>
      <c r="IH209">
        <v>5489759</v>
      </c>
      <c r="II209">
        <v>1579750.75</v>
      </c>
      <c r="IJ209">
        <v>350658.125</v>
      </c>
      <c r="IK209">
        <v>2094202.625</v>
      </c>
      <c r="IL209">
        <v>496528.68800000002</v>
      </c>
      <c r="IM209">
        <v>4459582</v>
      </c>
      <c r="IN209">
        <v>12509.338</v>
      </c>
      <c r="IO209">
        <v>1878055.5</v>
      </c>
      <c r="IP209">
        <v>655447.06200000003</v>
      </c>
      <c r="IQ209">
        <v>82666.008000000002</v>
      </c>
      <c r="IR209">
        <v>17773.434000000001</v>
      </c>
      <c r="IS209">
        <v>281106.625</v>
      </c>
      <c r="IT209">
        <v>44733.858999999997</v>
      </c>
      <c r="IU209">
        <v>43224.358999999997</v>
      </c>
      <c r="IV209">
        <v>20588.901999999998</v>
      </c>
    </row>
    <row r="210" spans="1:256" x14ac:dyDescent="0.15">
      <c r="A210">
        <v>9497.3719999999994</v>
      </c>
      <c r="B210">
        <v>37303.858999999997</v>
      </c>
      <c r="C210">
        <v>15461.125</v>
      </c>
      <c r="D210">
        <v>22146.148000000001</v>
      </c>
      <c r="E210">
        <v>239999.734</v>
      </c>
      <c r="F210">
        <v>189593.42199999999</v>
      </c>
      <c r="G210">
        <v>263186.56199999998</v>
      </c>
      <c r="H210">
        <v>60588.601999999999</v>
      </c>
      <c r="I210">
        <v>383397.46899999998</v>
      </c>
      <c r="J210">
        <v>1734689.75</v>
      </c>
      <c r="K210">
        <v>840364</v>
      </c>
      <c r="L210">
        <v>402976.25</v>
      </c>
      <c r="M210">
        <v>625226.125</v>
      </c>
      <c r="N210">
        <v>475095.28100000002</v>
      </c>
      <c r="O210">
        <v>487436.59399999998</v>
      </c>
      <c r="P210">
        <v>216928.82800000001</v>
      </c>
      <c r="Q210">
        <v>1549519.75</v>
      </c>
      <c r="R210">
        <v>729799.81200000003</v>
      </c>
      <c r="S210">
        <v>1074534.75</v>
      </c>
      <c r="T210">
        <v>340540.78100000002</v>
      </c>
      <c r="U210">
        <v>985778.25</v>
      </c>
      <c r="V210">
        <v>261783.734</v>
      </c>
      <c r="W210">
        <v>2171331.5</v>
      </c>
      <c r="X210">
        <v>723638.18799999997</v>
      </c>
      <c r="Y210">
        <v>640989.68799999997</v>
      </c>
      <c r="Z210">
        <v>3162982.5</v>
      </c>
      <c r="AA210">
        <v>330347.90600000002</v>
      </c>
      <c r="AB210">
        <v>1247907.75</v>
      </c>
      <c r="AC210">
        <v>105897.398</v>
      </c>
      <c r="AD210">
        <v>318589.65600000002</v>
      </c>
      <c r="AE210">
        <v>1413343.5</v>
      </c>
      <c r="AF210">
        <v>1224195.375</v>
      </c>
      <c r="AG210">
        <v>63117.726999999999</v>
      </c>
      <c r="AH210">
        <v>1567361.75</v>
      </c>
      <c r="AI210">
        <v>1225457.625</v>
      </c>
      <c r="AJ210">
        <v>1102523.875</v>
      </c>
      <c r="AK210">
        <v>810546.375</v>
      </c>
      <c r="AL210">
        <v>3461410.75</v>
      </c>
      <c r="AM210">
        <v>526474.375</v>
      </c>
      <c r="AN210">
        <v>78993.656000000003</v>
      </c>
      <c r="AO210">
        <v>1558722.625</v>
      </c>
      <c r="AP210">
        <v>1099030.875</v>
      </c>
      <c r="AQ210">
        <v>659785.31200000003</v>
      </c>
      <c r="AR210">
        <v>2782768.5</v>
      </c>
      <c r="AS210">
        <v>1084728.5</v>
      </c>
      <c r="AT210">
        <v>393423.53100000002</v>
      </c>
      <c r="AU210">
        <v>5450440.5</v>
      </c>
      <c r="AV210">
        <v>329652.75</v>
      </c>
      <c r="AW210">
        <v>97758.858999999997</v>
      </c>
      <c r="AX210">
        <v>4952599</v>
      </c>
      <c r="AY210">
        <v>162899.891</v>
      </c>
      <c r="AZ210">
        <v>209504.96900000001</v>
      </c>
      <c r="BA210">
        <v>5745838.5</v>
      </c>
      <c r="BB210">
        <v>1098716.375</v>
      </c>
      <c r="BC210">
        <v>2247502</v>
      </c>
      <c r="BD210">
        <v>894313.5</v>
      </c>
      <c r="BE210">
        <v>5582553.5</v>
      </c>
      <c r="BF210">
        <v>1608351.625</v>
      </c>
      <c r="BG210">
        <v>786256.81200000003</v>
      </c>
      <c r="BH210">
        <v>2181858</v>
      </c>
      <c r="BI210">
        <v>3271205.5</v>
      </c>
      <c r="BJ210">
        <v>1882955.625</v>
      </c>
      <c r="BK210">
        <v>4583183</v>
      </c>
      <c r="BL210">
        <v>1826844</v>
      </c>
      <c r="BM210">
        <v>931552.5</v>
      </c>
      <c r="BN210">
        <v>3674271.25</v>
      </c>
      <c r="BO210">
        <v>304387.03100000002</v>
      </c>
      <c r="BP210">
        <v>1558451.875</v>
      </c>
      <c r="BQ210">
        <v>95886.960999999996</v>
      </c>
      <c r="BR210">
        <v>877912</v>
      </c>
      <c r="BS210">
        <v>1644269.75</v>
      </c>
      <c r="BT210">
        <v>3570328.25</v>
      </c>
      <c r="BU210">
        <v>2697703.5</v>
      </c>
      <c r="BV210">
        <v>6128581</v>
      </c>
      <c r="BW210">
        <v>1913102.625</v>
      </c>
      <c r="BX210">
        <v>582261.06200000003</v>
      </c>
      <c r="BY210">
        <v>494268.625</v>
      </c>
      <c r="BZ210">
        <v>2313790.75</v>
      </c>
      <c r="CA210">
        <v>4709505</v>
      </c>
      <c r="CB210">
        <v>356388.125</v>
      </c>
      <c r="CC210">
        <v>4279831</v>
      </c>
      <c r="CD210">
        <v>7559390.5</v>
      </c>
      <c r="CE210">
        <v>5292644</v>
      </c>
      <c r="CF210">
        <v>4216715</v>
      </c>
      <c r="CG210">
        <v>157811.15599999999</v>
      </c>
      <c r="CH210">
        <v>2833122</v>
      </c>
      <c r="CI210">
        <v>1031192.562</v>
      </c>
      <c r="CJ210">
        <v>4475664.5</v>
      </c>
      <c r="CK210">
        <v>331376.96899999998</v>
      </c>
      <c r="CL210">
        <v>10483908</v>
      </c>
      <c r="CM210">
        <v>732994</v>
      </c>
      <c r="CN210">
        <v>2394209</v>
      </c>
      <c r="CO210">
        <v>1623928.375</v>
      </c>
      <c r="CP210">
        <v>4440607</v>
      </c>
      <c r="CQ210">
        <v>2553478</v>
      </c>
      <c r="CR210">
        <v>2753370.75</v>
      </c>
      <c r="CS210">
        <v>12665610</v>
      </c>
      <c r="CT210">
        <v>276550.125</v>
      </c>
      <c r="CU210">
        <v>762146.5</v>
      </c>
      <c r="CV210">
        <v>753956.875</v>
      </c>
      <c r="CW210">
        <v>3403472</v>
      </c>
      <c r="CX210">
        <v>1561714.5</v>
      </c>
      <c r="CY210">
        <v>4415147</v>
      </c>
      <c r="CZ210">
        <v>2208892.75</v>
      </c>
      <c r="DA210">
        <v>2202694.5</v>
      </c>
      <c r="DB210">
        <v>966370.625</v>
      </c>
      <c r="DC210">
        <v>324821.96899999998</v>
      </c>
      <c r="DD210">
        <v>4159785</v>
      </c>
      <c r="DE210">
        <v>967609.81200000003</v>
      </c>
      <c r="DF210">
        <v>166542.25</v>
      </c>
      <c r="DG210">
        <v>353981.06199999998</v>
      </c>
      <c r="DH210">
        <v>4340917</v>
      </c>
      <c r="DI210">
        <v>3541434</v>
      </c>
      <c r="DJ210">
        <v>687897.625</v>
      </c>
      <c r="DK210">
        <v>918384.93799999997</v>
      </c>
      <c r="DL210">
        <v>2474392</v>
      </c>
      <c r="DM210">
        <v>1646511.375</v>
      </c>
      <c r="DN210">
        <v>3297298</v>
      </c>
      <c r="DO210">
        <v>6552934.5</v>
      </c>
      <c r="DP210">
        <v>125540.516</v>
      </c>
      <c r="DQ210">
        <v>3852525</v>
      </c>
      <c r="DR210" s="22">
        <v>839108.375</v>
      </c>
      <c r="DS210" s="23">
        <v>9616676</v>
      </c>
      <c r="DT210" s="23">
        <v>2580470</v>
      </c>
      <c r="DU210" s="23">
        <v>45879.777000000002</v>
      </c>
      <c r="DV210" s="23">
        <v>1463744.625</v>
      </c>
      <c r="DW210" s="23">
        <v>3039567</v>
      </c>
      <c r="DX210" s="23">
        <v>2047433.75</v>
      </c>
      <c r="DY210" s="1">
        <v>1038369.188</v>
      </c>
      <c r="DZ210" s="23">
        <v>7180943</v>
      </c>
      <c r="EA210" s="23">
        <v>395776.71899999998</v>
      </c>
      <c r="EB210" s="23">
        <v>2030974.75</v>
      </c>
      <c r="EC210" s="23">
        <v>5297629</v>
      </c>
      <c r="ED210" s="23">
        <v>3610543.5</v>
      </c>
      <c r="EE210" s="23">
        <v>2403833</v>
      </c>
      <c r="EF210" s="35">
        <v>1961579</v>
      </c>
      <c r="EG210">
        <v>671042.375</v>
      </c>
      <c r="EH210">
        <v>4753238</v>
      </c>
      <c r="EI210">
        <v>1433707.875</v>
      </c>
      <c r="EJ210">
        <v>6010154</v>
      </c>
      <c r="EK210">
        <v>1929215.5</v>
      </c>
      <c r="EL210">
        <v>7436825</v>
      </c>
      <c r="EM210">
        <v>949488.875</v>
      </c>
      <c r="EN210">
        <v>318378.43800000002</v>
      </c>
      <c r="EO210">
        <v>768802.75</v>
      </c>
      <c r="EP210">
        <v>296086.96899999998</v>
      </c>
      <c r="EQ210">
        <v>12180527</v>
      </c>
      <c r="ER210">
        <v>4643705</v>
      </c>
      <c r="ES210">
        <v>2971045.5</v>
      </c>
      <c r="ET210">
        <v>331483.28100000002</v>
      </c>
      <c r="EU210">
        <v>662023.875</v>
      </c>
      <c r="EV210">
        <v>1437500</v>
      </c>
      <c r="EW210">
        <v>1251353.25</v>
      </c>
      <c r="EX210">
        <v>473281.53100000002</v>
      </c>
      <c r="EY210">
        <v>2311934.5</v>
      </c>
      <c r="EZ210">
        <v>1299085.25</v>
      </c>
      <c r="FA210">
        <v>667044.68799999997</v>
      </c>
      <c r="FB210">
        <v>1350509.5</v>
      </c>
      <c r="FC210">
        <v>383102.34399999998</v>
      </c>
      <c r="FD210">
        <v>2147227</v>
      </c>
      <c r="FE210">
        <v>11265751</v>
      </c>
      <c r="FF210">
        <v>2875220.5</v>
      </c>
      <c r="FG210">
        <v>139085.43799999999</v>
      </c>
      <c r="FH210">
        <v>1459828.625</v>
      </c>
      <c r="FI210">
        <v>977073.68799999997</v>
      </c>
      <c r="FJ210">
        <v>1867530</v>
      </c>
      <c r="FK210">
        <v>2524955.5</v>
      </c>
      <c r="FL210">
        <v>433177.875</v>
      </c>
      <c r="FM210">
        <v>3778997</v>
      </c>
      <c r="FN210">
        <v>3205963</v>
      </c>
      <c r="FO210">
        <v>2143465.25</v>
      </c>
      <c r="FP210">
        <v>996581.31200000003</v>
      </c>
      <c r="FQ210">
        <v>113480.406</v>
      </c>
      <c r="FR210">
        <v>341712.43800000002</v>
      </c>
      <c r="FS210">
        <v>3956164</v>
      </c>
      <c r="FT210">
        <v>559921.875</v>
      </c>
      <c r="FU210">
        <v>2914034.75</v>
      </c>
      <c r="FV210">
        <v>3361949</v>
      </c>
      <c r="FW210">
        <v>3616494</v>
      </c>
      <c r="FX210">
        <v>466422.93800000002</v>
      </c>
      <c r="FY210">
        <v>751012.125</v>
      </c>
      <c r="FZ210">
        <v>1475954.875</v>
      </c>
      <c r="GA210">
        <v>673870</v>
      </c>
      <c r="GB210">
        <v>1636110.75</v>
      </c>
      <c r="GC210">
        <v>5934798</v>
      </c>
      <c r="GD210">
        <v>1891803.125</v>
      </c>
      <c r="GE210">
        <v>534421.125</v>
      </c>
      <c r="GF210">
        <v>963403.375</v>
      </c>
      <c r="GG210">
        <v>101845.18</v>
      </c>
      <c r="GH210">
        <v>2950758</v>
      </c>
      <c r="GI210">
        <v>7483815</v>
      </c>
      <c r="GJ210">
        <v>37409.938000000002</v>
      </c>
      <c r="GK210">
        <v>4095810.5</v>
      </c>
      <c r="GL210">
        <v>5157480.5</v>
      </c>
      <c r="GM210">
        <v>4878710</v>
      </c>
      <c r="GN210">
        <v>1036168.625</v>
      </c>
      <c r="GO210">
        <v>239027.016</v>
      </c>
      <c r="GP210">
        <v>312163</v>
      </c>
      <c r="GQ210">
        <v>629318.31200000003</v>
      </c>
      <c r="GR210">
        <v>250268.03099999999</v>
      </c>
      <c r="GS210">
        <v>484495.34399999998</v>
      </c>
      <c r="GT210">
        <v>3946760</v>
      </c>
      <c r="GU210">
        <v>2231376.5</v>
      </c>
      <c r="GV210">
        <v>3663419.75</v>
      </c>
      <c r="GW210">
        <v>2100942.5</v>
      </c>
      <c r="GX210">
        <v>447804.93800000002</v>
      </c>
      <c r="GY210">
        <v>891202.375</v>
      </c>
      <c r="GZ210">
        <v>1590304.375</v>
      </c>
      <c r="HA210">
        <v>267387.31199999998</v>
      </c>
      <c r="HB210">
        <v>3584561.75</v>
      </c>
      <c r="HC210">
        <v>734900.625</v>
      </c>
      <c r="HD210">
        <v>2168359.75</v>
      </c>
      <c r="HE210">
        <v>90586.5</v>
      </c>
      <c r="HF210">
        <v>388744.15600000002</v>
      </c>
      <c r="HG210">
        <v>3784573.75</v>
      </c>
      <c r="HH210">
        <v>357246.56199999998</v>
      </c>
      <c r="HI210">
        <v>304913.71899999998</v>
      </c>
      <c r="HJ210">
        <v>3627405.25</v>
      </c>
      <c r="HK210">
        <v>266988.71899999998</v>
      </c>
      <c r="HL210">
        <v>673495.31200000003</v>
      </c>
      <c r="HM210">
        <v>5008688.5</v>
      </c>
      <c r="HN210">
        <v>50827.711000000003</v>
      </c>
      <c r="HO210">
        <v>893909.56200000003</v>
      </c>
      <c r="HP210">
        <v>1720919.5</v>
      </c>
      <c r="HQ210">
        <v>93378.289000000004</v>
      </c>
      <c r="HR210">
        <v>1428974.5</v>
      </c>
      <c r="HS210">
        <v>357173.40600000002</v>
      </c>
      <c r="HT210">
        <v>659338.31200000003</v>
      </c>
      <c r="HU210">
        <v>1088567.625</v>
      </c>
      <c r="HV210">
        <v>1253814.125</v>
      </c>
      <c r="HW210">
        <v>1514186.875</v>
      </c>
      <c r="HX210">
        <v>1045286.062</v>
      </c>
      <c r="HY210">
        <v>64827.805</v>
      </c>
      <c r="HZ210">
        <v>139765.90599999999</v>
      </c>
      <c r="IA210">
        <v>136187</v>
      </c>
      <c r="IB210">
        <v>1485684.625</v>
      </c>
      <c r="IC210">
        <v>1134281</v>
      </c>
      <c r="ID210">
        <v>568045.56200000003</v>
      </c>
      <c r="IE210">
        <v>193255.84400000001</v>
      </c>
      <c r="IF210">
        <v>960947.625</v>
      </c>
      <c r="IG210">
        <v>909491.375</v>
      </c>
      <c r="IH210">
        <v>748728.875</v>
      </c>
      <c r="II210">
        <v>1276410.75</v>
      </c>
      <c r="IJ210">
        <v>1331044.625</v>
      </c>
      <c r="IK210">
        <v>3539575.25</v>
      </c>
      <c r="IL210">
        <v>709151.31200000003</v>
      </c>
      <c r="IM210">
        <v>795016.18799999997</v>
      </c>
      <c r="IN210">
        <v>201071.484</v>
      </c>
      <c r="IO210">
        <v>234498.54699999999</v>
      </c>
      <c r="IP210">
        <v>354333.09399999998</v>
      </c>
      <c r="IQ210">
        <v>350263.84399999998</v>
      </c>
      <c r="IR210">
        <v>44946.601999999999</v>
      </c>
      <c r="IS210">
        <v>52057.578000000001</v>
      </c>
      <c r="IT210">
        <v>12179.380999999999</v>
      </c>
      <c r="IU210">
        <v>3740.27</v>
      </c>
      <c r="IV210">
        <v>2762.2080000000001</v>
      </c>
    </row>
    <row r="211" spans="1:256" x14ac:dyDescent="0.15">
      <c r="A211">
        <v>31085.84</v>
      </c>
      <c r="B211">
        <v>90825.226999999999</v>
      </c>
      <c r="C211">
        <v>59356.472999999998</v>
      </c>
      <c r="D211">
        <v>77706.233999999997</v>
      </c>
      <c r="E211">
        <v>250373.15599999999</v>
      </c>
      <c r="F211">
        <v>270210.125</v>
      </c>
      <c r="G211">
        <v>944819</v>
      </c>
      <c r="H211">
        <v>138531.29699999999</v>
      </c>
      <c r="I211">
        <v>771268.81200000003</v>
      </c>
      <c r="J211">
        <v>291864.5</v>
      </c>
      <c r="K211">
        <v>434012.125</v>
      </c>
      <c r="L211">
        <v>25061.544999999998</v>
      </c>
      <c r="M211">
        <v>1582927</v>
      </c>
      <c r="N211">
        <v>442596.40600000002</v>
      </c>
      <c r="O211">
        <v>337224.875</v>
      </c>
      <c r="P211">
        <v>185682.875</v>
      </c>
      <c r="Q211">
        <v>4023706.25</v>
      </c>
      <c r="R211">
        <v>66719.843999999997</v>
      </c>
      <c r="S211">
        <v>1420602</v>
      </c>
      <c r="T211">
        <v>692038.375</v>
      </c>
      <c r="U211">
        <v>11623.564</v>
      </c>
      <c r="V211">
        <v>676786.75</v>
      </c>
      <c r="W211">
        <v>450357.21899999998</v>
      </c>
      <c r="X211">
        <v>139833.78099999999</v>
      </c>
      <c r="Y211">
        <v>236582.359</v>
      </c>
      <c r="Z211">
        <v>711129.18799999997</v>
      </c>
      <c r="AA211">
        <v>76738.258000000002</v>
      </c>
      <c r="AB211">
        <v>176544.40599999999</v>
      </c>
      <c r="AC211">
        <v>144124.391</v>
      </c>
      <c r="AD211">
        <v>2308819.75</v>
      </c>
      <c r="AE211">
        <v>1481450.25</v>
      </c>
      <c r="AF211">
        <v>554483.06200000003</v>
      </c>
      <c r="AG211">
        <v>966432.875</v>
      </c>
      <c r="AH211">
        <v>1714496.5</v>
      </c>
      <c r="AI211">
        <v>623096.81200000003</v>
      </c>
      <c r="AJ211">
        <v>304295.68800000002</v>
      </c>
      <c r="AK211">
        <v>566316.375</v>
      </c>
      <c r="AL211">
        <v>3525955</v>
      </c>
      <c r="AM211">
        <v>5167727</v>
      </c>
      <c r="AN211">
        <v>1409965.75</v>
      </c>
      <c r="AO211">
        <v>230030.29699999999</v>
      </c>
      <c r="AP211">
        <v>3228901.25</v>
      </c>
      <c r="AQ211">
        <v>483174.90600000002</v>
      </c>
      <c r="AR211">
        <v>451629.68800000002</v>
      </c>
      <c r="AS211">
        <v>1783383.75</v>
      </c>
      <c r="AT211">
        <v>2472782.75</v>
      </c>
      <c r="AU211">
        <v>75041.952999999994</v>
      </c>
      <c r="AV211">
        <v>561012.375</v>
      </c>
      <c r="AW211">
        <v>661425.625</v>
      </c>
      <c r="AX211">
        <v>227502.03099999999</v>
      </c>
      <c r="AY211">
        <v>2210929.5</v>
      </c>
      <c r="AZ211">
        <v>226179.81200000001</v>
      </c>
      <c r="BA211">
        <v>3003014.75</v>
      </c>
      <c r="BB211">
        <v>412362.56199999998</v>
      </c>
      <c r="BC211">
        <v>803638.56200000003</v>
      </c>
      <c r="BD211">
        <v>1046853.75</v>
      </c>
      <c r="BE211">
        <v>7697391.5</v>
      </c>
      <c r="BF211">
        <v>1922218</v>
      </c>
      <c r="BG211">
        <v>2673199</v>
      </c>
      <c r="BH211">
        <v>554411.625</v>
      </c>
      <c r="BI211">
        <v>3371459.5</v>
      </c>
      <c r="BJ211">
        <v>2055471.75</v>
      </c>
      <c r="BK211">
        <v>510500.93800000002</v>
      </c>
      <c r="BL211">
        <v>2574400</v>
      </c>
      <c r="BM211">
        <v>509680.43800000002</v>
      </c>
      <c r="BN211">
        <v>425092.56199999998</v>
      </c>
      <c r="BO211">
        <v>1451735.5</v>
      </c>
      <c r="BP211">
        <v>476718.59399999998</v>
      </c>
      <c r="BQ211">
        <v>3305335.5</v>
      </c>
      <c r="BR211">
        <v>512940.78100000002</v>
      </c>
      <c r="BS211">
        <v>3740352.5</v>
      </c>
      <c r="BT211">
        <v>1795657.75</v>
      </c>
      <c r="BU211">
        <v>1422148.5</v>
      </c>
      <c r="BV211">
        <v>526826.875</v>
      </c>
      <c r="BW211">
        <v>1589750.5</v>
      </c>
      <c r="BX211">
        <v>9038.8559999999998</v>
      </c>
      <c r="BY211">
        <v>319464.375</v>
      </c>
      <c r="BZ211">
        <v>1383607.25</v>
      </c>
      <c r="CA211">
        <v>147920.92199999999</v>
      </c>
      <c r="CB211">
        <v>2258306.5</v>
      </c>
      <c r="CC211">
        <v>347269.71899999998</v>
      </c>
      <c r="CD211">
        <v>1607181.375</v>
      </c>
      <c r="CE211">
        <v>2987018.75</v>
      </c>
      <c r="CF211">
        <v>813080.43799999997</v>
      </c>
      <c r="CG211">
        <v>1943736.5</v>
      </c>
      <c r="CH211">
        <v>3587897.5</v>
      </c>
      <c r="CI211">
        <v>177551.875</v>
      </c>
      <c r="CJ211">
        <v>572285.375</v>
      </c>
      <c r="CK211">
        <v>274392.375</v>
      </c>
      <c r="CL211">
        <v>3262356.25</v>
      </c>
      <c r="CM211">
        <v>566167.43799999997</v>
      </c>
      <c r="CN211">
        <v>3075458</v>
      </c>
      <c r="CO211">
        <v>10203962</v>
      </c>
      <c r="CP211">
        <v>1275195.875</v>
      </c>
      <c r="CQ211">
        <v>4425927.5</v>
      </c>
      <c r="CR211">
        <v>4885180</v>
      </c>
      <c r="CS211">
        <v>13987.772000000001</v>
      </c>
      <c r="CT211">
        <v>3543865</v>
      </c>
      <c r="CU211">
        <v>368423.56199999998</v>
      </c>
      <c r="CV211">
        <v>495262</v>
      </c>
      <c r="CW211">
        <v>818382.625</v>
      </c>
      <c r="CX211">
        <v>388671.78100000002</v>
      </c>
      <c r="CY211">
        <v>5119175.5</v>
      </c>
      <c r="CZ211">
        <v>6081502</v>
      </c>
      <c r="DA211">
        <v>10767351</v>
      </c>
      <c r="DB211">
        <v>3354979.5</v>
      </c>
      <c r="DC211">
        <v>5494038</v>
      </c>
      <c r="DD211">
        <v>585279.93799999997</v>
      </c>
      <c r="DE211">
        <v>3873449.75</v>
      </c>
      <c r="DF211">
        <v>5204354.5</v>
      </c>
      <c r="DG211">
        <v>806220.06200000003</v>
      </c>
      <c r="DH211">
        <v>303460.625</v>
      </c>
      <c r="DI211">
        <v>13291818</v>
      </c>
      <c r="DJ211">
        <v>1438971</v>
      </c>
      <c r="DK211">
        <v>229462.81200000001</v>
      </c>
      <c r="DL211">
        <v>3725278.75</v>
      </c>
      <c r="DM211">
        <v>5371277.5</v>
      </c>
      <c r="DN211">
        <v>1372056.75</v>
      </c>
      <c r="DO211">
        <v>2135725.75</v>
      </c>
      <c r="DP211">
        <v>10990169</v>
      </c>
      <c r="DQ211">
        <v>6734783</v>
      </c>
      <c r="DR211" s="22">
        <v>2024936.625</v>
      </c>
      <c r="DS211" s="23">
        <v>596635.625</v>
      </c>
      <c r="DT211" s="23">
        <v>1575483.5</v>
      </c>
      <c r="DU211" s="23">
        <v>354476.43800000002</v>
      </c>
      <c r="DV211" s="23">
        <v>149043.016</v>
      </c>
      <c r="DW211" s="23">
        <v>172893.04699999999</v>
      </c>
      <c r="DX211" s="23">
        <v>372743.65600000002</v>
      </c>
      <c r="DY211" s="1">
        <v>44479.351999999999</v>
      </c>
      <c r="DZ211" s="23">
        <v>401451.53100000002</v>
      </c>
      <c r="EA211" s="23">
        <v>2582910</v>
      </c>
      <c r="EB211" s="23">
        <v>2476453.5</v>
      </c>
      <c r="EC211" s="23">
        <v>2328437</v>
      </c>
      <c r="ED211" s="23">
        <v>178287.06200000001</v>
      </c>
      <c r="EE211" s="23">
        <v>3425250.25</v>
      </c>
      <c r="EF211" s="35">
        <v>1009010.188</v>
      </c>
      <c r="EG211">
        <v>2145703.25</v>
      </c>
      <c r="EH211">
        <v>702503.93799999997</v>
      </c>
      <c r="EI211">
        <v>13836501</v>
      </c>
      <c r="EJ211">
        <v>986145.875</v>
      </c>
      <c r="EK211">
        <v>4843182</v>
      </c>
      <c r="EL211">
        <v>787136.68799999997</v>
      </c>
      <c r="EM211">
        <v>3019118.25</v>
      </c>
      <c r="EN211">
        <v>4500009.5</v>
      </c>
      <c r="EO211">
        <v>4885833.5</v>
      </c>
      <c r="EP211">
        <v>193534.07800000001</v>
      </c>
      <c r="EQ211">
        <v>170361.5</v>
      </c>
      <c r="ER211">
        <v>1279245.75</v>
      </c>
      <c r="ES211">
        <v>471363.93800000002</v>
      </c>
      <c r="ET211">
        <v>298190.59399999998</v>
      </c>
      <c r="EU211">
        <v>3818449.75</v>
      </c>
      <c r="EV211">
        <v>10541784</v>
      </c>
      <c r="EW211">
        <v>610071.93799999997</v>
      </c>
      <c r="EX211">
        <v>2340894</v>
      </c>
      <c r="EY211">
        <v>2074725.375</v>
      </c>
      <c r="EZ211">
        <v>3433070.75</v>
      </c>
      <c r="FA211">
        <v>270314.18800000002</v>
      </c>
      <c r="FB211">
        <v>459531.125</v>
      </c>
      <c r="FC211">
        <v>83899.133000000002</v>
      </c>
      <c r="FD211">
        <v>7312671</v>
      </c>
      <c r="FE211">
        <v>70237.281000000003</v>
      </c>
      <c r="FF211">
        <v>1458908.625</v>
      </c>
      <c r="FG211">
        <v>2005280.25</v>
      </c>
      <c r="FH211">
        <v>2705127</v>
      </c>
      <c r="FI211">
        <v>2193581.75</v>
      </c>
      <c r="FJ211">
        <v>44956.277000000002</v>
      </c>
      <c r="FK211">
        <v>1089550.75</v>
      </c>
      <c r="FL211">
        <v>66647.148000000001</v>
      </c>
      <c r="FM211">
        <v>7836735</v>
      </c>
      <c r="FN211">
        <v>285811.18800000002</v>
      </c>
      <c r="FO211">
        <v>430540.78100000002</v>
      </c>
      <c r="FP211">
        <v>201118.90599999999</v>
      </c>
      <c r="FQ211">
        <v>639494.625</v>
      </c>
      <c r="FR211">
        <v>1279802.5</v>
      </c>
      <c r="FS211">
        <v>1163520.375</v>
      </c>
      <c r="FT211">
        <v>950081.125</v>
      </c>
      <c r="FU211">
        <v>129258.32</v>
      </c>
      <c r="FV211">
        <v>3135124</v>
      </c>
      <c r="FW211">
        <v>2108945.5</v>
      </c>
      <c r="FX211">
        <v>1040461.25</v>
      </c>
      <c r="FY211">
        <v>1725851.5</v>
      </c>
      <c r="FZ211">
        <v>6259880.5</v>
      </c>
      <c r="GA211">
        <v>1344689.625</v>
      </c>
      <c r="GB211">
        <v>3962060.5</v>
      </c>
      <c r="GC211">
        <v>3811023</v>
      </c>
      <c r="GD211">
        <v>1727781.75</v>
      </c>
      <c r="GE211">
        <v>2480017.5</v>
      </c>
      <c r="GF211">
        <v>1906225.75</v>
      </c>
      <c r="GG211">
        <v>956641.68799999997</v>
      </c>
      <c r="GH211">
        <v>645726.125</v>
      </c>
      <c r="GI211">
        <v>1227237.75</v>
      </c>
      <c r="GJ211">
        <v>306757</v>
      </c>
      <c r="GK211">
        <v>1753338.125</v>
      </c>
      <c r="GL211">
        <v>1965.299</v>
      </c>
      <c r="GM211">
        <v>2013632.25</v>
      </c>
      <c r="GN211">
        <v>7981.4560000000001</v>
      </c>
      <c r="GO211">
        <v>1337391.5</v>
      </c>
      <c r="GP211">
        <v>1374481.375</v>
      </c>
      <c r="GQ211">
        <v>1526417.5</v>
      </c>
      <c r="GR211">
        <v>1853787.75</v>
      </c>
      <c r="GS211">
        <v>2683946</v>
      </c>
      <c r="GT211">
        <v>395692.59399999998</v>
      </c>
      <c r="GU211">
        <v>245058.375</v>
      </c>
      <c r="GV211">
        <v>40025.887000000002</v>
      </c>
      <c r="GW211">
        <v>2252159.75</v>
      </c>
      <c r="GX211">
        <v>1213191.25</v>
      </c>
      <c r="GY211">
        <v>1067169.625</v>
      </c>
      <c r="GZ211">
        <v>331477.625</v>
      </c>
      <c r="HA211">
        <v>3451748.75</v>
      </c>
      <c r="HB211">
        <v>206018.90599999999</v>
      </c>
      <c r="HC211">
        <v>911433.125</v>
      </c>
      <c r="HD211">
        <v>2258119</v>
      </c>
      <c r="HE211">
        <v>2912923.75</v>
      </c>
      <c r="HF211">
        <v>879933.375</v>
      </c>
      <c r="HG211">
        <v>636194.68799999997</v>
      </c>
      <c r="HH211">
        <v>338377.81199999998</v>
      </c>
      <c r="HI211">
        <v>600512.875</v>
      </c>
      <c r="HJ211">
        <v>364270.96899999998</v>
      </c>
      <c r="HK211">
        <v>1332452.25</v>
      </c>
      <c r="HL211">
        <v>191258.59400000001</v>
      </c>
      <c r="HM211">
        <v>2226655.75</v>
      </c>
      <c r="HN211">
        <v>322027.125</v>
      </c>
      <c r="HO211">
        <v>881719.06200000003</v>
      </c>
      <c r="HP211">
        <v>151629.95300000001</v>
      </c>
      <c r="HQ211">
        <v>403727.28100000002</v>
      </c>
      <c r="HR211">
        <v>354360.06199999998</v>
      </c>
      <c r="HS211">
        <v>917682.125</v>
      </c>
      <c r="HT211">
        <v>504684.78100000002</v>
      </c>
      <c r="HU211">
        <v>2691614</v>
      </c>
      <c r="HV211">
        <v>1360605.875</v>
      </c>
      <c r="HW211">
        <v>204785.75</v>
      </c>
      <c r="HX211">
        <v>2413247.25</v>
      </c>
      <c r="HY211">
        <v>198414.56200000001</v>
      </c>
      <c r="HZ211">
        <v>1644110.625</v>
      </c>
      <c r="IA211">
        <v>3448167.25</v>
      </c>
      <c r="IB211">
        <v>753605.18799999997</v>
      </c>
      <c r="IC211">
        <v>28833.717000000001</v>
      </c>
      <c r="ID211">
        <v>1039435</v>
      </c>
      <c r="IE211">
        <v>345630.56199999998</v>
      </c>
      <c r="IF211">
        <v>1060383.5</v>
      </c>
      <c r="IG211">
        <v>249519.516</v>
      </c>
      <c r="IH211">
        <v>374357.18800000002</v>
      </c>
      <c r="II211">
        <v>180806.68799999999</v>
      </c>
      <c r="IJ211">
        <v>1688382.25</v>
      </c>
      <c r="IK211">
        <v>1323060</v>
      </c>
      <c r="IL211">
        <v>649651</v>
      </c>
      <c r="IM211">
        <v>1218867.875</v>
      </c>
      <c r="IN211">
        <v>787494.31200000003</v>
      </c>
      <c r="IO211">
        <v>225150.53099999999</v>
      </c>
      <c r="IP211">
        <v>115600.75</v>
      </c>
      <c r="IQ211">
        <v>532202.625</v>
      </c>
      <c r="IR211">
        <v>30573.738000000001</v>
      </c>
      <c r="IS211">
        <v>189118.40599999999</v>
      </c>
      <c r="IT211">
        <v>26263.266</v>
      </c>
      <c r="IU211">
        <v>153731.516</v>
      </c>
      <c r="IV211">
        <v>49379.148000000001</v>
      </c>
    </row>
    <row r="212" spans="1:256" x14ac:dyDescent="0.15">
      <c r="A212">
        <v>14174.314</v>
      </c>
      <c r="B212">
        <v>7894.9660000000003</v>
      </c>
      <c r="C212">
        <v>42288.406000000003</v>
      </c>
      <c r="D212">
        <v>17890.178</v>
      </c>
      <c r="E212">
        <v>191790.375</v>
      </c>
      <c r="F212">
        <v>336325.31199999998</v>
      </c>
      <c r="G212">
        <v>294202.75</v>
      </c>
      <c r="H212">
        <v>746372.31200000003</v>
      </c>
      <c r="I212">
        <v>923784.18799999997</v>
      </c>
      <c r="J212">
        <v>335976.28100000002</v>
      </c>
      <c r="K212">
        <v>1195613.5</v>
      </c>
      <c r="L212">
        <v>1193224.75</v>
      </c>
      <c r="M212">
        <v>36207.718999999997</v>
      </c>
      <c r="N212">
        <v>1938099.625</v>
      </c>
      <c r="O212">
        <v>286037.875</v>
      </c>
      <c r="P212">
        <v>618235.75</v>
      </c>
      <c r="Q212">
        <v>4195.1670000000004</v>
      </c>
      <c r="R212">
        <v>1604576.625</v>
      </c>
      <c r="S212">
        <v>153111.90599999999</v>
      </c>
      <c r="T212">
        <v>402482.68800000002</v>
      </c>
      <c r="U212">
        <v>2288080.5</v>
      </c>
      <c r="V212">
        <v>22562.77</v>
      </c>
      <c r="W212">
        <v>2959290</v>
      </c>
      <c r="X212">
        <v>1524721</v>
      </c>
      <c r="Y212">
        <v>170548.17199999999</v>
      </c>
      <c r="Z212">
        <v>241387.21900000001</v>
      </c>
      <c r="AA212">
        <v>1159639.875</v>
      </c>
      <c r="AB212">
        <v>118407.45299999999</v>
      </c>
      <c r="AC212">
        <v>2353020</v>
      </c>
      <c r="AD212">
        <v>286994.46899999998</v>
      </c>
      <c r="AE212">
        <v>2276696.5</v>
      </c>
      <c r="AF212">
        <v>461707.81199999998</v>
      </c>
      <c r="AG212">
        <v>366834.75</v>
      </c>
      <c r="AH212">
        <v>967398.875</v>
      </c>
      <c r="AI212">
        <v>1777180</v>
      </c>
      <c r="AJ212">
        <v>3245739.25</v>
      </c>
      <c r="AK212">
        <v>363011.46899999998</v>
      </c>
      <c r="AL212">
        <v>757481.93799999997</v>
      </c>
      <c r="AM212">
        <v>3418782.25</v>
      </c>
      <c r="AN212">
        <v>510714.5</v>
      </c>
      <c r="AO212">
        <v>21901.013999999999</v>
      </c>
      <c r="AP212">
        <v>341389.43800000002</v>
      </c>
      <c r="AQ212">
        <v>975407.56200000003</v>
      </c>
      <c r="AR212">
        <v>10217.731</v>
      </c>
      <c r="AS212">
        <v>1084617.75</v>
      </c>
      <c r="AT212">
        <v>1444691.125</v>
      </c>
      <c r="AU212">
        <v>2039444.625</v>
      </c>
      <c r="AV212">
        <v>1221899</v>
      </c>
      <c r="AW212">
        <v>414152.18800000002</v>
      </c>
      <c r="AX212">
        <v>1238156.625</v>
      </c>
      <c r="AY212">
        <v>1595325.75</v>
      </c>
      <c r="AZ212">
        <v>3190112.25</v>
      </c>
      <c r="BA212">
        <v>3199592.5</v>
      </c>
      <c r="BB212">
        <v>1497938.25</v>
      </c>
      <c r="BC212">
        <v>2426291.25</v>
      </c>
      <c r="BD212">
        <v>889970.43799999997</v>
      </c>
      <c r="BE212">
        <v>117169.375</v>
      </c>
      <c r="BF212">
        <v>2081220.25</v>
      </c>
      <c r="BG212">
        <v>939752.375</v>
      </c>
      <c r="BH212">
        <v>1630681.125</v>
      </c>
      <c r="BI212">
        <v>147184.641</v>
      </c>
      <c r="BJ212">
        <v>50094.25</v>
      </c>
      <c r="BK212">
        <v>3512012.25</v>
      </c>
      <c r="BL212">
        <v>243479.125</v>
      </c>
      <c r="BM212">
        <v>214895.734</v>
      </c>
      <c r="BN212">
        <v>433081.93800000002</v>
      </c>
      <c r="BO212">
        <v>2694608.5</v>
      </c>
      <c r="BP212">
        <v>251844.859</v>
      </c>
      <c r="BQ212">
        <v>2620572</v>
      </c>
      <c r="BR212">
        <v>2895254.75</v>
      </c>
      <c r="BS212">
        <v>88107.773000000001</v>
      </c>
      <c r="BT212">
        <v>2099357.5</v>
      </c>
      <c r="BU212">
        <v>4720046</v>
      </c>
      <c r="BV212">
        <v>494238.875</v>
      </c>
      <c r="BW212">
        <v>2105713.25</v>
      </c>
      <c r="BX212">
        <v>1486756.25</v>
      </c>
      <c r="BY212">
        <v>3450454.75</v>
      </c>
      <c r="BZ212">
        <v>2253092</v>
      </c>
      <c r="CA212">
        <v>1926064</v>
      </c>
      <c r="CB212">
        <v>8117542.5</v>
      </c>
      <c r="CC212">
        <v>85345.414000000004</v>
      </c>
      <c r="CD212">
        <v>376652.78100000002</v>
      </c>
      <c r="CE212">
        <v>2352296.5</v>
      </c>
      <c r="CF212">
        <v>541447.43799999997</v>
      </c>
      <c r="CG212">
        <v>210744.70300000001</v>
      </c>
      <c r="CH212">
        <v>257671.71900000001</v>
      </c>
      <c r="CI212">
        <v>5754414.5</v>
      </c>
      <c r="CJ212">
        <v>670672</v>
      </c>
      <c r="CK212">
        <v>831791.875</v>
      </c>
      <c r="CL212">
        <v>1187309.375</v>
      </c>
      <c r="CM212">
        <v>1713589.875</v>
      </c>
      <c r="CN212">
        <v>3621218.25</v>
      </c>
      <c r="CO212">
        <v>1651745.625</v>
      </c>
      <c r="CP212">
        <v>247796.15599999999</v>
      </c>
      <c r="CQ212">
        <v>1886607.5</v>
      </c>
      <c r="CR212">
        <v>2708782</v>
      </c>
      <c r="CS212">
        <v>594361.93799999997</v>
      </c>
      <c r="CT212">
        <v>3241289.5</v>
      </c>
      <c r="CU212">
        <v>6505752</v>
      </c>
      <c r="CV212">
        <v>1914171.25</v>
      </c>
      <c r="CW212">
        <v>2106442.25</v>
      </c>
      <c r="CX212">
        <v>1348243.375</v>
      </c>
      <c r="CY212">
        <v>1858522.25</v>
      </c>
      <c r="CZ212">
        <v>677181.875</v>
      </c>
      <c r="DA212">
        <v>3977013.5</v>
      </c>
      <c r="DB212">
        <v>129257.82799999999</v>
      </c>
      <c r="DC212">
        <v>1988383.25</v>
      </c>
      <c r="DD212">
        <v>2880002.5</v>
      </c>
      <c r="DE212">
        <v>5202790.5</v>
      </c>
      <c r="DF212">
        <v>3285809</v>
      </c>
      <c r="DG212">
        <v>4156269</v>
      </c>
      <c r="DH212">
        <v>6092076</v>
      </c>
      <c r="DI212">
        <v>1479615</v>
      </c>
      <c r="DJ212">
        <v>2187534.5</v>
      </c>
      <c r="DK212">
        <v>2204806.25</v>
      </c>
      <c r="DL212">
        <v>2560490.5</v>
      </c>
      <c r="DM212">
        <v>642816.56200000003</v>
      </c>
      <c r="DN212">
        <v>1561649.375</v>
      </c>
      <c r="DO212">
        <v>868938.375</v>
      </c>
      <c r="DP212">
        <v>450970.46899999998</v>
      </c>
      <c r="DQ212">
        <v>1547398</v>
      </c>
      <c r="DR212" s="22">
        <v>2337306.25</v>
      </c>
      <c r="DS212" s="23">
        <v>2651138</v>
      </c>
      <c r="DT212" s="23">
        <v>4641362.5</v>
      </c>
      <c r="DU212" s="23">
        <v>349110.34399999998</v>
      </c>
      <c r="DV212" s="23">
        <v>101095.93</v>
      </c>
      <c r="DW212" s="23">
        <v>816633.625</v>
      </c>
      <c r="DX212" s="23">
        <v>4153168.25</v>
      </c>
      <c r="DY212" s="1">
        <v>978777.875</v>
      </c>
      <c r="DZ212" s="23">
        <v>3542685.5</v>
      </c>
      <c r="EA212" s="23">
        <v>1578864</v>
      </c>
      <c r="EB212" s="23">
        <v>3021514</v>
      </c>
      <c r="EC212" s="23">
        <v>3615825.5</v>
      </c>
      <c r="ED212" s="23">
        <v>203630.375</v>
      </c>
      <c r="EE212" s="23">
        <v>4204423</v>
      </c>
      <c r="EF212" s="35">
        <v>192603.04699999999</v>
      </c>
      <c r="EG212">
        <v>1409075</v>
      </c>
      <c r="EH212">
        <v>1507012</v>
      </c>
      <c r="EI212">
        <v>3613018.5</v>
      </c>
      <c r="EJ212">
        <v>1707680.75</v>
      </c>
      <c r="EK212">
        <v>1454057</v>
      </c>
      <c r="EL212">
        <v>3434139.5</v>
      </c>
      <c r="EM212">
        <v>1626449.625</v>
      </c>
      <c r="EN212">
        <v>2325752</v>
      </c>
      <c r="EO212">
        <v>2327063.25</v>
      </c>
      <c r="EP212">
        <v>2415913.75</v>
      </c>
      <c r="EQ212">
        <v>155179.95300000001</v>
      </c>
      <c r="ER212">
        <v>4321006</v>
      </c>
      <c r="ES212">
        <v>5085074.5</v>
      </c>
      <c r="ET212">
        <v>2133864.25</v>
      </c>
      <c r="EU212">
        <v>1124715</v>
      </c>
      <c r="EV212">
        <v>722947.56200000003</v>
      </c>
      <c r="EW212">
        <v>4871947</v>
      </c>
      <c r="EX212">
        <v>3140063.5</v>
      </c>
      <c r="EY212">
        <v>5992245.5</v>
      </c>
      <c r="EZ212">
        <v>4219234.5</v>
      </c>
      <c r="FA212">
        <v>2860071</v>
      </c>
      <c r="FB212">
        <v>2774719</v>
      </c>
      <c r="FC212">
        <v>4238779.5</v>
      </c>
      <c r="FD212">
        <v>585736.25</v>
      </c>
      <c r="FE212">
        <v>2365631.5</v>
      </c>
      <c r="FF212">
        <v>1343553.125</v>
      </c>
      <c r="FG212">
        <v>102044.586</v>
      </c>
      <c r="FH212">
        <v>4146988.5</v>
      </c>
      <c r="FI212">
        <v>5308279.5</v>
      </c>
      <c r="FJ212">
        <v>815451.43799999997</v>
      </c>
      <c r="FK212">
        <v>2991786.25</v>
      </c>
      <c r="FL212">
        <v>1740454.25</v>
      </c>
      <c r="FM212">
        <v>1913954</v>
      </c>
      <c r="FN212">
        <v>271502.06199999998</v>
      </c>
      <c r="FO212">
        <v>2211605.5</v>
      </c>
      <c r="FP212">
        <v>4514768</v>
      </c>
      <c r="FQ212">
        <v>6530784</v>
      </c>
      <c r="FR212">
        <v>195887.45300000001</v>
      </c>
      <c r="FS212">
        <v>777816</v>
      </c>
      <c r="FT212">
        <v>74835.702999999994</v>
      </c>
      <c r="FU212">
        <v>718689.5</v>
      </c>
      <c r="FV212">
        <v>89014.452999999994</v>
      </c>
      <c r="FW212">
        <v>4343925</v>
      </c>
      <c r="FX212">
        <v>194491.79699999999</v>
      </c>
      <c r="FY212">
        <v>615619.25</v>
      </c>
      <c r="FZ212">
        <v>435240.81199999998</v>
      </c>
      <c r="GA212">
        <v>452458.56199999998</v>
      </c>
      <c r="GB212">
        <v>196530.03099999999</v>
      </c>
      <c r="GC212">
        <v>1279716.75</v>
      </c>
      <c r="GD212">
        <v>104497.289</v>
      </c>
      <c r="GE212">
        <v>1518473</v>
      </c>
      <c r="GF212">
        <v>4121100</v>
      </c>
      <c r="GG212">
        <v>1382134.75</v>
      </c>
      <c r="GH212">
        <v>2568207.5</v>
      </c>
      <c r="GI212">
        <v>204535.40599999999</v>
      </c>
      <c r="GJ212">
        <v>1882819.625</v>
      </c>
      <c r="GK212">
        <v>198525.859</v>
      </c>
      <c r="GL212">
        <v>1444333.75</v>
      </c>
      <c r="GM212">
        <v>687450.31200000003</v>
      </c>
      <c r="GN212">
        <v>490380</v>
      </c>
      <c r="GO212">
        <v>3726598.5</v>
      </c>
      <c r="GP212">
        <v>1097802.375</v>
      </c>
      <c r="GQ212">
        <v>673069.93799999997</v>
      </c>
      <c r="GR212">
        <v>808400.68799999997</v>
      </c>
      <c r="GS212">
        <v>2682168.75</v>
      </c>
      <c r="GT212">
        <v>597854.31200000003</v>
      </c>
      <c r="GU212">
        <v>537893.93799999997</v>
      </c>
      <c r="GV212">
        <v>648767.18799999997</v>
      </c>
      <c r="GW212">
        <v>1224869.375</v>
      </c>
      <c r="GX212">
        <v>357186.34399999998</v>
      </c>
      <c r="GY212">
        <v>1437577.25</v>
      </c>
      <c r="GZ212">
        <v>159394.93799999999</v>
      </c>
      <c r="HA212">
        <v>2372188</v>
      </c>
      <c r="HB212">
        <v>1492813.625</v>
      </c>
      <c r="HC212">
        <v>1667473.875</v>
      </c>
      <c r="HD212">
        <v>1557758.5</v>
      </c>
      <c r="HE212">
        <v>3390027.75</v>
      </c>
      <c r="HF212">
        <v>7442063</v>
      </c>
      <c r="HG212">
        <v>388865.25</v>
      </c>
      <c r="HH212">
        <v>318253.21899999998</v>
      </c>
      <c r="HI212">
        <v>1915771.125</v>
      </c>
      <c r="HJ212">
        <v>429215.59399999998</v>
      </c>
      <c r="HK212">
        <v>3786855</v>
      </c>
      <c r="HL212">
        <v>596203.06200000003</v>
      </c>
      <c r="HM212">
        <v>528014.5</v>
      </c>
      <c r="HN212">
        <v>160725.28099999999</v>
      </c>
      <c r="HO212">
        <v>532953.18799999997</v>
      </c>
      <c r="HP212">
        <v>381177.93800000002</v>
      </c>
      <c r="HQ212">
        <v>156235.79699999999</v>
      </c>
      <c r="HR212">
        <v>858149.25</v>
      </c>
      <c r="HS212">
        <v>159364.875</v>
      </c>
      <c r="HT212">
        <v>9891.2440000000006</v>
      </c>
      <c r="HU212">
        <v>405362.625</v>
      </c>
      <c r="HV212">
        <v>540267.5</v>
      </c>
      <c r="HW212">
        <v>1405095.25</v>
      </c>
      <c r="HX212">
        <v>1561549.125</v>
      </c>
      <c r="HY212">
        <v>1818334.25</v>
      </c>
      <c r="HZ212">
        <v>2207857</v>
      </c>
      <c r="IA212">
        <v>697083.625</v>
      </c>
      <c r="IB212">
        <v>4296235.5</v>
      </c>
      <c r="IC212">
        <v>2039271.25</v>
      </c>
      <c r="ID212">
        <v>342397.09399999998</v>
      </c>
      <c r="IE212">
        <v>1713666</v>
      </c>
      <c r="IF212">
        <v>412145.18800000002</v>
      </c>
      <c r="IG212">
        <v>1132395.875</v>
      </c>
      <c r="IH212">
        <v>299315.31199999998</v>
      </c>
      <c r="II212">
        <v>140664.70300000001</v>
      </c>
      <c r="IJ212">
        <v>1002327.75</v>
      </c>
      <c r="IK212">
        <v>21711.02</v>
      </c>
      <c r="IL212">
        <v>395477.18800000002</v>
      </c>
      <c r="IM212">
        <v>287842.375</v>
      </c>
      <c r="IN212">
        <v>364984.06199999998</v>
      </c>
      <c r="IO212">
        <v>297164.81199999998</v>
      </c>
      <c r="IP212">
        <v>87426.202999999994</v>
      </c>
      <c r="IQ212">
        <v>28552.098000000002</v>
      </c>
      <c r="IR212">
        <v>418678.78100000002</v>
      </c>
      <c r="IS212">
        <v>12471.486999999999</v>
      </c>
      <c r="IT212">
        <v>61971.358999999997</v>
      </c>
      <c r="IU212">
        <v>47763.41</v>
      </c>
      <c r="IV212">
        <v>6602.6949999999997</v>
      </c>
    </row>
    <row r="213" spans="1:256" x14ac:dyDescent="0.15">
      <c r="A213">
        <v>13866.518</v>
      </c>
      <c r="B213">
        <v>34147.976999999999</v>
      </c>
      <c r="C213">
        <v>43397.483999999997</v>
      </c>
      <c r="D213">
        <v>22357.57</v>
      </c>
      <c r="E213">
        <v>54000.538999999997</v>
      </c>
      <c r="F213">
        <v>164783.17199999999</v>
      </c>
      <c r="G213">
        <v>470589.65600000002</v>
      </c>
      <c r="H213">
        <v>133363.28099999999</v>
      </c>
      <c r="I213">
        <v>1240207.625</v>
      </c>
      <c r="J213">
        <v>1673388</v>
      </c>
      <c r="K213">
        <v>480262.06199999998</v>
      </c>
      <c r="L213">
        <v>2646257</v>
      </c>
      <c r="M213">
        <v>35575.281000000003</v>
      </c>
      <c r="N213">
        <v>957138.43799999997</v>
      </c>
      <c r="O213">
        <v>20270.348000000002</v>
      </c>
      <c r="P213">
        <v>296339.625</v>
      </c>
      <c r="Q213">
        <v>340411</v>
      </c>
      <c r="R213">
        <v>442586.59399999998</v>
      </c>
      <c r="S213">
        <v>1618425</v>
      </c>
      <c r="T213">
        <v>56037.913999999997</v>
      </c>
      <c r="U213">
        <v>1458758.125</v>
      </c>
      <c r="V213">
        <v>770847.18799999997</v>
      </c>
      <c r="W213">
        <v>2850095.75</v>
      </c>
      <c r="X213">
        <v>419044.03100000002</v>
      </c>
      <c r="Y213">
        <v>983370.43799999997</v>
      </c>
      <c r="Z213">
        <v>805008.625</v>
      </c>
      <c r="AA213">
        <v>632646.93799999997</v>
      </c>
      <c r="AB213">
        <v>93630.25</v>
      </c>
      <c r="AC213">
        <v>12642.633</v>
      </c>
      <c r="AD213">
        <v>1276723</v>
      </c>
      <c r="AE213">
        <v>6545561.5</v>
      </c>
      <c r="AF213">
        <v>244649.375</v>
      </c>
      <c r="AG213">
        <v>954872.625</v>
      </c>
      <c r="AH213">
        <v>1040159.125</v>
      </c>
      <c r="AI213">
        <v>301853.40600000002</v>
      </c>
      <c r="AJ213">
        <v>1087263.125</v>
      </c>
      <c r="AK213">
        <v>595369.625</v>
      </c>
      <c r="AL213">
        <v>1152611.5</v>
      </c>
      <c r="AM213">
        <v>1857575.5</v>
      </c>
      <c r="AN213">
        <v>273926.06199999998</v>
      </c>
      <c r="AO213">
        <v>582315.06200000003</v>
      </c>
      <c r="AP213">
        <v>983974.875</v>
      </c>
      <c r="AQ213">
        <v>1851739.375</v>
      </c>
      <c r="AR213">
        <v>1214183.125</v>
      </c>
      <c r="AS213">
        <v>171840.734</v>
      </c>
      <c r="AT213">
        <v>130276.31200000001</v>
      </c>
      <c r="AU213">
        <v>1037565</v>
      </c>
      <c r="AV213">
        <v>435166.71899999998</v>
      </c>
      <c r="AW213">
        <v>98841.116999999998</v>
      </c>
      <c r="AX213">
        <v>2632854</v>
      </c>
      <c r="AY213">
        <v>21845.800999999999</v>
      </c>
      <c r="AZ213">
        <v>775962.06200000003</v>
      </c>
      <c r="BA213">
        <v>1962276.125</v>
      </c>
      <c r="BB213">
        <v>588854</v>
      </c>
      <c r="BC213">
        <v>3247580.75</v>
      </c>
      <c r="BD213">
        <v>5019349</v>
      </c>
      <c r="BE213">
        <v>312078.43800000002</v>
      </c>
      <c r="BF213">
        <v>1712182.625</v>
      </c>
      <c r="BG213">
        <v>484954.375</v>
      </c>
      <c r="BH213">
        <v>585614.25</v>
      </c>
      <c r="BI213">
        <v>2240262.5</v>
      </c>
      <c r="BJ213">
        <v>627305.75</v>
      </c>
      <c r="BK213">
        <v>5899848</v>
      </c>
      <c r="BL213">
        <v>816405.81200000003</v>
      </c>
      <c r="BM213">
        <v>181600.734</v>
      </c>
      <c r="BN213">
        <v>503435.625</v>
      </c>
      <c r="BO213">
        <v>769822.06200000003</v>
      </c>
      <c r="BP213">
        <v>1007422</v>
      </c>
      <c r="BQ213">
        <v>228409.28099999999</v>
      </c>
      <c r="BR213">
        <v>4263468.5</v>
      </c>
      <c r="BS213">
        <v>3603785.75</v>
      </c>
      <c r="BT213">
        <v>751472.68799999997</v>
      </c>
      <c r="BU213">
        <v>1073637.75</v>
      </c>
      <c r="BV213">
        <v>1337797.75</v>
      </c>
      <c r="BW213">
        <v>1304177.25</v>
      </c>
      <c r="BX213">
        <v>1204650.125</v>
      </c>
      <c r="BY213">
        <v>313099.65600000002</v>
      </c>
      <c r="BZ213">
        <v>2513368</v>
      </c>
      <c r="CA213">
        <v>1360236.25</v>
      </c>
      <c r="CB213">
        <v>1469047.5</v>
      </c>
      <c r="CC213">
        <v>1125170.375</v>
      </c>
      <c r="CD213">
        <v>2327251</v>
      </c>
      <c r="CE213">
        <v>6276277</v>
      </c>
      <c r="CF213">
        <v>1764328.75</v>
      </c>
      <c r="CG213">
        <v>625126.68799999997</v>
      </c>
      <c r="CH213">
        <v>258098.5</v>
      </c>
      <c r="CI213">
        <v>2620910.25</v>
      </c>
      <c r="CJ213">
        <v>6276724.5</v>
      </c>
      <c r="CK213">
        <v>5156951.5</v>
      </c>
      <c r="CL213">
        <v>1957529.5</v>
      </c>
      <c r="CM213">
        <v>27827.793000000001</v>
      </c>
      <c r="CN213">
        <v>412815.125</v>
      </c>
      <c r="CO213">
        <v>4112744.75</v>
      </c>
      <c r="CP213">
        <v>2470602.5</v>
      </c>
      <c r="CQ213">
        <v>5139581.5</v>
      </c>
      <c r="CR213">
        <v>3369930.25</v>
      </c>
      <c r="CS213">
        <v>6445406</v>
      </c>
      <c r="CT213">
        <v>8265854.5</v>
      </c>
      <c r="CU213">
        <v>1458153.125</v>
      </c>
      <c r="CV213">
        <v>2537651.75</v>
      </c>
      <c r="CW213">
        <v>1936229.875</v>
      </c>
      <c r="CX213">
        <v>369964.625</v>
      </c>
      <c r="CY213">
        <v>441363.31199999998</v>
      </c>
      <c r="CZ213">
        <v>2141092.25</v>
      </c>
      <c r="DA213">
        <v>2369260.5</v>
      </c>
      <c r="DB213">
        <v>15862468</v>
      </c>
      <c r="DC213">
        <v>565009.5</v>
      </c>
      <c r="DD213">
        <v>456146.15600000002</v>
      </c>
      <c r="DE213">
        <v>1487852</v>
      </c>
      <c r="DF213">
        <v>248964.71900000001</v>
      </c>
      <c r="DG213">
        <v>2092643.25</v>
      </c>
      <c r="DH213">
        <v>1608064</v>
      </c>
      <c r="DI213">
        <v>2494585.25</v>
      </c>
      <c r="DJ213">
        <v>278242.68800000002</v>
      </c>
      <c r="DK213">
        <v>4157184</v>
      </c>
      <c r="DL213">
        <v>2527558.25</v>
      </c>
      <c r="DM213">
        <v>1035880.312</v>
      </c>
      <c r="DN213">
        <v>652658</v>
      </c>
      <c r="DO213">
        <v>955164</v>
      </c>
      <c r="DP213">
        <v>1353696.75</v>
      </c>
      <c r="DQ213">
        <v>1619217.5</v>
      </c>
      <c r="DR213" s="22">
        <v>10710.623</v>
      </c>
      <c r="DS213" s="23">
        <v>1044520.188</v>
      </c>
      <c r="DT213" s="23">
        <v>128512.469</v>
      </c>
      <c r="DU213" s="23">
        <v>528547.125</v>
      </c>
      <c r="DV213" s="23">
        <v>4141306.5</v>
      </c>
      <c r="DW213" s="23">
        <v>1460300.25</v>
      </c>
      <c r="DX213" s="23">
        <v>2585918.75</v>
      </c>
      <c r="DY213" s="1">
        <v>308932.68800000002</v>
      </c>
      <c r="DZ213" s="23">
        <v>4905813.5</v>
      </c>
      <c r="EA213" s="23">
        <v>202769.25</v>
      </c>
      <c r="EB213" s="23">
        <v>1637913.375</v>
      </c>
      <c r="EC213" s="23">
        <v>9269280</v>
      </c>
      <c r="ED213" s="23">
        <v>827173.93799999997</v>
      </c>
      <c r="EE213" s="23">
        <v>174007.65599999999</v>
      </c>
      <c r="EF213" s="35">
        <v>5334265.5</v>
      </c>
      <c r="EG213">
        <v>4790181</v>
      </c>
      <c r="EH213">
        <v>4615287</v>
      </c>
      <c r="EI213">
        <v>1548093.375</v>
      </c>
      <c r="EJ213">
        <v>1997550.75</v>
      </c>
      <c r="EK213">
        <v>1372191.875</v>
      </c>
      <c r="EL213">
        <v>1679792.625</v>
      </c>
      <c r="EM213">
        <v>7182703</v>
      </c>
      <c r="EN213">
        <v>2206925.75</v>
      </c>
      <c r="EO213">
        <v>2018855.5</v>
      </c>
      <c r="EP213">
        <v>1259997.625</v>
      </c>
      <c r="EQ213">
        <v>1698317.75</v>
      </c>
      <c r="ER213">
        <v>4336530</v>
      </c>
      <c r="ES213">
        <v>10807.996999999999</v>
      </c>
      <c r="ET213">
        <v>2553731</v>
      </c>
      <c r="EU213">
        <v>863945.93799999997</v>
      </c>
      <c r="EV213">
        <v>3432591.5</v>
      </c>
      <c r="EW213">
        <v>5798096.5</v>
      </c>
      <c r="EX213">
        <v>1684455.75</v>
      </c>
      <c r="EY213">
        <v>406364.21899999998</v>
      </c>
      <c r="EZ213">
        <v>5076925</v>
      </c>
      <c r="FA213">
        <v>4838149.5</v>
      </c>
      <c r="FB213">
        <v>2775363</v>
      </c>
      <c r="FC213">
        <v>16835794</v>
      </c>
      <c r="FD213">
        <v>2621338</v>
      </c>
      <c r="FE213">
        <v>1749881.125</v>
      </c>
      <c r="FF213">
        <v>272616.625</v>
      </c>
      <c r="FG213">
        <v>3126891.5</v>
      </c>
      <c r="FH213">
        <v>470663.75</v>
      </c>
      <c r="FI213">
        <v>2020526.375</v>
      </c>
      <c r="FJ213">
        <v>3733098.5</v>
      </c>
      <c r="FK213">
        <v>513338.18800000002</v>
      </c>
      <c r="FL213">
        <v>1302888</v>
      </c>
      <c r="FM213">
        <v>871301.31200000003</v>
      </c>
      <c r="FN213">
        <v>2904474.75</v>
      </c>
      <c r="FO213">
        <v>379794.06199999998</v>
      </c>
      <c r="FP213">
        <v>7615612</v>
      </c>
      <c r="FQ213">
        <v>1480887</v>
      </c>
      <c r="FR213">
        <v>1520643.5</v>
      </c>
      <c r="FS213">
        <v>46200.934000000001</v>
      </c>
      <c r="FT213">
        <v>3810871.75</v>
      </c>
      <c r="FU213">
        <v>1156045.875</v>
      </c>
      <c r="FV213">
        <v>676134.93799999997</v>
      </c>
      <c r="FW213">
        <v>22698.129000000001</v>
      </c>
      <c r="FX213">
        <v>630809.25</v>
      </c>
      <c r="FY213">
        <v>3702053.5</v>
      </c>
      <c r="FZ213">
        <v>203298.21900000001</v>
      </c>
      <c r="GA213">
        <v>87548.077999999994</v>
      </c>
      <c r="GB213">
        <v>2720840.75</v>
      </c>
      <c r="GC213">
        <v>8696770</v>
      </c>
      <c r="GD213">
        <v>4188065.5</v>
      </c>
      <c r="GE213">
        <v>1180387.5</v>
      </c>
      <c r="GF213">
        <v>5848.4380000000001</v>
      </c>
      <c r="GG213">
        <v>890498.06200000003</v>
      </c>
      <c r="GH213">
        <v>7238547</v>
      </c>
      <c r="GI213">
        <v>1349292.25</v>
      </c>
      <c r="GJ213">
        <v>3752276</v>
      </c>
      <c r="GK213">
        <v>5935914.5</v>
      </c>
      <c r="GL213">
        <v>4192175</v>
      </c>
      <c r="GM213">
        <v>31404.368999999999</v>
      </c>
      <c r="GN213">
        <v>5477427.5</v>
      </c>
      <c r="GO213">
        <v>594273.125</v>
      </c>
      <c r="GP213">
        <v>606533.93799999997</v>
      </c>
      <c r="GQ213">
        <v>1888484.625</v>
      </c>
      <c r="GR213">
        <v>2057884.5</v>
      </c>
      <c r="GS213">
        <v>185920.15599999999</v>
      </c>
      <c r="GT213">
        <v>1317906.25</v>
      </c>
      <c r="GU213">
        <v>4198013.5</v>
      </c>
      <c r="GV213">
        <v>2212776.25</v>
      </c>
      <c r="GW213">
        <v>534067.93799999997</v>
      </c>
      <c r="GX213">
        <v>320512.03100000002</v>
      </c>
      <c r="GY213">
        <v>1324702.75</v>
      </c>
      <c r="GZ213">
        <v>2338622.5</v>
      </c>
      <c r="HA213">
        <v>774392.875</v>
      </c>
      <c r="HB213">
        <v>1779400.375</v>
      </c>
      <c r="HC213">
        <v>501610.15600000002</v>
      </c>
      <c r="HD213">
        <v>2123764.5</v>
      </c>
      <c r="HE213">
        <v>1516724.125</v>
      </c>
      <c r="HF213">
        <v>5763236</v>
      </c>
      <c r="HG213">
        <v>594790.25</v>
      </c>
      <c r="HH213">
        <v>813712.875</v>
      </c>
      <c r="HI213">
        <v>1256423.25</v>
      </c>
      <c r="HJ213">
        <v>5141.6490000000003</v>
      </c>
      <c r="HK213">
        <v>722173.93799999997</v>
      </c>
      <c r="HL213">
        <v>637898.375</v>
      </c>
      <c r="HM213">
        <v>1060932.25</v>
      </c>
      <c r="HN213">
        <v>2233934.5</v>
      </c>
      <c r="HO213">
        <v>220272.875</v>
      </c>
      <c r="HP213">
        <v>1880265.875</v>
      </c>
      <c r="HQ213">
        <v>2150998.5</v>
      </c>
      <c r="HR213">
        <v>686260.125</v>
      </c>
      <c r="HS213">
        <v>100598.516</v>
      </c>
      <c r="HT213">
        <v>2017829.875</v>
      </c>
      <c r="HU213">
        <v>478798.18800000002</v>
      </c>
      <c r="HV213">
        <v>1033520.125</v>
      </c>
      <c r="HW213">
        <v>2073944.5</v>
      </c>
      <c r="HX213">
        <v>28065.949000000001</v>
      </c>
      <c r="HY213">
        <v>619528.375</v>
      </c>
      <c r="HZ213">
        <v>862477.875</v>
      </c>
      <c r="IA213">
        <v>2319943.75</v>
      </c>
      <c r="IB213">
        <v>890381.375</v>
      </c>
      <c r="IC213">
        <v>884503.875</v>
      </c>
      <c r="ID213">
        <v>220590.21900000001</v>
      </c>
      <c r="IE213">
        <v>1343109.125</v>
      </c>
      <c r="IF213">
        <v>348451.625</v>
      </c>
      <c r="IG213">
        <v>135619.20300000001</v>
      </c>
      <c r="IH213">
        <v>408565.78100000002</v>
      </c>
      <c r="II213">
        <v>2278940.5</v>
      </c>
      <c r="IJ213">
        <v>138029.516</v>
      </c>
      <c r="IK213">
        <v>483145.56199999998</v>
      </c>
      <c r="IL213">
        <v>248986.03099999999</v>
      </c>
      <c r="IM213">
        <v>369930.96899999998</v>
      </c>
      <c r="IN213">
        <v>300631.93800000002</v>
      </c>
      <c r="IO213">
        <v>369951.25</v>
      </c>
      <c r="IP213">
        <v>719477.875</v>
      </c>
      <c r="IQ213">
        <v>175198.29699999999</v>
      </c>
      <c r="IR213">
        <v>528726.06200000003</v>
      </c>
      <c r="IS213">
        <v>116827.141</v>
      </c>
      <c r="IT213">
        <v>47455.093999999997</v>
      </c>
      <c r="IU213">
        <v>79545.797000000006</v>
      </c>
      <c r="IV213">
        <v>7268.68</v>
      </c>
    </row>
    <row r="214" spans="1:256" x14ac:dyDescent="0.15">
      <c r="A214">
        <v>37573.637000000002</v>
      </c>
      <c r="B214">
        <v>16983.245999999999</v>
      </c>
      <c r="C214">
        <v>96774.601999999999</v>
      </c>
      <c r="D214">
        <v>64358.976999999999</v>
      </c>
      <c r="E214">
        <v>376556.65600000002</v>
      </c>
      <c r="F214">
        <v>17103.528999999999</v>
      </c>
      <c r="G214">
        <v>55111.718999999997</v>
      </c>
      <c r="H214">
        <v>1149581.375</v>
      </c>
      <c r="I214">
        <v>221463.42199999999</v>
      </c>
      <c r="J214">
        <v>1240041.75</v>
      </c>
      <c r="K214">
        <v>178989.46900000001</v>
      </c>
      <c r="L214">
        <v>94200.968999999997</v>
      </c>
      <c r="M214">
        <v>316660.03100000002</v>
      </c>
      <c r="N214">
        <v>1176269.125</v>
      </c>
      <c r="O214">
        <v>167250.875</v>
      </c>
      <c r="P214">
        <v>75482.179999999993</v>
      </c>
      <c r="Q214">
        <v>308012</v>
      </c>
      <c r="R214">
        <v>1780187.625</v>
      </c>
      <c r="S214">
        <v>233900.266</v>
      </c>
      <c r="T214">
        <v>289150.5</v>
      </c>
      <c r="U214">
        <v>673483.31200000003</v>
      </c>
      <c r="V214">
        <v>387962.34399999998</v>
      </c>
      <c r="W214">
        <v>143190.141</v>
      </c>
      <c r="X214">
        <v>304966.21899999998</v>
      </c>
      <c r="Y214">
        <v>31411.008000000002</v>
      </c>
      <c r="Z214">
        <v>1748245.25</v>
      </c>
      <c r="AA214">
        <v>1309956.625</v>
      </c>
      <c r="AB214">
        <v>1694403.75</v>
      </c>
      <c r="AC214">
        <v>165435.45300000001</v>
      </c>
      <c r="AD214">
        <v>2330638</v>
      </c>
      <c r="AE214">
        <v>258738.56200000001</v>
      </c>
      <c r="AF214">
        <v>2090247.625</v>
      </c>
      <c r="AG214">
        <v>368806.53100000002</v>
      </c>
      <c r="AH214">
        <v>612262</v>
      </c>
      <c r="AI214">
        <v>2241446</v>
      </c>
      <c r="AJ214">
        <v>4138615</v>
      </c>
      <c r="AK214">
        <v>2914093.5</v>
      </c>
      <c r="AL214">
        <v>2849775</v>
      </c>
      <c r="AM214">
        <v>298554.375</v>
      </c>
      <c r="AN214">
        <v>1730591.25</v>
      </c>
      <c r="AO214">
        <v>124876.92200000001</v>
      </c>
      <c r="AP214">
        <v>189107.53099999999</v>
      </c>
      <c r="AQ214">
        <v>149517.359</v>
      </c>
      <c r="AR214">
        <v>692839.875</v>
      </c>
      <c r="AS214">
        <v>2470366</v>
      </c>
      <c r="AT214">
        <v>135510.109</v>
      </c>
      <c r="AU214">
        <v>2162306.75</v>
      </c>
      <c r="AV214">
        <v>799787.43799999997</v>
      </c>
      <c r="AW214">
        <v>139673.125</v>
      </c>
      <c r="AX214">
        <v>504447.125</v>
      </c>
      <c r="AY214">
        <v>4282378</v>
      </c>
      <c r="AZ214">
        <v>2710781.5</v>
      </c>
      <c r="BA214">
        <v>1043083.75</v>
      </c>
      <c r="BB214">
        <v>427657.31199999998</v>
      </c>
      <c r="BC214">
        <v>4513926</v>
      </c>
      <c r="BD214">
        <v>3303814.5</v>
      </c>
      <c r="BE214">
        <v>2971463.25</v>
      </c>
      <c r="BF214">
        <v>2070510.25</v>
      </c>
      <c r="BG214">
        <v>2402173.5</v>
      </c>
      <c r="BH214">
        <v>219141.46900000001</v>
      </c>
      <c r="BI214">
        <v>650906.81200000003</v>
      </c>
      <c r="BJ214">
        <v>990582.93799999997</v>
      </c>
      <c r="BK214">
        <v>2647829</v>
      </c>
      <c r="BL214">
        <v>1387605</v>
      </c>
      <c r="BM214">
        <v>2071135.125</v>
      </c>
      <c r="BN214">
        <v>156843.56200000001</v>
      </c>
      <c r="BO214">
        <v>3995658</v>
      </c>
      <c r="BP214">
        <v>1783673.25</v>
      </c>
      <c r="BQ214">
        <v>1122511.75</v>
      </c>
      <c r="BR214">
        <v>806729.43799999997</v>
      </c>
      <c r="BS214">
        <v>874206.06200000003</v>
      </c>
      <c r="BT214">
        <v>3154.4580000000001</v>
      </c>
      <c r="BU214">
        <v>2698789.25</v>
      </c>
      <c r="BV214">
        <v>1082109.25</v>
      </c>
      <c r="BW214">
        <v>706432.375</v>
      </c>
      <c r="BX214">
        <v>5039373.5</v>
      </c>
      <c r="BY214">
        <v>2135893</v>
      </c>
      <c r="BZ214">
        <v>409728.78100000002</v>
      </c>
      <c r="CA214">
        <v>2588040.25</v>
      </c>
      <c r="CB214">
        <v>2486161.5</v>
      </c>
      <c r="CC214">
        <v>6677537.5</v>
      </c>
      <c r="CD214">
        <v>7440955</v>
      </c>
      <c r="CE214">
        <v>984060.125</v>
      </c>
      <c r="CF214">
        <v>717654.06200000003</v>
      </c>
      <c r="CG214">
        <v>2795014.75</v>
      </c>
      <c r="CH214">
        <v>2054630.375</v>
      </c>
      <c r="CI214">
        <v>87401.101999999999</v>
      </c>
      <c r="CJ214">
        <v>750394.18799999997</v>
      </c>
      <c r="CK214">
        <v>1208710.75</v>
      </c>
      <c r="CL214">
        <v>3127731.25</v>
      </c>
      <c r="CM214">
        <v>1710354.875</v>
      </c>
      <c r="CN214">
        <v>1783309.25</v>
      </c>
      <c r="CO214">
        <v>777131.93799999997</v>
      </c>
      <c r="CP214">
        <v>1363397</v>
      </c>
      <c r="CQ214">
        <v>1199025.875</v>
      </c>
      <c r="CR214">
        <v>732115.31200000003</v>
      </c>
      <c r="CS214">
        <v>440800.81199999998</v>
      </c>
      <c r="CT214">
        <v>1152378.5</v>
      </c>
      <c r="CU214">
        <v>5667169.5</v>
      </c>
      <c r="CV214">
        <v>4258794.5</v>
      </c>
      <c r="CW214">
        <v>2598577.5</v>
      </c>
      <c r="CX214">
        <v>1008285.688</v>
      </c>
      <c r="CY214">
        <v>3085807.5</v>
      </c>
      <c r="CZ214">
        <v>1809336.125</v>
      </c>
      <c r="DA214">
        <v>144083.016</v>
      </c>
      <c r="DB214">
        <v>527139.93799999997</v>
      </c>
      <c r="DC214">
        <v>354634.43800000002</v>
      </c>
      <c r="DD214">
        <v>1554248.25</v>
      </c>
      <c r="DE214">
        <v>2962448.5</v>
      </c>
      <c r="DF214">
        <v>3330585</v>
      </c>
      <c r="DG214">
        <v>2133663.5</v>
      </c>
      <c r="DH214">
        <v>4689573</v>
      </c>
      <c r="DI214">
        <v>935995.81200000003</v>
      </c>
      <c r="DJ214">
        <v>3067918.5</v>
      </c>
      <c r="DK214">
        <v>3240979</v>
      </c>
      <c r="DL214">
        <v>2130296.75</v>
      </c>
      <c r="DM214">
        <v>2434337.5</v>
      </c>
      <c r="DN214">
        <v>427439.21899999998</v>
      </c>
      <c r="DO214">
        <v>3541640</v>
      </c>
      <c r="DP214">
        <v>1257922.5</v>
      </c>
      <c r="DQ214">
        <v>5793003</v>
      </c>
      <c r="DR214" s="22">
        <v>97197.968999999997</v>
      </c>
      <c r="DS214" s="23">
        <v>2158121.75</v>
      </c>
      <c r="DT214" s="23">
        <v>14001985</v>
      </c>
      <c r="DU214" s="23">
        <v>1915111.625</v>
      </c>
      <c r="DV214" s="23">
        <v>913395.25</v>
      </c>
      <c r="DW214" s="23">
        <v>1074682.25</v>
      </c>
      <c r="DX214" s="23">
        <v>1954947</v>
      </c>
      <c r="DY214" s="1">
        <v>2753561</v>
      </c>
      <c r="DZ214" s="23">
        <v>12750859</v>
      </c>
      <c r="EA214" s="23">
        <v>1885214.75</v>
      </c>
      <c r="EB214" s="23">
        <v>832257.25</v>
      </c>
      <c r="EC214" s="23">
        <v>2135983.75</v>
      </c>
      <c r="ED214" s="23">
        <v>3058740.75</v>
      </c>
      <c r="EE214" s="23">
        <v>364250.90600000002</v>
      </c>
      <c r="EF214" s="35">
        <v>54435</v>
      </c>
      <c r="EG214">
        <v>1303325.875</v>
      </c>
      <c r="EH214">
        <v>1899170.125</v>
      </c>
      <c r="EI214">
        <v>615947.25</v>
      </c>
      <c r="EJ214">
        <v>1059477.875</v>
      </c>
      <c r="EK214">
        <v>175251.06200000001</v>
      </c>
      <c r="EL214">
        <v>1766143.375</v>
      </c>
      <c r="EM214">
        <v>771592.375</v>
      </c>
      <c r="EN214">
        <v>6502930.5</v>
      </c>
      <c r="EO214">
        <v>13856254</v>
      </c>
      <c r="EP214">
        <v>1289290.25</v>
      </c>
      <c r="EQ214">
        <v>1795888.25</v>
      </c>
      <c r="ER214">
        <v>693462.43799999997</v>
      </c>
      <c r="ES214">
        <v>1058988.625</v>
      </c>
      <c r="ET214">
        <v>3691761.25</v>
      </c>
      <c r="EU214">
        <v>2809434.75</v>
      </c>
      <c r="EV214">
        <v>5029997.5</v>
      </c>
      <c r="EW214">
        <v>926583.5</v>
      </c>
      <c r="EX214">
        <v>6880273</v>
      </c>
      <c r="EY214">
        <v>180854.53099999999</v>
      </c>
      <c r="EZ214">
        <v>1871545.75</v>
      </c>
      <c r="FA214">
        <v>2092473.875</v>
      </c>
      <c r="FB214">
        <v>4136428</v>
      </c>
      <c r="FC214">
        <v>4572932</v>
      </c>
      <c r="FD214">
        <v>683024.06200000003</v>
      </c>
      <c r="FE214">
        <v>1318533.375</v>
      </c>
      <c r="FF214">
        <v>1718108</v>
      </c>
      <c r="FG214">
        <v>5919843.5</v>
      </c>
      <c r="FH214">
        <v>3697711.5</v>
      </c>
      <c r="FI214">
        <v>521827.40600000002</v>
      </c>
      <c r="FJ214">
        <v>1049683.75</v>
      </c>
      <c r="FK214">
        <v>129098.281</v>
      </c>
      <c r="FL214">
        <v>4464954</v>
      </c>
      <c r="FM214">
        <v>6537689.5</v>
      </c>
      <c r="FN214">
        <v>983084.125</v>
      </c>
      <c r="FO214">
        <v>707620.25</v>
      </c>
      <c r="FP214">
        <v>380968.75</v>
      </c>
      <c r="FQ214">
        <v>66509.679999999993</v>
      </c>
      <c r="FR214">
        <v>2617710.25</v>
      </c>
      <c r="FS214">
        <v>692018.125</v>
      </c>
      <c r="FT214">
        <v>1158349.625</v>
      </c>
      <c r="FU214">
        <v>36609.035000000003</v>
      </c>
      <c r="FV214">
        <v>1388527.75</v>
      </c>
      <c r="FW214">
        <v>3975692.5</v>
      </c>
      <c r="FX214">
        <v>3562132.75</v>
      </c>
      <c r="FY214">
        <v>861527.625</v>
      </c>
      <c r="FZ214">
        <v>317055.40600000002</v>
      </c>
      <c r="GA214">
        <v>948062.18799999997</v>
      </c>
      <c r="GB214">
        <v>2212333</v>
      </c>
      <c r="GC214">
        <v>2907810.5</v>
      </c>
      <c r="GD214">
        <v>1023051.875</v>
      </c>
      <c r="GE214">
        <v>758047.375</v>
      </c>
      <c r="GF214">
        <v>1423599</v>
      </c>
      <c r="GG214">
        <v>3145110</v>
      </c>
      <c r="GH214">
        <v>2868236.25</v>
      </c>
      <c r="GI214">
        <v>787570.43799999997</v>
      </c>
      <c r="GJ214">
        <v>2202928.5</v>
      </c>
      <c r="GK214">
        <v>342618.5</v>
      </c>
      <c r="GL214">
        <v>15793.822</v>
      </c>
      <c r="GM214">
        <v>628935.25</v>
      </c>
      <c r="GN214">
        <v>1179094.625</v>
      </c>
      <c r="GO214">
        <v>124327.648</v>
      </c>
      <c r="GP214">
        <v>352124.06199999998</v>
      </c>
      <c r="GQ214">
        <v>1157453.375</v>
      </c>
      <c r="GR214">
        <v>2612647.75</v>
      </c>
      <c r="GS214">
        <v>772234.625</v>
      </c>
      <c r="GT214">
        <v>1000956.5</v>
      </c>
      <c r="GU214">
        <v>64423.538999999997</v>
      </c>
      <c r="GV214">
        <v>70220.718999999997</v>
      </c>
      <c r="GW214">
        <v>443391.93800000002</v>
      </c>
      <c r="GX214">
        <v>368599.06199999998</v>
      </c>
      <c r="GY214">
        <v>52633.93</v>
      </c>
      <c r="GZ214">
        <v>467644.96899999998</v>
      </c>
      <c r="HA214">
        <v>2800451.25</v>
      </c>
      <c r="HB214">
        <v>3254587</v>
      </c>
      <c r="HC214">
        <v>1094704.375</v>
      </c>
      <c r="HD214">
        <v>250849.56200000001</v>
      </c>
      <c r="HE214">
        <v>229767.46900000001</v>
      </c>
      <c r="HF214">
        <v>4327696.5</v>
      </c>
      <c r="HG214">
        <v>608976.56200000003</v>
      </c>
      <c r="HH214">
        <v>1460835.25</v>
      </c>
      <c r="HI214">
        <v>1244119.25</v>
      </c>
      <c r="HJ214">
        <v>6014524</v>
      </c>
      <c r="HK214">
        <v>1266802.25</v>
      </c>
      <c r="HL214">
        <v>5466980</v>
      </c>
      <c r="HM214">
        <v>592734.18799999997</v>
      </c>
      <c r="HN214">
        <v>722068.875</v>
      </c>
      <c r="HO214">
        <v>95794.5</v>
      </c>
      <c r="HP214">
        <v>509614.06199999998</v>
      </c>
      <c r="HQ214">
        <v>173705.15599999999</v>
      </c>
      <c r="HR214">
        <v>1236194.25</v>
      </c>
      <c r="HS214">
        <v>16619.618999999999</v>
      </c>
      <c r="HT214">
        <v>164604.34400000001</v>
      </c>
      <c r="HU214">
        <v>663274.625</v>
      </c>
      <c r="HV214">
        <v>1214897</v>
      </c>
      <c r="HW214">
        <v>221529.56200000001</v>
      </c>
      <c r="HX214">
        <v>1510292.25</v>
      </c>
      <c r="HY214">
        <v>484089.93800000002</v>
      </c>
      <c r="HZ214">
        <v>246259.53099999999</v>
      </c>
      <c r="IA214">
        <v>760787.56200000003</v>
      </c>
      <c r="IB214">
        <v>678430.68799999997</v>
      </c>
      <c r="IC214">
        <v>155030.18799999999</v>
      </c>
      <c r="ID214">
        <v>1647881.25</v>
      </c>
      <c r="IE214">
        <v>320299.25</v>
      </c>
      <c r="IF214">
        <v>1443932.125</v>
      </c>
      <c r="IG214">
        <v>1417479.5</v>
      </c>
      <c r="IH214">
        <v>816845.93799999997</v>
      </c>
      <c r="II214">
        <v>401307.625</v>
      </c>
      <c r="IJ214">
        <v>6522.1090000000004</v>
      </c>
      <c r="IK214">
        <v>758474.93799999997</v>
      </c>
      <c r="IL214">
        <v>1805183</v>
      </c>
      <c r="IM214">
        <v>1221628.25</v>
      </c>
      <c r="IN214">
        <v>778649.5</v>
      </c>
      <c r="IO214">
        <v>742784.06200000003</v>
      </c>
      <c r="IP214">
        <v>438509.75</v>
      </c>
      <c r="IQ214">
        <v>177183.18799999999</v>
      </c>
      <c r="IR214">
        <v>178789.28099999999</v>
      </c>
      <c r="IS214">
        <v>98496.133000000002</v>
      </c>
      <c r="IT214">
        <v>66445.289000000004</v>
      </c>
      <c r="IU214">
        <v>18687.521000000001</v>
      </c>
      <c r="IV214">
        <v>87682.554999999993</v>
      </c>
    </row>
    <row r="215" spans="1:256" x14ac:dyDescent="0.15">
      <c r="A215">
        <v>50771.641000000003</v>
      </c>
      <c r="B215">
        <v>36386.336000000003</v>
      </c>
      <c r="C215">
        <v>110938.06200000001</v>
      </c>
      <c r="D215">
        <v>127970.42200000001</v>
      </c>
      <c r="E215">
        <v>54370.940999999999</v>
      </c>
      <c r="F215">
        <v>150236.984</v>
      </c>
      <c r="G215">
        <v>232398.59400000001</v>
      </c>
      <c r="H215">
        <v>432546.18800000002</v>
      </c>
      <c r="I215">
        <v>766658.5</v>
      </c>
      <c r="J215">
        <v>921711.18799999997</v>
      </c>
      <c r="K215">
        <v>661787.31200000003</v>
      </c>
      <c r="L215">
        <v>720469.125</v>
      </c>
      <c r="M215">
        <v>1988419.25</v>
      </c>
      <c r="N215">
        <v>1376293.375</v>
      </c>
      <c r="O215">
        <v>3288178</v>
      </c>
      <c r="P215">
        <v>562042.68799999997</v>
      </c>
      <c r="Q215">
        <v>225181.54699999999</v>
      </c>
      <c r="R215">
        <v>945834.75</v>
      </c>
      <c r="S215">
        <v>572287.25</v>
      </c>
      <c r="T215">
        <v>464269.81199999998</v>
      </c>
      <c r="U215">
        <v>798918.625</v>
      </c>
      <c r="V215">
        <v>4580912</v>
      </c>
      <c r="W215">
        <v>802357.625</v>
      </c>
      <c r="X215">
        <v>2869293.25</v>
      </c>
      <c r="Y215">
        <v>1471733</v>
      </c>
      <c r="Z215">
        <v>575831.125</v>
      </c>
      <c r="AA215">
        <v>826823.375</v>
      </c>
      <c r="AB215">
        <v>2933092</v>
      </c>
      <c r="AC215">
        <v>810382.5</v>
      </c>
      <c r="AD215">
        <v>385781</v>
      </c>
      <c r="AE215">
        <v>687562.68799999997</v>
      </c>
      <c r="AF215">
        <v>185203.07800000001</v>
      </c>
      <c r="AG215">
        <v>1736689.25</v>
      </c>
      <c r="AH215">
        <v>66320.687999999995</v>
      </c>
      <c r="AI215">
        <v>609060.81200000003</v>
      </c>
      <c r="AJ215">
        <v>272784.15600000002</v>
      </c>
      <c r="AK215">
        <v>2562658.75</v>
      </c>
      <c r="AL215">
        <v>76712.164000000004</v>
      </c>
      <c r="AM215">
        <v>1651148.375</v>
      </c>
      <c r="AN215">
        <v>3572922.5</v>
      </c>
      <c r="AO215">
        <v>233261</v>
      </c>
      <c r="AP215">
        <v>136984.141</v>
      </c>
      <c r="AQ215">
        <v>1106192.25</v>
      </c>
      <c r="AR215">
        <v>602515.43799999997</v>
      </c>
      <c r="AS215">
        <v>2314187.5</v>
      </c>
      <c r="AT215">
        <v>261284.96900000001</v>
      </c>
      <c r="AU215">
        <v>4699560</v>
      </c>
      <c r="AV215">
        <v>897718.18799999997</v>
      </c>
      <c r="AW215">
        <v>148203.90599999999</v>
      </c>
      <c r="AX215">
        <v>1819088.75</v>
      </c>
      <c r="AY215">
        <v>1514102.5</v>
      </c>
      <c r="AZ215">
        <v>2549849.25</v>
      </c>
      <c r="BA215">
        <v>423279.375</v>
      </c>
      <c r="BB215">
        <v>1033545</v>
      </c>
      <c r="BC215">
        <v>169339.06200000001</v>
      </c>
      <c r="BD215">
        <v>17457.523000000001</v>
      </c>
      <c r="BE215">
        <v>279073.06199999998</v>
      </c>
      <c r="BF215">
        <v>153074.109</v>
      </c>
      <c r="BG215">
        <v>1231400.375</v>
      </c>
      <c r="BH215">
        <v>2043493.125</v>
      </c>
      <c r="BI215">
        <v>206571.28099999999</v>
      </c>
      <c r="BJ215">
        <v>684186.25</v>
      </c>
      <c r="BK215">
        <v>365444.25</v>
      </c>
      <c r="BL215">
        <v>2633905.25</v>
      </c>
      <c r="BM215">
        <v>4564.33</v>
      </c>
      <c r="BN215">
        <v>36874</v>
      </c>
      <c r="BO215">
        <v>2077671</v>
      </c>
      <c r="BP215">
        <v>1018334.438</v>
      </c>
      <c r="BQ215">
        <v>2078510.25</v>
      </c>
      <c r="BR215">
        <v>3970651</v>
      </c>
      <c r="BS215">
        <v>462591.93800000002</v>
      </c>
      <c r="BT215">
        <v>1761258.75</v>
      </c>
      <c r="BU215">
        <v>1377787.25</v>
      </c>
      <c r="BV215">
        <v>2267327.25</v>
      </c>
      <c r="BW215">
        <v>106304.45299999999</v>
      </c>
      <c r="BX215">
        <v>98126.562000000005</v>
      </c>
      <c r="BY215">
        <v>882084.18799999997</v>
      </c>
      <c r="BZ215">
        <v>500661.5</v>
      </c>
      <c r="CA215">
        <v>252687.53099999999</v>
      </c>
      <c r="CB215">
        <v>2711810</v>
      </c>
      <c r="CC215">
        <v>3848214</v>
      </c>
      <c r="CD215">
        <v>615391.125</v>
      </c>
      <c r="CE215">
        <v>48279.991999999998</v>
      </c>
      <c r="CF215">
        <v>437448.625</v>
      </c>
      <c r="CG215">
        <v>1534962</v>
      </c>
      <c r="CH215">
        <v>107895.781</v>
      </c>
      <c r="CI215">
        <v>5353741</v>
      </c>
      <c r="CJ215">
        <v>1918311.5</v>
      </c>
      <c r="CK215">
        <v>2466368.5</v>
      </c>
      <c r="CL215">
        <v>1784195.25</v>
      </c>
      <c r="CM215">
        <v>237408.78099999999</v>
      </c>
      <c r="CN215">
        <v>387537.53100000002</v>
      </c>
      <c r="CO215">
        <v>222190.70300000001</v>
      </c>
      <c r="CP215">
        <v>1287849.125</v>
      </c>
      <c r="CQ215">
        <v>357088</v>
      </c>
      <c r="CR215">
        <v>3093574.5</v>
      </c>
      <c r="CS215">
        <v>748292.875</v>
      </c>
      <c r="CT215">
        <v>3188368</v>
      </c>
      <c r="CU215">
        <v>4953411</v>
      </c>
      <c r="CV215">
        <v>2424938</v>
      </c>
      <c r="CW215">
        <v>1500808.75</v>
      </c>
      <c r="CX215">
        <v>590743.5</v>
      </c>
      <c r="CY215">
        <v>10688458</v>
      </c>
      <c r="CZ215">
        <v>3940097.75</v>
      </c>
      <c r="DA215">
        <v>2582102.75</v>
      </c>
      <c r="DB215">
        <v>6211069</v>
      </c>
      <c r="DC215">
        <v>2131084.75</v>
      </c>
      <c r="DD215">
        <v>3970773.75</v>
      </c>
      <c r="DE215">
        <v>1313347.375</v>
      </c>
      <c r="DF215">
        <v>726575.375</v>
      </c>
      <c r="DG215">
        <v>6870157</v>
      </c>
      <c r="DH215">
        <v>2352804.5</v>
      </c>
      <c r="DI215">
        <v>4648656.5</v>
      </c>
      <c r="DJ215">
        <v>3194641.75</v>
      </c>
      <c r="DK215">
        <v>376098.375</v>
      </c>
      <c r="DL215">
        <v>4483620</v>
      </c>
      <c r="DM215">
        <v>3011437</v>
      </c>
      <c r="DN215">
        <v>395422.93800000002</v>
      </c>
      <c r="DO215">
        <v>6545799</v>
      </c>
      <c r="DP215">
        <v>288439.21899999998</v>
      </c>
      <c r="DQ215">
        <v>2904554.5</v>
      </c>
      <c r="DR215" s="22">
        <v>3301718</v>
      </c>
      <c r="DS215" s="23">
        <v>4249458.5</v>
      </c>
      <c r="DT215" s="23">
        <v>1009127.812</v>
      </c>
      <c r="DU215" s="23">
        <v>336511.56199999998</v>
      </c>
      <c r="DV215" s="23">
        <v>864115.81200000003</v>
      </c>
      <c r="DW215" s="23">
        <v>2383108.25</v>
      </c>
      <c r="DX215" s="23">
        <v>1597017.5</v>
      </c>
      <c r="DY215" s="1">
        <v>5512491</v>
      </c>
      <c r="DZ215" s="23">
        <v>3210184</v>
      </c>
      <c r="EA215" s="23">
        <v>71820.827999999994</v>
      </c>
      <c r="EB215" s="23">
        <v>721065.125</v>
      </c>
      <c r="EC215" s="23">
        <v>3262703.5</v>
      </c>
      <c r="ED215" s="23">
        <v>1045920.875</v>
      </c>
      <c r="EE215" s="23">
        <v>478638.125</v>
      </c>
      <c r="EF215" s="35">
        <v>4006953.25</v>
      </c>
      <c r="EG215">
        <v>3566919</v>
      </c>
      <c r="EH215">
        <v>2413731.75</v>
      </c>
      <c r="EI215">
        <v>10708722</v>
      </c>
      <c r="EJ215">
        <v>403532.125</v>
      </c>
      <c r="EK215">
        <v>82963.335999999996</v>
      </c>
      <c r="EL215">
        <v>462415.56199999998</v>
      </c>
      <c r="EM215">
        <v>1793662.25</v>
      </c>
      <c r="EN215">
        <v>4325707</v>
      </c>
      <c r="EO215">
        <v>5830843</v>
      </c>
      <c r="EP215">
        <v>2479541.5</v>
      </c>
      <c r="EQ215">
        <v>7607402.5</v>
      </c>
      <c r="ER215">
        <v>256274.28099999999</v>
      </c>
      <c r="ES215">
        <v>1686958.25</v>
      </c>
      <c r="ET215">
        <v>4664505</v>
      </c>
      <c r="EU215">
        <v>95376.835999999996</v>
      </c>
      <c r="EV215">
        <v>201680.40599999999</v>
      </c>
      <c r="EW215">
        <v>379307.81199999998</v>
      </c>
      <c r="EX215">
        <v>4569677.5</v>
      </c>
      <c r="EY215">
        <v>370239.375</v>
      </c>
      <c r="EZ215">
        <v>519546.18800000002</v>
      </c>
      <c r="FA215">
        <v>8249820.5</v>
      </c>
      <c r="FB215">
        <v>2155302.75</v>
      </c>
      <c r="FC215">
        <v>923938.56200000003</v>
      </c>
      <c r="FD215">
        <v>585991.125</v>
      </c>
      <c r="FE215">
        <v>877535.375</v>
      </c>
      <c r="FF215">
        <v>2572839</v>
      </c>
      <c r="FG215">
        <v>3010533.25</v>
      </c>
      <c r="FH215">
        <v>14853592</v>
      </c>
      <c r="FI215">
        <v>141100.375</v>
      </c>
      <c r="FJ215">
        <v>1746038.75</v>
      </c>
      <c r="FK215">
        <v>44511.108999999997</v>
      </c>
      <c r="FL215">
        <v>3621891.5</v>
      </c>
      <c r="FM215">
        <v>1844650.125</v>
      </c>
      <c r="FN215">
        <v>3969595</v>
      </c>
      <c r="FO215">
        <v>233064.96900000001</v>
      </c>
      <c r="FP215">
        <v>2846477.75</v>
      </c>
      <c r="FQ215">
        <v>344460.625</v>
      </c>
      <c r="FR215">
        <v>2710631.75</v>
      </c>
      <c r="FS215">
        <v>4368596.5</v>
      </c>
      <c r="FT215">
        <v>2010415.5</v>
      </c>
      <c r="FU215">
        <v>1361520.875</v>
      </c>
      <c r="FV215">
        <v>1137065</v>
      </c>
      <c r="FW215">
        <v>5025993</v>
      </c>
      <c r="FX215">
        <v>1393261.875</v>
      </c>
      <c r="FY215">
        <v>314236.09399999998</v>
      </c>
      <c r="FZ215">
        <v>2863388</v>
      </c>
      <c r="GA215">
        <v>1762271</v>
      </c>
      <c r="GB215">
        <v>1503814</v>
      </c>
      <c r="GC215">
        <v>1235685.75</v>
      </c>
      <c r="GD215">
        <v>174802.625</v>
      </c>
      <c r="GE215">
        <v>2898014.5</v>
      </c>
      <c r="GF215">
        <v>1030555.062</v>
      </c>
      <c r="GG215">
        <v>1028570.25</v>
      </c>
      <c r="GH215">
        <v>250979.15599999999</v>
      </c>
      <c r="GI215">
        <v>3294776.5</v>
      </c>
      <c r="GJ215">
        <v>2057295.5</v>
      </c>
      <c r="GK215">
        <v>452528.75</v>
      </c>
      <c r="GL215">
        <v>1464244</v>
      </c>
      <c r="GM215">
        <v>3415603.5</v>
      </c>
      <c r="GN215">
        <v>1479964</v>
      </c>
      <c r="GO215">
        <v>114987.32799999999</v>
      </c>
      <c r="GP215">
        <v>342690.81199999998</v>
      </c>
      <c r="GQ215">
        <v>819238.93799999997</v>
      </c>
      <c r="GR215">
        <v>4818650</v>
      </c>
      <c r="GS215">
        <v>1648229.75</v>
      </c>
      <c r="GT215">
        <v>441426.15600000002</v>
      </c>
      <c r="GU215">
        <v>3284404.25</v>
      </c>
      <c r="GV215">
        <v>935386.375</v>
      </c>
      <c r="GW215">
        <v>1016271.312</v>
      </c>
      <c r="GX215">
        <v>626627.125</v>
      </c>
      <c r="GY215">
        <v>1343619</v>
      </c>
      <c r="GZ215">
        <v>1185253.75</v>
      </c>
      <c r="HA215">
        <v>27516.219000000001</v>
      </c>
      <c r="HB215">
        <v>1155455.375</v>
      </c>
      <c r="HC215">
        <v>420402.06199999998</v>
      </c>
      <c r="HD215">
        <v>894133</v>
      </c>
      <c r="HE215">
        <v>3279076</v>
      </c>
      <c r="HF215">
        <v>1179060</v>
      </c>
      <c r="HG215">
        <v>2233651</v>
      </c>
      <c r="HH215">
        <v>452596.53100000002</v>
      </c>
      <c r="HI215">
        <v>7495293</v>
      </c>
      <c r="HJ215">
        <v>192604.59400000001</v>
      </c>
      <c r="HK215">
        <v>1209336.875</v>
      </c>
      <c r="HL215">
        <v>912619.31200000003</v>
      </c>
      <c r="HM215">
        <v>1032595.25</v>
      </c>
      <c r="HN215">
        <v>477883.56199999998</v>
      </c>
      <c r="HO215">
        <v>4520079</v>
      </c>
      <c r="HP215">
        <v>758245.5</v>
      </c>
      <c r="HQ215">
        <v>1183373.75</v>
      </c>
      <c r="HR215">
        <v>220788.891</v>
      </c>
      <c r="HS215">
        <v>887134.06200000003</v>
      </c>
      <c r="HT215">
        <v>1674527</v>
      </c>
      <c r="HU215">
        <v>764629.5</v>
      </c>
      <c r="HV215">
        <v>218239.90599999999</v>
      </c>
      <c r="HW215">
        <v>12869.271000000001</v>
      </c>
      <c r="HX215">
        <v>133639.516</v>
      </c>
      <c r="HY215">
        <v>4472971</v>
      </c>
      <c r="HZ215">
        <v>403196.56199999998</v>
      </c>
      <c r="IA215">
        <v>895073.125</v>
      </c>
      <c r="IB215">
        <v>1565985.25</v>
      </c>
      <c r="IC215">
        <v>264163.43800000002</v>
      </c>
      <c r="ID215">
        <v>1370129.5</v>
      </c>
      <c r="IE215">
        <v>441598.625</v>
      </c>
      <c r="IF215">
        <v>438511.625</v>
      </c>
      <c r="IG215">
        <v>170164.03099999999</v>
      </c>
      <c r="IH215">
        <v>1573.8520000000001</v>
      </c>
      <c r="II215">
        <v>51778.629000000001</v>
      </c>
      <c r="IJ215">
        <v>144589.516</v>
      </c>
      <c r="IK215">
        <v>855539.5</v>
      </c>
      <c r="IL215">
        <v>1564049.5</v>
      </c>
      <c r="IM215">
        <v>638485.25</v>
      </c>
      <c r="IN215">
        <v>625673.18799999997</v>
      </c>
      <c r="IO215">
        <v>22595.438999999998</v>
      </c>
      <c r="IP215">
        <v>93187.891000000003</v>
      </c>
      <c r="IQ215">
        <v>566838.31200000003</v>
      </c>
      <c r="IR215">
        <v>108570.867</v>
      </c>
      <c r="IS215">
        <v>288536.875</v>
      </c>
      <c r="IT215">
        <v>66631.616999999998</v>
      </c>
      <c r="IU215">
        <v>62327.25</v>
      </c>
      <c r="IV215">
        <v>2564.8939999999998</v>
      </c>
    </row>
    <row r="216" spans="1:256" x14ac:dyDescent="0.15">
      <c r="A216">
        <v>8482.1730000000007</v>
      </c>
      <c r="B216">
        <v>43515.421999999999</v>
      </c>
      <c r="C216">
        <v>28253.51</v>
      </c>
      <c r="D216">
        <v>125095.781</v>
      </c>
      <c r="E216">
        <v>78914.875</v>
      </c>
      <c r="F216">
        <v>231191.641</v>
      </c>
      <c r="G216">
        <v>414902.43800000002</v>
      </c>
      <c r="H216">
        <v>187747.71900000001</v>
      </c>
      <c r="I216">
        <v>515601.28100000002</v>
      </c>
      <c r="J216">
        <v>1996583.75</v>
      </c>
      <c r="K216">
        <v>951072.18799999997</v>
      </c>
      <c r="L216">
        <v>163948.18799999999</v>
      </c>
      <c r="M216">
        <v>199427.95300000001</v>
      </c>
      <c r="N216">
        <v>903586.68799999997</v>
      </c>
      <c r="O216">
        <v>2182836.25</v>
      </c>
      <c r="P216">
        <v>342879.06199999998</v>
      </c>
      <c r="Q216">
        <v>6905967.5</v>
      </c>
      <c r="R216">
        <v>525972</v>
      </c>
      <c r="S216">
        <v>528823.125</v>
      </c>
      <c r="T216">
        <v>161252.45300000001</v>
      </c>
      <c r="U216">
        <v>77927.343999999997</v>
      </c>
      <c r="V216">
        <v>894677.06200000003</v>
      </c>
      <c r="W216">
        <v>512238.28100000002</v>
      </c>
      <c r="X216">
        <v>972508.93799999997</v>
      </c>
      <c r="Y216">
        <v>239975.375</v>
      </c>
      <c r="Z216">
        <v>1110019.25</v>
      </c>
      <c r="AA216">
        <v>2024758.5</v>
      </c>
      <c r="AB216">
        <v>2155460</v>
      </c>
      <c r="AC216">
        <v>639274.68799999997</v>
      </c>
      <c r="AD216">
        <v>2232635</v>
      </c>
      <c r="AE216">
        <v>22907.456999999999</v>
      </c>
      <c r="AF216">
        <v>569537.625</v>
      </c>
      <c r="AG216">
        <v>404677.40600000002</v>
      </c>
      <c r="AH216">
        <v>1444875</v>
      </c>
      <c r="AI216">
        <v>761409.18799999997</v>
      </c>
      <c r="AJ216">
        <v>336293.75</v>
      </c>
      <c r="AK216">
        <v>2739775.5</v>
      </c>
      <c r="AL216">
        <v>268080.375</v>
      </c>
      <c r="AM216">
        <v>837369.125</v>
      </c>
      <c r="AN216">
        <v>1370311.375</v>
      </c>
      <c r="AO216">
        <v>739203.5</v>
      </c>
      <c r="AP216">
        <v>1200419.75</v>
      </c>
      <c r="AQ216">
        <v>153743.32800000001</v>
      </c>
      <c r="AR216">
        <v>3507179.5</v>
      </c>
      <c r="AS216">
        <v>260391.625</v>
      </c>
      <c r="AT216">
        <v>106795.95299999999</v>
      </c>
      <c r="AU216">
        <v>2193946.5</v>
      </c>
      <c r="AV216">
        <v>755325.18799999997</v>
      </c>
      <c r="AW216">
        <v>2300882.75</v>
      </c>
      <c r="AX216">
        <v>73066.898000000001</v>
      </c>
      <c r="AY216">
        <v>2152549.25</v>
      </c>
      <c r="AZ216">
        <v>3924426.5</v>
      </c>
      <c r="BA216">
        <v>5159906</v>
      </c>
      <c r="BB216">
        <v>48114.48</v>
      </c>
      <c r="BC216">
        <v>349850.28100000002</v>
      </c>
      <c r="BD216">
        <v>612614.875</v>
      </c>
      <c r="BE216">
        <v>1194889</v>
      </c>
      <c r="BF216">
        <v>2793293.75</v>
      </c>
      <c r="BG216">
        <v>767295.125</v>
      </c>
      <c r="BH216">
        <v>62820.832000000002</v>
      </c>
      <c r="BI216">
        <v>583898.93799999997</v>
      </c>
      <c r="BJ216">
        <v>146484.43799999999</v>
      </c>
      <c r="BK216">
        <v>2177863.5</v>
      </c>
      <c r="BL216">
        <v>37927.125</v>
      </c>
      <c r="BM216">
        <v>803424.56200000003</v>
      </c>
      <c r="BN216">
        <v>2083831.5</v>
      </c>
      <c r="BO216">
        <v>1497005.875</v>
      </c>
      <c r="BP216">
        <v>272558.68800000002</v>
      </c>
      <c r="BQ216">
        <v>1914667</v>
      </c>
      <c r="BR216">
        <v>2978927</v>
      </c>
      <c r="BS216">
        <v>172633.766</v>
      </c>
      <c r="BT216">
        <v>1267160.75</v>
      </c>
      <c r="BU216">
        <v>861677.125</v>
      </c>
      <c r="BV216">
        <v>174561.21900000001</v>
      </c>
      <c r="BW216">
        <v>2289285.25</v>
      </c>
      <c r="BX216">
        <v>1433319.25</v>
      </c>
      <c r="BY216">
        <v>1654320.125</v>
      </c>
      <c r="BZ216">
        <v>4446485</v>
      </c>
      <c r="CA216">
        <v>384400.06199999998</v>
      </c>
      <c r="CB216">
        <v>840809.06200000003</v>
      </c>
      <c r="CC216">
        <v>2363261</v>
      </c>
      <c r="CD216">
        <v>2889357</v>
      </c>
      <c r="CE216">
        <v>5517755</v>
      </c>
      <c r="CF216">
        <v>4368771.5</v>
      </c>
      <c r="CG216">
        <v>5867405.5</v>
      </c>
      <c r="CH216">
        <v>1636467.75</v>
      </c>
      <c r="CI216">
        <v>3178656.5</v>
      </c>
      <c r="CJ216">
        <v>1934179.875</v>
      </c>
      <c r="CK216">
        <v>216226.75</v>
      </c>
      <c r="CL216">
        <v>121921.29700000001</v>
      </c>
      <c r="CM216">
        <v>151574.125</v>
      </c>
      <c r="CN216">
        <v>2611238.5</v>
      </c>
      <c r="CO216">
        <v>1432347.375</v>
      </c>
      <c r="CP216">
        <v>3989946.5</v>
      </c>
      <c r="CQ216">
        <v>3242859.25</v>
      </c>
      <c r="CR216">
        <v>1850950.25</v>
      </c>
      <c r="CS216">
        <v>7827888</v>
      </c>
      <c r="CT216">
        <v>1177188.75</v>
      </c>
      <c r="CU216">
        <v>201817.32800000001</v>
      </c>
      <c r="CV216">
        <v>554361.75</v>
      </c>
      <c r="CW216">
        <v>3487770.25</v>
      </c>
      <c r="CX216">
        <v>772712.125</v>
      </c>
      <c r="CY216">
        <v>1849830</v>
      </c>
      <c r="CZ216">
        <v>3382416</v>
      </c>
      <c r="DA216">
        <v>3802223.75</v>
      </c>
      <c r="DB216">
        <v>2819551.5</v>
      </c>
      <c r="DC216">
        <v>4170761</v>
      </c>
      <c r="DD216">
        <v>1299402.375</v>
      </c>
      <c r="DE216">
        <v>1132332.125</v>
      </c>
      <c r="DF216">
        <v>463297.125</v>
      </c>
      <c r="DG216">
        <v>6012970</v>
      </c>
      <c r="DH216">
        <v>1673982.125</v>
      </c>
      <c r="DI216">
        <v>3388278</v>
      </c>
      <c r="DJ216">
        <v>4816184</v>
      </c>
      <c r="DK216">
        <v>2025487.75</v>
      </c>
      <c r="DL216">
        <v>840270.375</v>
      </c>
      <c r="DM216">
        <v>289489.25</v>
      </c>
      <c r="DN216">
        <v>1310390.25</v>
      </c>
      <c r="DO216">
        <v>941719.56200000003</v>
      </c>
      <c r="DP216">
        <v>2247610.75</v>
      </c>
      <c r="DQ216">
        <v>1165340.5</v>
      </c>
      <c r="DR216" s="22">
        <v>1154077.25</v>
      </c>
      <c r="DS216" s="23">
        <v>1758045</v>
      </c>
      <c r="DT216" s="23">
        <v>325554.875</v>
      </c>
      <c r="DU216" s="23">
        <v>3054818.5</v>
      </c>
      <c r="DV216" s="23">
        <v>258163.65599999999</v>
      </c>
      <c r="DW216" s="23">
        <v>7281132.5</v>
      </c>
      <c r="DX216" s="23">
        <v>219303</v>
      </c>
      <c r="DY216" s="1">
        <v>3355908</v>
      </c>
      <c r="DZ216" s="23">
        <v>1093955.25</v>
      </c>
      <c r="EA216" s="23">
        <v>196935.984</v>
      </c>
      <c r="EB216" s="23">
        <v>4226378</v>
      </c>
      <c r="EC216" s="23">
        <v>1779609.25</v>
      </c>
      <c r="ED216" s="23">
        <v>324417.84399999998</v>
      </c>
      <c r="EE216" s="23">
        <v>315967.31199999998</v>
      </c>
      <c r="EF216" s="35">
        <v>1689127.375</v>
      </c>
      <c r="EG216">
        <v>6070531.5</v>
      </c>
      <c r="EH216">
        <v>1373972.75</v>
      </c>
      <c r="EI216">
        <v>1446304.625</v>
      </c>
      <c r="EJ216">
        <v>1549261.375</v>
      </c>
      <c r="EK216">
        <v>1393513.75</v>
      </c>
      <c r="EL216">
        <v>1143350.875</v>
      </c>
      <c r="EM216">
        <v>5538837</v>
      </c>
      <c r="EN216">
        <v>333461.96899999998</v>
      </c>
      <c r="EO216">
        <v>1009502.125</v>
      </c>
      <c r="EP216">
        <v>7960726.5</v>
      </c>
      <c r="EQ216">
        <v>2419558.5</v>
      </c>
      <c r="ER216">
        <v>6251425.5</v>
      </c>
      <c r="ES216">
        <v>7282223.5</v>
      </c>
      <c r="ET216">
        <v>2212868.75</v>
      </c>
      <c r="EU216">
        <v>2524243.5</v>
      </c>
      <c r="EV216">
        <v>3375407</v>
      </c>
      <c r="EW216">
        <v>3218915.25</v>
      </c>
      <c r="EX216">
        <v>295024.125</v>
      </c>
      <c r="EY216">
        <v>1567961.375</v>
      </c>
      <c r="EZ216">
        <v>1758393</v>
      </c>
      <c r="FA216">
        <v>2775778</v>
      </c>
      <c r="FB216">
        <v>2652623.5</v>
      </c>
      <c r="FC216">
        <v>5497391</v>
      </c>
      <c r="FD216">
        <v>2751876</v>
      </c>
      <c r="FE216">
        <v>1433183.625</v>
      </c>
      <c r="FF216">
        <v>45690.406000000003</v>
      </c>
      <c r="FG216">
        <v>1346273.125</v>
      </c>
      <c r="FH216">
        <v>163879.891</v>
      </c>
      <c r="FI216">
        <v>1310540.25</v>
      </c>
      <c r="FJ216">
        <v>682859.375</v>
      </c>
      <c r="FK216">
        <v>2429519</v>
      </c>
      <c r="FL216">
        <v>3066074</v>
      </c>
      <c r="FM216">
        <v>295190.125</v>
      </c>
      <c r="FN216">
        <v>899335.18799999997</v>
      </c>
      <c r="FO216">
        <v>52998.637000000002</v>
      </c>
      <c r="FP216">
        <v>1037694.625</v>
      </c>
      <c r="FQ216">
        <v>2604314.75</v>
      </c>
      <c r="FR216">
        <v>1402028.375</v>
      </c>
      <c r="FS216">
        <v>10307522</v>
      </c>
      <c r="FT216">
        <v>1559321</v>
      </c>
      <c r="FU216">
        <v>2949875.5</v>
      </c>
      <c r="FV216">
        <v>220724.641</v>
      </c>
      <c r="FW216">
        <v>302984.125</v>
      </c>
      <c r="FX216">
        <v>2855489.25</v>
      </c>
      <c r="FY216">
        <v>303346.875</v>
      </c>
      <c r="FZ216">
        <v>7234818</v>
      </c>
      <c r="GA216">
        <v>2293124.25</v>
      </c>
      <c r="GB216">
        <v>1081675.5</v>
      </c>
      <c r="GC216">
        <v>3659995.75</v>
      </c>
      <c r="GD216">
        <v>146079.96900000001</v>
      </c>
      <c r="GE216">
        <v>1175930.625</v>
      </c>
      <c r="GF216">
        <v>2673314</v>
      </c>
      <c r="GG216">
        <v>427088.75</v>
      </c>
      <c r="GH216">
        <v>363913.75</v>
      </c>
      <c r="GI216">
        <v>561466.125</v>
      </c>
      <c r="GJ216">
        <v>1809511.25</v>
      </c>
      <c r="GK216">
        <v>286751.31199999998</v>
      </c>
      <c r="GL216">
        <v>261697.92199999999</v>
      </c>
      <c r="GM216">
        <v>488118.93800000002</v>
      </c>
      <c r="GN216">
        <v>278583.56199999998</v>
      </c>
      <c r="GO216">
        <v>2274476.25</v>
      </c>
      <c r="GP216">
        <v>4768350</v>
      </c>
      <c r="GQ216">
        <v>1324262.75</v>
      </c>
      <c r="GR216">
        <v>330569.65600000002</v>
      </c>
      <c r="GS216">
        <v>3756997.5</v>
      </c>
      <c r="GT216">
        <v>59128.061999999998</v>
      </c>
      <c r="GU216">
        <v>4358510</v>
      </c>
      <c r="GV216">
        <v>603767.93799999997</v>
      </c>
      <c r="GW216">
        <v>1112118</v>
      </c>
      <c r="GX216">
        <v>86514.241999999998</v>
      </c>
      <c r="GY216">
        <v>37432.608999999997</v>
      </c>
      <c r="GZ216">
        <v>466582.06199999998</v>
      </c>
      <c r="HA216">
        <v>467953.875</v>
      </c>
      <c r="HB216">
        <v>5268681</v>
      </c>
      <c r="HC216">
        <v>1674958.25</v>
      </c>
      <c r="HD216">
        <v>744311.31200000003</v>
      </c>
      <c r="HE216">
        <v>4964382</v>
      </c>
      <c r="HF216">
        <v>1201188.5</v>
      </c>
      <c r="HG216">
        <v>1833605.125</v>
      </c>
      <c r="HH216">
        <v>1699196.25</v>
      </c>
      <c r="HI216">
        <v>927290.93799999997</v>
      </c>
      <c r="HJ216">
        <v>2244037</v>
      </c>
      <c r="HK216">
        <v>1909312.625</v>
      </c>
      <c r="HL216">
        <v>184956.65599999999</v>
      </c>
      <c r="HM216">
        <v>171955.96900000001</v>
      </c>
      <c r="HN216">
        <v>2570199.25</v>
      </c>
      <c r="HO216">
        <v>1782071.5</v>
      </c>
      <c r="HP216">
        <v>322386.5</v>
      </c>
      <c r="HQ216">
        <v>2260187.25</v>
      </c>
      <c r="HR216">
        <v>1359115</v>
      </c>
      <c r="HS216">
        <v>1217234.125</v>
      </c>
      <c r="HT216">
        <v>1092779.75</v>
      </c>
      <c r="HU216">
        <v>742677.625</v>
      </c>
      <c r="HV216">
        <v>147884.141</v>
      </c>
      <c r="HW216">
        <v>870853.125</v>
      </c>
      <c r="HX216">
        <v>477534.06199999998</v>
      </c>
      <c r="HY216">
        <v>912244.31200000003</v>
      </c>
      <c r="HZ216">
        <v>329577.06199999998</v>
      </c>
      <c r="IA216">
        <v>3047189.5</v>
      </c>
      <c r="IB216">
        <v>1496776.25</v>
      </c>
      <c r="IC216">
        <v>1418066.25</v>
      </c>
      <c r="ID216">
        <v>157748.234</v>
      </c>
      <c r="IE216">
        <v>241192.21900000001</v>
      </c>
      <c r="IF216">
        <v>473889.5</v>
      </c>
      <c r="IG216">
        <v>773182.25</v>
      </c>
      <c r="IH216">
        <v>518730.06199999998</v>
      </c>
      <c r="II216">
        <v>1096685.125</v>
      </c>
      <c r="IJ216">
        <v>97319.633000000002</v>
      </c>
      <c r="IK216">
        <v>3704624.5</v>
      </c>
      <c r="IL216">
        <v>422504.78100000002</v>
      </c>
      <c r="IM216">
        <v>112594.81200000001</v>
      </c>
      <c r="IN216">
        <v>202816.17199999999</v>
      </c>
      <c r="IO216">
        <v>73061.218999999997</v>
      </c>
      <c r="IP216">
        <v>319803.43800000002</v>
      </c>
      <c r="IQ216">
        <v>339086.75</v>
      </c>
      <c r="IR216">
        <v>183140.81200000001</v>
      </c>
      <c r="IS216">
        <v>455232.56199999998</v>
      </c>
      <c r="IT216">
        <v>126483.05499999999</v>
      </c>
      <c r="IU216">
        <v>4860.7049999999999</v>
      </c>
      <c r="IV216">
        <v>25612.925999999999</v>
      </c>
    </row>
    <row r="217" spans="1:256" x14ac:dyDescent="0.15">
      <c r="A217">
        <v>38692.917999999998</v>
      </c>
      <c r="B217">
        <v>7586.5069999999996</v>
      </c>
      <c r="C217">
        <v>105572.781</v>
      </c>
      <c r="D217">
        <v>28189.094000000001</v>
      </c>
      <c r="E217">
        <v>97447.57</v>
      </c>
      <c r="F217">
        <v>108066.367</v>
      </c>
      <c r="G217">
        <v>637662.875</v>
      </c>
      <c r="H217">
        <v>87263.210999999996</v>
      </c>
      <c r="I217">
        <v>801685.18799999997</v>
      </c>
      <c r="J217">
        <v>50086.375</v>
      </c>
      <c r="K217">
        <v>902828.43799999997</v>
      </c>
      <c r="L217">
        <v>535820.25</v>
      </c>
      <c r="M217">
        <v>142950.234</v>
      </c>
      <c r="N217">
        <v>120076.867</v>
      </c>
      <c r="O217">
        <v>337861.78100000002</v>
      </c>
      <c r="P217">
        <v>127655.67200000001</v>
      </c>
      <c r="Q217">
        <v>1363197</v>
      </c>
      <c r="R217">
        <v>266100.81199999998</v>
      </c>
      <c r="S217">
        <v>282595.31199999998</v>
      </c>
      <c r="T217">
        <v>614106.18799999997</v>
      </c>
      <c r="U217">
        <v>538276.625</v>
      </c>
      <c r="V217">
        <v>37676.292999999998</v>
      </c>
      <c r="W217">
        <v>871877.625</v>
      </c>
      <c r="X217">
        <v>1216859.375</v>
      </c>
      <c r="Y217">
        <v>749776.625</v>
      </c>
      <c r="Z217">
        <v>1831009.25</v>
      </c>
      <c r="AA217">
        <v>311852.90600000002</v>
      </c>
      <c r="AB217">
        <v>765890.56200000003</v>
      </c>
      <c r="AC217">
        <v>55663.824000000001</v>
      </c>
      <c r="AD217">
        <v>903403.93799999997</v>
      </c>
      <c r="AE217">
        <v>230074.56200000001</v>
      </c>
      <c r="AF217">
        <v>471513.03100000002</v>
      </c>
      <c r="AG217">
        <v>1813400.625</v>
      </c>
      <c r="AH217">
        <v>273956.15600000002</v>
      </c>
      <c r="AI217">
        <v>2364198.5</v>
      </c>
      <c r="AJ217">
        <v>122687.94500000001</v>
      </c>
      <c r="AK217">
        <v>1939665.25</v>
      </c>
      <c r="AL217">
        <v>1846818.125</v>
      </c>
      <c r="AM217">
        <v>1250981.5</v>
      </c>
      <c r="AN217">
        <v>604905</v>
      </c>
      <c r="AO217">
        <v>1641772.625</v>
      </c>
      <c r="AP217">
        <v>2245296.5</v>
      </c>
      <c r="AQ217">
        <v>108704.992</v>
      </c>
      <c r="AR217">
        <v>431870.78100000002</v>
      </c>
      <c r="AS217">
        <v>163890.04699999999</v>
      </c>
      <c r="AT217">
        <v>76809.195000000007</v>
      </c>
      <c r="AU217">
        <v>2722961</v>
      </c>
      <c r="AV217">
        <v>916593</v>
      </c>
      <c r="AW217">
        <v>518129.56199999998</v>
      </c>
      <c r="AX217">
        <v>1955077.5</v>
      </c>
      <c r="AY217">
        <v>807482.43799999997</v>
      </c>
      <c r="AZ217">
        <v>2284024.75</v>
      </c>
      <c r="BA217">
        <v>708051.06200000003</v>
      </c>
      <c r="BB217">
        <v>307936.68800000002</v>
      </c>
      <c r="BC217">
        <v>3227287</v>
      </c>
      <c r="BD217">
        <v>483497.43800000002</v>
      </c>
      <c r="BE217">
        <v>573604.5</v>
      </c>
      <c r="BF217">
        <v>4214812.5</v>
      </c>
      <c r="BG217">
        <v>2389909.75</v>
      </c>
      <c r="BH217">
        <v>2002528.625</v>
      </c>
      <c r="BI217">
        <v>1141015.5</v>
      </c>
      <c r="BJ217">
        <v>868381.18799999997</v>
      </c>
      <c r="BK217">
        <v>139343.78099999999</v>
      </c>
      <c r="BL217">
        <v>599223.31200000003</v>
      </c>
      <c r="BM217">
        <v>164609.359</v>
      </c>
      <c r="BN217">
        <v>395120.31199999998</v>
      </c>
      <c r="BO217">
        <v>985487.06200000003</v>
      </c>
      <c r="BP217">
        <v>4340061</v>
      </c>
      <c r="BQ217">
        <v>712592</v>
      </c>
      <c r="BR217">
        <v>3001020.5</v>
      </c>
      <c r="BS217">
        <v>6077783</v>
      </c>
      <c r="BT217">
        <v>1834542.625</v>
      </c>
      <c r="BU217">
        <v>470892.875</v>
      </c>
      <c r="BV217">
        <v>2006580.25</v>
      </c>
      <c r="BW217">
        <v>1680627.5</v>
      </c>
      <c r="BX217">
        <v>208897.56200000001</v>
      </c>
      <c r="BY217">
        <v>630442.125</v>
      </c>
      <c r="BZ217">
        <v>1064102.875</v>
      </c>
      <c r="CA217">
        <v>2703539.5</v>
      </c>
      <c r="CB217">
        <v>395434.28100000002</v>
      </c>
      <c r="CC217">
        <v>321693.71899999998</v>
      </c>
      <c r="CD217">
        <v>4515636.5</v>
      </c>
      <c r="CE217">
        <v>2037297.625</v>
      </c>
      <c r="CF217">
        <v>158771.891</v>
      </c>
      <c r="CG217">
        <v>1207944</v>
      </c>
      <c r="CH217">
        <v>1607439.625</v>
      </c>
      <c r="CI217">
        <v>1413768.25</v>
      </c>
      <c r="CJ217">
        <v>147143.68799999999</v>
      </c>
      <c r="CK217">
        <v>1018538.062</v>
      </c>
      <c r="CL217">
        <v>686.53499999999997</v>
      </c>
      <c r="CM217">
        <v>610097.81200000003</v>
      </c>
      <c r="CN217">
        <v>587411.56200000003</v>
      </c>
      <c r="CO217">
        <v>575265.68799999997</v>
      </c>
      <c r="CP217">
        <v>8221524</v>
      </c>
      <c r="CQ217">
        <v>2570851</v>
      </c>
      <c r="CR217">
        <v>1210330.875</v>
      </c>
      <c r="CS217">
        <v>3464466</v>
      </c>
      <c r="CT217">
        <v>768847.93799999997</v>
      </c>
      <c r="CU217">
        <v>169014.96900000001</v>
      </c>
      <c r="CV217">
        <v>5083988</v>
      </c>
      <c r="CW217">
        <v>2345906.25</v>
      </c>
      <c r="CX217">
        <v>3824049.75</v>
      </c>
      <c r="CY217">
        <v>788280.18799999997</v>
      </c>
      <c r="CZ217">
        <v>603729.5</v>
      </c>
      <c r="DA217">
        <v>1122944.75</v>
      </c>
      <c r="DB217">
        <v>2811950.5</v>
      </c>
      <c r="DC217">
        <v>110073.656</v>
      </c>
      <c r="DD217">
        <v>4854280.5</v>
      </c>
      <c r="DE217">
        <v>9449253</v>
      </c>
      <c r="DF217">
        <v>208537.125</v>
      </c>
      <c r="DG217">
        <v>2276654.25</v>
      </c>
      <c r="DH217">
        <v>922008.06200000003</v>
      </c>
      <c r="DI217">
        <v>2853828.25</v>
      </c>
      <c r="DJ217">
        <v>6642214.5</v>
      </c>
      <c r="DK217">
        <v>1964800.75</v>
      </c>
      <c r="DL217">
        <v>2656827.5</v>
      </c>
      <c r="DM217">
        <v>22318.366999999998</v>
      </c>
      <c r="DN217">
        <v>2336402.25</v>
      </c>
      <c r="DO217">
        <v>1916644.375</v>
      </c>
      <c r="DP217">
        <v>1698441.375</v>
      </c>
      <c r="DQ217">
        <v>2094747.5</v>
      </c>
      <c r="DR217" s="22">
        <v>286215.875</v>
      </c>
      <c r="DS217" s="23">
        <v>3382829</v>
      </c>
      <c r="DT217" s="23">
        <v>2161189.5</v>
      </c>
      <c r="DU217" s="23">
        <v>1327498.25</v>
      </c>
      <c r="DV217" s="23">
        <v>3203707</v>
      </c>
      <c r="DW217" s="23">
        <v>230777.734</v>
      </c>
      <c r="DX217" s="23">
        <v>4439617</v>
      </c>
      <c r="DY217" s="1">
        <v>3401183.75</v>
      </c>
      <c r="DZ217" s="23">
        <v>4762358.5</v>
      </c>
      <c r="EA217" s="23">
        <v>10136197</v>
      </c>
      <c r="EB217" s="23">
        <v>2578517.5</v>
      </c>
      <c r="EC217" s="23">
        <v>746087.56200000003</v>
      </c>
      <c r="ED217" s="23">
        <v>777730.06200000003</v>
      </c>
      <c r="EE217" s="23">
        <v>218613.84400000001</v>
      </c>
      <c r="EF217" s="35">
        <v>13410167</v>
      </c>
      <c r="EG217">
        <v>6595231</v>
      </c>
      <c r="EH217">
        <v>2530891.75</v>
      </c>
      <c r="EI217">
        <v>103001.25</v>
      </c>
      <c r="EJ217">
        <v>4909641</v>
      </c>
      <c r="EK217">
        <v>7707637.5</v>
      </c>
      <c r="EL217">
        <v>1877296.75</v>
      </c>
      <c r="EM217">
        <v>2146059</v>
      </c>
      <c r="EN217">
        <v>7070689</v>
      </c>
      <c r="EO217">
        <v>2568471.75</v>
      </c>
      <c r="EP217">
        <v>214828.375</v>
      </c>
      <c r="EQ217">
        <v>1064580.25</v>
      </c>
      <c r="ER217">
        <v>6647521.5</v>
      </c>
      <c r="ES217">
        <v>6208509.5</v>
      </c>
      <c r="ET217">
        <v>1194857.75</v>
      </c>
      <c r="EU217">
        <v>3109179.25</v>
      </c>
      <c r="EV217">
        <v>341299.18800000002</v>
      </c>
      <c r="EW217">
        <v>373907.43800000002</v>
      </c>
      <c r="EX217">
        <v>6811827.5</v>
      </c>
      <c r="EY217">
        <v>3805436.25</v>
      </c>
      <c r="EZ217">
        <v>3035552.25</v>
      </c>
      <c r="FA217">
        <v>1242259.875</v>
      </c>
      <c r="FB217">
        <v>1140179</v>
      </c>
      <c r="FC217">
        <v>1625099</v>
      </c>
      <c r="FD217">
        <v>796376.25</v>
      </c>
      <c r="FE217">
        <v>1092557.875</v>
      </c>
      <c r="FF217">
        <v>1787472.75</v>
      </c>
      <c r="FG217">
        <v>1167596.5</v>
      </c>
      <c r="FH217">
        <v>1293898</v>
      </c>
      <c r="FI217">
        <v>153042.125</v>
      </c>
      <c r="FJ217">
        <v>1087030.125</v>
      </c>
      <c r="FK217">
        <v>189981.71900000001</v>
      </c>
      <c r="FL217">
        <v>2518123.5</v>
      </c>
      <c r="FM217">
        <v>311469.03100000002</v>
      </c>
      <c r="FN217">
        <v>304231.18800000002</v>
      </c>
      <c r="FO217">
        <v>930030.125</v>
      </c>
      <c r="FP217">
        <v>1080722</v>
      </c>
      <c r="FQ217">
        <v>999835.43799999997</v>
      </c>
      <c r="FR217">
        <v>734779.5</v>
      </c>
      <c r="FS217">
        <v>1644687.125</v>
      </c>
      <c r="FT217">
        <v>3657099.5</v>
      </c>
      <c r="FU217">
        <v>723978.18799999997</v>
      </c>
      <c r="FV217">
        <v>818635.125</v>
      </c>
      <c r="FW217">
        <v>3786597.5</v>
      </c>
      <c r="FX217">
        <v>283369.68800000002</v>
      </c>
      <c r="FY217">
        <v>122917.609</v>
      </c>
      <c r="FZ217">
        <v>661804.43799999997</v>
      </c>
      <c r="GA217">
        <v>2346011</v>
      </c>
      <c r="GB217">
        <v>2163830.25</v>
      </c>
      <c r="GC217">
        <v>918828.25</v>
      </c>
      <c r="GD217">
        <v>3138172</v>
      </c>
      <c r="GE217">
        <v>3594052.5</v>
      </c>
      <c r="GF217">
        <v>2353726</v>
      </c>
      <c r="GG217">
        <v>208717.20300000001</v>
      </c>
      <c r="GH217">
        <v>1026840.812</v>
      </c>
      <c r="GI217">
        <v>2242694</v>
      </c>
      <c r="GJ217">
        <v>4376275</v>
      </c>
      <c r="GK217">
        <v>2326692</v>
      </c>
      <c r="GL217">
        <v>1138942.25</v>
      </c>
      <c r="GM217">
        <v>2590901.25</v>
      </c>
      <c r="GN217">
        <v>1209987.375</v>
      </c>
      <c r="GO217">
        <v>1245630.875</v>
      </c>
      <c r="GP217">
        <v>927337.25</v>
      </c>
      <c r="GQ217">
        <v>3725894.5</v>
      </c>
      <c r="GR217">
        <v>4934.3500000000004</v>
      </c>
      <c r="GS217">
        <v>92923.125</v>
      </c>
      <c r="GT217">
        <v>1914097.75</v>
      </c>
      <c r="GU217">
        <v>586921.93799999997</v>
      </c>
      <c r="GV217">
        <v>286269.56199999998</v>
      </c>
      <c r="GW217">
        <v>947008.875</v>
      </c>
      <c r="GX217">
        <v>70013.781000000003</v>
      </c>
      <c r="GY217">
        <v>537255.75</v>
      </c>
      <c r="GZ217">
        <v>1658208.875</v>
      </c>
      <c r="HA217">
        <v>708676.93799999997</v>
      </c>
      <c r="HB217">
        <v>1563400</v>
      </c>
      <c r="HC217">
        <v>700649.375</v>
      </c>
      <c r="HD217">
        <v>154502.09400000001</v>
      </c>
      <c r="HE217">
        <v>939083.75</v>
      </c>
      <c r="HF217">
        <v>2695164.25</v>
      </c>
      <c r="HG217">
        <v>925658.56200000003</v>
      </c>
      <c r="HH217">
        <v>1741885.125</v>
      </c>
      <c r="HI217">
        <v>2549877.5</v>
      </c>
      <c r="HJ217">
        <v>89837.608999999997</v>
      </c>
      <c r="HK217">
        <v>1521883.875</v>
      </c>
      <c r="HL217">
        <v>280111.53100000002</v>
      </c>
      <c r="HM217">
        <v>294229.25</v>
      </c>
      <c r="HN217">
        <v>1994840.125</v>
      </c>
      <c r="HO217">
        <v>843780.06200000003</v>
      </c>
      <c r="HP217">
        <v>897446.81200000003</v>
      </c>
      <c r="HQ217">
        <v>4900689</v>
      </c>
      <c r="HR217">
        <v>361611.31199999998</v>
      </c>
      <c r="HS217">
        <v>3107228.75</v>
      </c>
      <c r="HT217">
        <v>1537907.375</v>
      </c>
      <c r="HU217">
        <v>884487.43799999997</v>
      </c>
      <c r="HV217">
        <v>1460700.125</v>
      </c>
      <c r="HW217">
        <v>2444391.75</v>
      </c>
      <c r="HX217">
        <v>361564.65600000002</v>
      </c>
      <c r="HY217">
        <v>257878.71900000001</v>
      </c>
      <c r="HZ217">
        <v>271723.625</v>
      </c>
      <c r="IA217">
        <v>837214.56200000003</v>
      </c>
      <c r="IB217">
        <v>2850929.75</v>
      </c>
      <c r="IC217">
        <v>456269.78100000002</v>
      </c>
      <c r="ID217">
        <v>2441197</v>
      </c>
      <c r="IE217">
        <v>173897.40599999999</v>
      </c>
      <c r="IF217">
        <v>250641.20300000001</v>
      </c>
      <c r="IG217">
        <v>1507258.625</v>
      </c>
      <c r="IH217">
        <v>2186815.75</v>
      </c>
      <c r="II217">
        <v>218634.18799999999</v>
      </c>
      <c r="IJ217">
        <v>2049471.125</v>
      </c>
      <c r="IK217">
        <v>153195.016</v>
      </c>
      <c r="IL217">
        <v>2556279.25</v>
      </c>
      <c r="IM217">
        <v>993187.43799999997</v>
      </c>
      <c r="IN217">
        <v>54792.483999999997</v>
      </c>
      <c r="IO217">
        <v>706847</v>
      </c>
      <c r="IP217">
        <v>270868.96899999998</v>
      </c>
      <c r="IQ217">
        <v>308927.65600000002</v>
      </c>
      <c r="IR217">
        <v>61347.851999999999</v>
      </c>
      <c r="IS217">
        <v>443511.125</v>
      </c>
      <c r="IT217">
        <v>28054.471000000001</v>
      </c>
      <c r="IU217">
        <v>22319.625</v>
      </c>
      <c r="IV217">
        <v>3680.174</v>
      </c>
    </row>
    <row r="218" spans="1:256" x14ac:dyDescent="0.15">
      <c r="A218">
        <v>275.93400000000003</v>
      </c>
      <c r="B218">
        <v>13187.665000000001</v>
      </c>
      <c r="C218">
        <v>6811.4160000000002</v>
      </c>
      <c r="D218">
        <v>17104.305</v>
      </c>
      <c r="E218">
        <v>162860.43799999999</v>
      </c>
      <c r="F218">
        <v>21470.721000000001</v>
      </c>
      <c r="G218">
        <v>450043.93800000002</v>
      </c>
      <c r="H218">
        <v>130491.70299999999</v>
      </c>
      <c r="I218">
        <v>242581.18799999999</v>
      </c>
      <c r="J218">
        <v>196886.125</v>
      </c>
      <c r="K218">
        <v>2662952.25</v>
      </c>
      <c r="L218">
        <v>773032.81200000003</v>
      </c>
      <c r="M218">
        <v>577952</v>
      </c>
      <c r="N218">
        <v>1093954.5</v>
      </c>
      <c r="O218">
        <v>56615.652000000002</v>
      </c>
      <c r="P218">
        <v>962378.06200000003</v>
      </c>
      <c r="Q218">
        <v>1572344.375</v>
      </c>
      <c r="R218">
        <v>2021968</v>
      </c>
      <c r="S218">
        <v>1598989.5</v>
      </c>
      <c r="T218">
        <v>2168265.75</v>
      </c>
      <c r="U218">
        <v>1473201.75</v>
      </c>
      <c r="V218">
        <v>141171.90599999999</v>
      </c>
      <c r="W218">
        <v>685724.43799999997</v>
      </c>
      <c r="X218">
        <v>1556702.75</v>
      </c>
      <c r="Y218">
        <v>1890888.375</v>
      </c>
      <c r="Z218">
        <v>997851.18799999997</v>
      </c>
      <c r="AA218">
        <v>85548.633000000002</v>
      </c>
      <c r="AB218">
        <v>833554.56200000003</v>
      </c>
      <c r="AC218">
        <v>881336.625</v>
      </c>
      <c r="AD218">
        <v>146369.93799999999</v>
      </c>
      <c r="AE218">
        <v>2161213.75</v>
      </c>
      <c r="AF218">
        <v>451722.96899999998</v>
      </c>
      <c r="AG218">
        <v>1477275.5</v>
      </c>
      <c r="AH218">
        <v>276461.34399999998</v>
      </c>
      <c r="AI218">
        <v>21591.482</v>
      </c>
      <c r="AJ218">
        <v>194826.42199999999</v>
      </c>
      <c r="AK218">
        <v>2397767.75</v>
      </c>
      <c r="AL218">
        <v>2178673.25</v>
      </c>
      <c r="AM218">
        <v>1583536.25</v>
      </c>
      <c r="AN218">
        <v>32511.234</v>
      </c>
      <c r="AO218">
        <v>387848.5</v>
      </c>
      <c r="AP218">
        <v>414158.15600000002</v>
      </c>
      <c r="AQ218">
        <v>168281.625</v>
      </c>
      <c r="AR218">
        <v>1038074.25</v>
      </c>
      <c r="AS218">
        <v>2861287.5</v>
      </c>
      <c r="AT218">
        <v>1478485.125</v>
      </c>
      <c r="AU218">
        <v>496995.125</v>
      </c>
      <c r="AV218">
        <v>1366106.125</v>
      </c>
      <c r="AW218">
        <v>557285.31200000003</v>
      </c>
      <c r="AX218">
        <v>5420042</v>
      </c>
      <c r="AY218">
        <v>1791087.125</v>
      </c>
      <c r="AZ218">
        <v>1575694.25</v>
      </c>
      <c r="BA218">
        <v>2391494.5</v>
      </c>
      <c r="BB218">
        <v>4556790</v>
      </c>
      <c r="BC218">
        <v>5608200.5</v>
      </c>
      <c r="BD218">
        <v>1002717.938</v>
      </c>
      <c r="BE218">
        <v>785330</v>
      </c>
      <c r="BF218">
        <v>2223493.5</v>
      </c>
      <c r="BG218">
        <v>2290479</v>
      </c>
      <c r="BH218">
        <v>475119.68800000002</v>
      </c>
      <c r="BI218">
        <v>410310.90600000002</v>
      </c>
      <c r="BJ218">
        <v>435916.21899999998</v>
      </c>
      <c r="BK218">
        <v>3087486.5</v>
      </c>
      <c r="BL218">
        <v>6081234</v>
      </c>
      <c r="BM218">
        <v>1561937.75</v>
      </c>
      <c r="BN218">
        <v>552941</v>
      </c>
      <c r="BO218">
        <v>1568661.875</v>
      </c>
      <c r="BP218">
        <v>998962.75</v>
      </c>
      <c r="BQ218">
        <v>1890689.625</v>
      </c>
      <c r="BR218">
        <v>573181.75</v>
      </c>
      <c r="BS218">
        <v>1339151.375</v>
      </c>
      <c r="BT218">
        <v>5194163.5</v>
      </c>
      <c r="BU218">
        <v>1055973</v>
      </c>
      <c r="BV218">
        <v>51055.25</v>
      </c>
      <c r="BW218">
        <v>1559888</v>
      </c>
      <c r="BX218">
        <v>646332.06200000003</v>
      </c>
      <c r="BY218">
        <v>805485.06200000003</v>
      </c>
      <c r="BZ218">
        <v>4716280</v>
      </c>
      <c r="CA218">
        <v>1527196.125</v>
      </c>
      <c r="CB218">
        <v>2994845.5</v>
      </c>
      <c r="CC218">
        <v>3822445.25</v>
      </c>
      <c r="CD218">
        <v>79232.195000000007</v>
      </c>
      <c r="CE218">
        <v>585061.93799999997</v>
      </c>
      <c r="CF218">
        <v>2796940.5</v>
      </c>
      <c r="CG218">
        <v>5683174</v>
      </c>
      <c r="CH218">
        <v>4268013.5</v>
      </c>
      <c r="CI218">
        <v>159749.71900000001</v>
      </c>
      <c r="CJ218">
        <v>709245.31200000003</v>
      </c>
      <c r="CK218">
        <v>3781634.25</v>
      </c>
      <c r="CL218">
        <v>1616599.125</v>
      </c>
      <c r="CM218">
        <v>275100.25</v>
      </c>
      <c r="CN218">
        <v>13099.450999999999</v>
      </c>
      <c r="CO218">
        <v>364780.125</v>
      </c>
      <c r="CP218">
        <v>26610.888999999999</v>
      </c>
      <c r="CQ218">
        <v>1387865.5</v>
      </c>
      <c r="CR218">
        <v>4601622.5</v>
      </c>
      <c r="CS218">
        <v>2153591.5</v>
      </c>
      <c r="CT218">
        <v>2207350.75</v>
      </c>
      <c r="CU218">
        <v>18571.305</v>
      </c>
      <c r="CV218">
        <v>1276486.25</v>
      </c>
      <c r="CW218">
        <v>542433.25</v>
      </c>
      <c r="CX218">
        <v>3872697</v>
      </c>
      <c r="CY218">
        <v>1603472.75</v>
      </c>
      <c r="CZ218">
        <v>774968.06200000003</v>
      </c>
      <c r="DA218">
        <v>736861</v>
      </c>
      <c r="DB218">
        <v>1271876.375</v>
      </c>
      <c r="DC218">
        <v>2619905</v>
      </c>
      <c r="DD218">
        <v>1118896.5</v>
      </c>
      <c r="DE218">
        <v>5055353</v>
      </c>
      <c r="DF218">
        <v>1284470.25</v>
      </c>
      <c r="DG218">
        <v>561856.18799999997</v>
      </c>
      <c r="DH218">
        <v>803425.31200000003</v>
      </c>
      <c r="DI218">
        <v>415848.84399999998</v>
      </c>
      <c r="DJ218">
        <v>1446385.75</v>
      </c>
      <c r="DK218">
        <v>4313791</v>
      </c>
      <c r="DL218">
        <v>2127052</v>
      </c>
      <c r="DM218">
        <v>3726991.5</v>
      </c>
      <c r="DN218">
        <v>1110295.875</v>
      </c>
      <c r="DO218">
        <v>772607.75</v>
      </c>
      <c r="DP218">
        <v>4590469</v>
      </c>
      <c r="DQ218">
        <v>423905.31199999998</v>
      </c>
      <c r="DR218" s="22">
        <v>5055000</v>
      </c>
      <c r="DS218" s="23">
        <v>785549.75</v>
      </c>
      <c r="DT218" s="23">
        <v>6309698</v>
      </c>
      <c r="DU218" s="23">
        <v>3600762</v>
      </c>
      <c r="DV218" s="23">
        <v>5796749</v>
      </c>
      <c r="DW218" s="23">
        <v>2604004.75</v>
      </c>
      <c r="DX218" s="23">
        <v>1954149.875</v>
      </c>
      <c r="DY218" s="1">
        <v>14436291</v>
      </c>
      <c r="DZ218" s="23">
        <v>11157035</v>
      </c>
      <c r="EA218" s="23">
        <v>2285906</v>
      </c>
      <c r="EB218" s="23">
        <v>1641804</v>
      </c>
      <c r="EC218" s="23">
        <v>4050250.25</v>
      </c>
      <c r="ED218" s="23">
        <v>169326.125</v>
      </c>
      <c r="EE218" s="23">
        <v>2685453.75</v>
      </c>
      <c r="EF218" s="35">
        <v>1591045</v>
      </c>
      <c r="EG218">
        <v>3453109.5</v>
      </c>
      <c r="EH218">
        <v>754836.75</v>
      </c>
      <c r="EI218">
        <v>2069494.625</v>
      </c>
      <c r="EJ218">
        <v>4921384.5</v>
      </c>
      <c r="EK218">
        <v>1139626.375</v>
      </c>
      <c r="EL218">
        <v>973972.625</v>
      </c>
      <c r="EM218">
        <v>456569.93800000002</v>
      </c>
      <c r="EN218">
        <v>1350742</v>
      </c>
      <c r="EO218">
        <v>1021671.125</v>
      </c>
      <c r="EP218">
        <v>2298715.25</v>
      </c>
      <c r="EQ218">
        <v>345441.25</v>
      </c>
      <c r="ER218">
        <v>696051.25</v>
      </c>
      <c r="ES218">
        <v>1126144.25</v>
      </c>
      <c r="ET218">
        <v>1974310</v>
      </c>
      <c r="EU218">
        <v>4485542.5</v>
      </c>
      <c r="EV218">
        <v>4372249.5</v>
      </c>
      <c r="EW218">
        <v>4931246</v>
      </c>
      <c r="EX218">
        <v>1696227.25</v>
      </c>
      <c r="EY218">
        <v>1126104.5</v>
      </c>
      <c r="EZ218">
        <v>138307.43799999999</v>
      </c>
      <c r="FA218">
        <v>637636</v>
      </c>
      <c r="FB218">
        <v>214176.09400000001</v>
      </c>
      <c r="FC218">
        <v>178600.17199999999</v>
      </c>
      <c r="FD218">
        <v>766982.75</v>
      </c>
      <c r="FE218">
        <v>1634532.875</v>
      </c>
      <c r="FF218">
        <v>3613308.5</v>
      </c>
      <c r="FG218">
        <v>2464993.5</v>
      </c>
      <c r="FH218">
        <v>588503.75</v>
      </c>
      <c r="FI218">
        <v>67901.718999999997</v>
      </c>
      <c r="FJ218">
        <v>770899.56200000003</v>
      </c>
      <c r="FK218">
        <v>1027519.062</v>
      </c>
      <c r="FL218">
        <v>4340894</v>
      </c>
      <c r="FM218">
        <v>669735.875</v>
      </c>
      <c r="FN218">
        <v>2995033.25</v>
      </c>
      <c r="FO218">
        <v>1006338.688</v>
      </c>
      <c r="FP218">
        <v>215904.56200000001</v>
      </c>
      <c r="FQ218">
        <v>9020.9529999999995</v>
      </c>
      <c r="FR218">
        <v>52481.347999999998</v>
      </c>
      <c r="FS218">
        <v>124568.477</v>
      </c>
      <c r="FT218">
        <v>103797.789</v>
      </c>
      <c r="FU218">
        <v>151378.68799999999</v>
      </c>
      <c r="FV218">
        <v>6064738.5</v>
      </c>
      <c r="FW218">
        <v>1306118.875</v>
      </c>
      <c r="FX218">
        <v>2172418.25</v>
      </c>
      <c r="FY218">
        <v>2085528.375</v>
      </c>
      <c r="FZ218">
        <v>5204362</v>
      </c>
      <c r="GA218">
        <v>4435014.5</v>
      </c>
      <c r="GB218">
        <v>760996.81200000003</v>
      </c>
      <c r="GC218">
        <v>451062.71899999998</v>
      </c>
      <c r="GD218">
        <v>1117064.25</v>
      </c>
      <c r="GE218">
        <v>331966.28100000002</v>
      </c>
      <c r="GF218">
        <v>6767380</v>
      </c>
      <c r="GG218">
        <v>307313</v>
      </c>
      <c r="GH218">
        <v>2631830.5</v>
      </c>
      <c r="GI218">
        <v>3142567.25</v>
      </c>
      <c r="GJ218">
        <v>330215.125</v>
      </c>
      <c r="GK218">
        <v>122871.711</v>
      </c>
      <c r="GL218">
        <v>2554205</v>
      </c>
      <c r="GM218">
        <v>2234171.75</v>
      </c>
      <c r="GN218">
        <v>3358474</v>
      </c>
      <c r="GO218">
        <v>3594483.25</v>
      </c>
      <c r="GP218">
        <v>4163290.75</v>
      </c>
      <c r="GQ218">
        <v>1310751.5</v>
      </c>
      <c r="GR218">
        <v>619179.18799999997</v>
      </c>
      <c r="GS218">
        <v>949840.875</v>
      </c>
      <c r="GT218">
        <v>3291449</v>
      </c>
      <c r="GU218">
        <v>1541687.25</v>
      </c>
      <c r="GV218">
        <v>1712244.625</v>
      </c>
      <c r="GW218">
        <v>3592927.25</v>
      </c>
      <c r="GX218">
        <v>783177.06200000003</v>
      </c>
      <c r="GY218">
        <v>1185755.5</v>
      </c>
      <c r="GZ218">
        <v>796117.75</v>
      </c>
      <c r="HA218">
        <v>1282384.5</v>
      </c>
      <c r="HB218">
        <v>3364927.5</v>
      </c>
      <c r="HC218">
        <v>467980.81199999998</v>
      </c>
      <c r="HD218">
        <v>1194944.75</v>
      </c>
      <c r="HE218">
        <v>811259.875</v>
      </c>
      <c r="HF218">
        <v>460735.28100000002</v>
      </c>
      <c r="HG218">
        <v>115138.133</v>
      </c>
      <c r="HH218">
        <v>691443.25</v>
      </c>
      <c r="HI218">
        <v>1409402.75</v>
      </c>
      <c r="HJ218">
        <v>1221972</v>
      </c>
      <c r="HK218">
        <v>438510.125</v>
      </c>
      <c r="HL218">
        <v>661174.875</v>
      </c>
      <c r="HM218">
        <v>81063.358999999997</v>
      </c>
      <c r="HN218">
        <v>1542082.5</v>
      </c>
      <c r="HO218">
        <v>1168.588</v>
      </c>
      <c r="HP218">
        <v>868031.68799999997</v>
      </c>
      <c r="HQ218">
        <v>2881955.25</v>
      </c>
      <c r="HR218">
        <v>1806315.125</v>
      </c>
      <c r="HS218">
        <v>336721.43800000002</v>
      </c>
      <c r="HT218">
        <v>1163216.75</v>
      </c>
      <c r="HU218">
        <v>2796276</v>
      </c>
      <c r="HV218">
        <v>17792.794999999998</v>
      </c>
      <c r="HW218">
        <v>5136173.5</v>
      </c>
      <c r="HX218">
        <v>255431.75</v>
      </c>
      <c r="HY218">
        <v>1318931.625</v>
      </c>
      <c r="HZ218">
        <v>3603343.25</v>
      </c>
      <c r="IA218">
        <v>727991.43799999997</v>
      </c>
      <c r="IB218">
        <v>2217204.25</v>
      </c>
      <c r="IC218">
        <v>1868363.25</v>
      </c>
      <c r="ID218">
        <v>1099104.75</v>
      </c>
      <c r="IE218">
        <v>132534.42199999999</v>
      </c>
      <c r="IF218">
        <v>525813.43799999997</v>
      </c>
      <c r="IG218">
        <v>176691.54699999999</v>
      </c>
      <c r="IH218">
        <v>421697.18800000002</v>
      </c>
      <c r="II218">
        <v>1793672.125</v>
      </c>
      <c r="IJ218">
        <v>854408.06200000003</v>
      </c>
      <c r="IK218">
        <v>170826.25</v>
      </c>
      <c r="IL218">
        <v>1525437.625</v>
      </c>
      <c r="IM218">
        <v>166228.90599999999</v>
      </c>
      <c r="IN218">
        <v>534075.5</v>
      </c>
      <c r="IO218">
        <v>530957.81200000003</v>
      </c>
      <c r="IP218">
        <v>757814.125</v>
      </c>
      <c r="IQ218">
        <v>179308.266</v>
      </c>
      <c r="IR218">
        <v>139762.04699999999</v>
      </c>
      <c r="IS218">
        <v>4415.8019999999997</v>
      </c>
      <c r="IT218">
        <v>10610.578</v>
      </c>
      <c r="IU218">
        <v>55985.754000000001</v>
      </c>
      <c r="IV218">
        <v>387.089</v>
      </c>
    </row>
    <row r="219" spans="1:256" x14ac:dyDescent="0.15">
      <c r="A219">
        <v>3294.4340000000002</v>
      </c>
      <c r="B219">
        <v>5853.57</v>
      </c>
      <c r="C219">
        <v>34786.902000000002</v>
      </c>
      <c r="D219">
        <v>20731.732</v>
      </c>
      <c r="E219">
        <v>51124.531000000003</v>
      </c>
      <c r="F219">
        <v>198455.54699999999</v>
      </c>
      <c r="G219">
        <v>69544.156000000003</v>
      </c>
      <c r="H219">
        <v>414104.28100000002</v>
      </c>
      <c r="I219">
        <v>293687.375</v>
      </c>
      <c r="J219">
        <v>548072.875</v>
      </c>
      <c r="K219">
        <v>1704324.875</v>
      </c>
      <c r="L219">
        <v>768318.18799999997</v>
      </c>
      <c r="M219">
        <v>1227634.875</v>
      </c>
      <c r="N219">
        <v>1058613.75</v>
      </c>
      <c r="O219">
        <v>1066100.25</v>
      </c>
      <c r="P219">
        <v>889489.68799999997</v>
      </c>
      <c r="Q219">
        <v>185222.891</v>
      </c>
      <c r="R219">
        <v>153323.06200000001</v>
      </c>
      <c r="S219">
        <v>569652.75</v>
      </c>
      <c r="T219">
        <v>409389.34399999998</v>
      </c>
      <c r="U219">
        <v>398085.46899999998</v>
      </c>
      <c r="V219">
        <v>337722.84399999998</v>
      </c>
      <c r="W219">
        <v>93966.375</v>
      </c>
      <c r="X219">
        <v>514256.34399999998</v>
      </c>
      <c r="Y219">
        <v>227523.07800000001</v>
      </c>
      <c r="Z219">
        <v>1293922.125</v>
      </c>
      <c r="AA219">
        <v>280191.875</v>
      </c>
      <c r="AB219">
        <v>378544.625</v>
      </c>
      <c r="AC219">
        <v>240805.15599999999</v>
      </c>
      <c r="AD219">
        <v>2764646.75</v>
      </c>
      <c r="AE219">
        <v>197714.71900000001</v>
      </c>
      <c r="AF219">
        <v>16123.261</v>
      </c>
      <c r="AG219">
        <v>4069902</v>
      </c>
      <c r="AH219">
        <v>357982.28100000002</v>
      </c>
      <c r="AI219">
        <v>520798.125</v>
      </c>
      <c r="AJ219">
        <v>18003.776999999998</v>
      </c>
      <c r="AK219">
        <v>1203420.625</v>
      </c>
      <c r="AL219">
        <v>1734348.75</v>
      </c>
      <c r="AM219">
        <v>131402.75</v>
      </c>
      <c r="AN219">
        <v>916788.75</v>
      </c>
      <c r="AO219">
        <v>240311.984</v>
      </c>
      <c r="AP219">
        <v>895002.68799999997</v>
      </c>
      <c r="AQ219">
        <v>272422.93800000002</v>
      </c>
      <c r="AR219">
        <v>1589670.875</v>
      </c>
      <c r="AS219">
        <v>1848726.875</v>
      </c>
      <c r="AT219">
        <v>3039436.5</v>
      </c>
      <c r="AU219">
        <v>1158914.5</v>
      </c>
      <c r="AV219">
        <v>1111844.25</v>
      </c>
      <c r="AW219">
        <v>279659.84399999998</v>
      </c>
      <c r="AX219">
        <v>379281.125</v>
      </c>
      <c r="AY219">
        <v>3612059.75</v>
      </c>
      <c r="AZ219">
        <v>593837.375</v>
      </c>
      <c r="BA219">
        <v>3116065</v>
      </c>
      <c r="BB219">
        <v>747592.68799999997</v>
      </c>
      <c r="BC219">
        <v>1653803.875</v>
      </c>
      <c r="BD219">
        <v>350024.75</v>
      </c>
      <c r="BE219">
        <v>762668.25</v>
      </c>
      <c r="BF219">
        <v>379484.18800000002</v>
      </c>
      <c r="BG219">
        <v>938145.56200000003</v>
      </c>
      <c r="BH219">
        <v>259487.92199999999</v>
      </c>
      <c r="BI219">
        <v>6237621.5</v>
      </c>
      <c r="BJ219">
        <v>3323369.25</v>
      </c>
      <c r="BK219">
        <v>417396.90600000002</v>
      </c>
      <c r="BL219">
        <v>360720.31199999998</v>
      </c>
      <c r="BM219">
        <v>3573894</v>
      </c>
      <c r="BN219">
        <v>1291609.25</v>
      </c>
      <c r="BO219">
        <v>2428581.75</v>
      </c>
      <c r="BP219">
        <v>445389.81199999998</v>
      </c>
      <c r="BQ219">
        <v>5404619</v>
      </c>
      <c r="BR219">
        <v>1459796.375</v>
      </c>
      <c r="BS219">
        <v>2386289.25</v>
      </c>
      <c r="BT219">
        <v>215245.75</v>
      </c>
      <c r="BU219">
        <v>2367092</v>
      </c>
      <c r="BV219">
        <v>1652450.625</v>
      </c>
      <c r="BW219">
        <v>787355.06200000003</v>
      </c>
      <c r="BX219">
        <v>247313.79699999999</v>
      </c>
      <c r="BY219">
        <v>351301.59399999998</v>
      </c>
      <c r="BZ219">
        <v>3919279.25</v>
      </c>
      <c r="CA219">
        <v>754916.56200000003</v>
      </c>
      <c r="CB219">
        <v>6662350.5</v>
      </c>
      <c r="CC219">
        <v>2020121.375</v>
      </c>
      <c r="CD219">
        <v>682219.43799999997</v>
      </c>
      <c r="CE219">
        <v>525181.31200000003</v>
      </c>
      <c r="CF219">
        <v>608727.625</v>
      </c>
      <c r="CG219">
        <v>3382.6060000000002</v>
      </c>
      <c r="CH219">
        <v>285088.15600000002</v>
      </c>
      <c r="CI219">
        <v>1087122.375</v>
      </c>
      <c r="CJ219">
        <v>1549592.75</v>
      </c>
      <c r="CK219">
        <v>1523783</v>
      </c>
      <c r="CL219">
        <v>2010937.25</v>
      </c>
      <c r="CM219">
        <v>1912887</v>
      </c>
      <c r="CN219">
        <v>1744265.25</v>
      </c>
      <c r="CO219">
        <v>1796306.375</v>
      </c>
      <c r="CP219">
        <v>628474.75</v>
      </c>
      <c r="CQ219">
        <v>6113212.5</v>
      </c>
      <c r="CR219">
        <v>521673.875</v>
      </c>
      <c r="CS219">
        <v>2736683.75</v>
      </c>
      <c r="CT219">
        <v>862565.43799999997</v>
      </c>
      <c r="CU219">
        <v>1254250</v>
      </c>
      <c r="CV219">
        <v>1108065.25</v>
      </c>
      <c r="CW219">
        <v>699016.125</v>
      </c>
      <c r="CX219">
        <v>2430634.75</v>
      </c>
      <c r="CY219">
        <v>4471580</v>
      </c>
      <c r="CZ219">
        <v>1886500.375</v>
      </c>
      <c r="DA219">
        <v>2030114.5</v>
      </c>
      <c r="DB219">
        <v>923414.75</v>
      </c>
      <c r="DC219">
        <v>363454.46899999998</v>
      </c>
      <c r="DD219">
        <v>429206.93800000002</v>
      </c>
      <c r="DE219">
        <v>793532</v>
      </c>
      <c r="DF219">
        <v>2189102.25</v>
      </c>
      <c r="DG219">
        <v>165527.766</v>
      </c>
      <c r="DH219">
        <v>2636065</v>
      </c>
      <c r="DI219">
        <v>1587575.625</v>
      </c>
      <c r="DJ219">
        <v>248765.79699999999</v>
      </c>
      <c r="DK219">
        <v>1372138.25</v>
      </c>
      <c r="DL219">
        <v>3422410.5</v>
      </c>
      <c r="DM219">
        <v>3761198.5</v>
      </c>
      <c r="DN219">
        <v>2534548.75</v>
      </c>
      <c r="DO219">
        <v>3830064.5</v>
      </c>
      <c r="DP219">
        <v>1654731.5</v>
      </c>
      <c r="DQ219">
        <v>6911524</v>
      </c>
      <c r="DR219" s="22">
        <v>210029.04699999999</v>
      </c>
      <c r="DS219" s="23">
        <v>276143.53100000002</v>
      </c>
      <c r="DT219" s="23">
        <v>463601.625</v>
      </c>
      <c r="DU219" s="23">
        <v>7299955.5</v>
      </c>
      <c r="DV219" s="23">
        <v>212136.68799999999</v>
      </c>
      <c r="DW219" s="23">
        <v>93845.233999999997</v>
      </c>
      <c r="DX219" s="23">
        <v>2913253.75</v>
      </c>
      <c r="DY219" s="1">
        <v>7806865</v>
      </c>
      <c r="DZ219" s="23">
        <v>3573052</v>
      </c>
      <c r="EA219" s="23">
        <v>1000072.25</v>
      </c>
      <c r="EB219" s="23">
        <v>2128381</v>
      </c>
      <c r="EC219" s="23">
        <v>3767292.75</v>
      </c>
      <c r="ED219" s="23">
        <v>510098.5</v>
      </c>
      <c r="EE219" s="23">
        <v>2055469.875</v>
      </c>
      <c r="EF219" s="35">
        <v>3905738.5</v>
      </c>
      <c r="EG219">
        <v>6982789</v>
      </c>
      <c r="EH219">
        <v>5626602</v>
      </c>
      <c r="EI219">
        <v>3598633.5</v>
      </c>
      <c r="EJ219">
        <v>1464994.625</v>
      </c>
      <c r="EK219">
        <v>4116.518</v>
      </c>
      <c r="EL219">
        <v>1840612.75</v>
      </c>
      <c r="EM219">
        <v>4749606</v>
      </c>
      <c r="EN219">
        <v>5305584</v>
      </c>
      <c r="EO219">
        <v>3383731</v>
      </c>
      <c r="EP219">
        <v>3943476.75</v>
      </c>
      <c r="EQ219">
        <v>3466825</v>
      </c>
      <c r="ER219">
        <v>1509169</v>
      </c>
      <c r="ES219">
        <v>826788.375</v>
      </c>
      <c r="ET219">
        <v>160247.92199999999</v>
      </c>
      <c r="EU219">
        <v>7280328</v>
      </c>
      <c r="EV219">
        <v>1415401.875</v>
      </c>
      <c r="EW219">
        <v>766757.56200000003</v>
      </c>
      <c r="EX219">
        <v>709556.25</v>
      </c>
      <c r="EY219">
        <v>2874686.5</v>
      </c>
      <c r="EZ219">
        <v>1784000.625</v>
      </c>
      <c r="FA219">
        <v>2817916</v>
      </c>
      <c r="FB219">
        <v>8324365</v>
      </c>
      <c r="FC219">
        <v>1439557.375</v>
      </c>
      <c r="FD219">
        <v>5331131.5</v>
      </c>
      <c r="FE219">
        <v>921447.06200000003</v>
      </c>
      <c r="FF219">
        <v>3239977.5</v>
      </c>
      <c r="FG219">
        <v>927598.81200000003</v>
      </c>
      <c r="FH219">
        <v>346460.96899999998</v>
      </c>
      <c r="FI219">
        <v>854357.625</v>
      </c>
      <c r="FJ219">
        <v>2555171.75</v>
      </c>
      <c r="FK219">
        <v>127595.56200000001</v>
      </c>
      <c r="FL219">
        <v>1248390.875</v>
      </c>
      <c r="FM219">
        <v>35416.18</v>
      </c>
      <c r="FN219">
        <v>24135.611000000001</v>
      </c>
      <c r="FO219">
        <v>1081337.25</v>
      </c>
      <c r="FP219">
        <v>796460.18799999997</v>
      </c>
      <c r="FQ219">
        <v>506470.46899999998</v>
      </c>
      <c r="FR219">
        <v>2944305.5</v>
      </c>
      <c r="FS219">
        <v>1018483.375</v>
      </c>
      <c r="FT219">
        <v>827830.18799999997</v>
      </c>
      <c r="FU219">
        <v>832663.375</v>
      </c>
      <c r="FV219">
        <v>2534656</v>
      </c>
      <c r="FW219">
        <v>1454059</v>
      </c>
      <c r="FX219">
        <v>1069148</v>
      </c>
      <c r="FY219">
        <v>193330.75</v>
      </c>
      <c r="FZ219">
        <v>1253856.5</v>
      </c>
      <c r="GA219">
        <v>697400.31200000003</v>
      </c>
      <c r="GB219">
        <v>794593.625</v>
      </c>
      <c r="GC219">
        <v>1494028.5</v>
      </c>
      <c r="GD219">
        <v>372911.625</v>
      </c>
      <c r="GE219">
        <v>499919.81199999998</v>
      </c>
      <c r="GF219">
        <v>1367482.625</v>
      </c>
      <c r="GG219">
        <v>441204.59399999998</v>
      </c>
      <c r="GH219">
        <v>5635897.5</v>
      </c>
      <c r="GI219">
        <v>3765753.5</v>
      </c>
      <c r="GJ219">
        <v>484192.78100000002</v>
      </c>
      <c r="GK219">
        <v>404440.09399999998</v>
      </c>
      <c r="GL219">
        <v>888980.375</v>
      </c>
      <c r="GM219">
        <v>10616323</v>
      </c>
      <c r="GN219">
        <v>787095.75</v>
      </c>
      <c r="GO219">
        <v>2413194.5</v>
      </c>
      <c r="GP219">
        <v>1187572.25</v>
      </c>
      <c r="GQ219">
        <v>3231051.75</v>
      </c>
      <c r="GR219">
        <v>1229514.25</v>
      </c>
      <c r="GS219">
        <v>4348893</v>
      </c>
      <c r="GT219">
        <v>466227.90600000002</v>
      </c>
      <c r="GU219">
        <v>4491991.5</v>
      </c>
      <c r="GV219">
        <v>3103830</v>
      </c>
      <c r="GW219">
        <v>2003241</v>
      </c>
      <c r="GX219">
        <v>2623175.25</v>
      </c>
      <c r="GY219">
        <v>2999386.75</v>
      </c>
      <c r="GZ219">
        <v>3219530</v>
      </c>
      <c r="HA219">
        <v>2674295</v>
      </c>
      <c r="HB219">
        <v>941090.125</v>
      </c>
      <c r="HC219">
        <v>2059353.75</v>
      </c>
      <c r="HD219">
        <v>1723360.75</v>
      </c>
      <c r="HE219">
        <v>4241865</v>
      </c>
      <c r="HF219">
        <v>1560155</v>
      </c>
      <c r="HG219">
        <v>1891891.25</v>
      </c>
      <c r="HH219">
        <v>1041431.438</v>
      </c>
      <c r="HI219">
        <v>200797.34400000001</v>
      </c>
      <c r="HJ219">
        <v>1362994.125</v>
      </c>
      <c r="HK219">
        <v>1397733.375</v>
      </c>
      <c r="HL219">
        <v>269973.81199999998</v>
      </c>
      <c r="HM219">
        <v>1047426.812</v>
      </c>
      <c r="HN219">
        <v>1249351.75</v>
      </c>
      <c r="HO219">
        <v>39593.233999999997</v>
      </c>
      <c r="HP219">
        <v>2225055.25</v>
      </c>
      <c r="HQ219">
        <v>20557.719000000001</v>
      </c>
      <c r="HR219">
        <v>1160855.25</v>
      </c>
      <c r="HS219">
        <v>261090.5</v>
      </c>
      <c r="HT219">
        <v>1351536.875</v>
      </c>
      <c r="HU219">
        <v>1856285.125</v>
      </c>
      <c r="HV219">
        <v>124916.641</v>
      </c>
      <c r="HW219">
        <v>179795.54699999999</v>
      </c>
      <c r="HX219">
        <v>2484516.75</v>
      </c>
      <c r="HY219">
        <v>1046412.5</v>
      </c>
      <c r="HZ219">
        <v>1091777.75</v>
      </c>
      <c r="IA219">
        <v>1328328.875</v>
      </c>
      <c r="IB219">
        <v>942954.25</v>
      </c>
      <c r="IC219">
        <v>5077502</v>
      </c>
      <c r="ID219">
        <v>602531.81200000003</v>
      </c>
      <c r="IE219">
        <v>376137.21899999998</v>
      </c>
      <c r="IF219">
        <v>5722217.5</v>
      </c>
      <c r="IG219">
        <v>150261.45300000001</v>
      </c>
      <c r="IH219">
        <v>531030.31200000003</v>
      </c>
      <c r="II219">
        <v>856397.125</v>
      </c>
      <c r="IJ219">
        <v>622047.75</v>
      </c>
      <c r="IK219">
        <v>471684.875</v>
      </c>
      <c r="IL219">
        <v>712320.25</v>
      </c>
      <c r="IM219">
        <v>280145.43800000002</v>
      </c>
      <c r="IN219">
        <v>1891637.25</v>
      </c>
      <c r="IO219">
        <v>211209.15599999999</v>
      </c>
      <c r="IP219">
        <v>350233.78100000002</v>
      </c>
      <c r="IQ219">
        <v>25764.833999999999</v>
      </c>
      <c r="IR219">
        <v>33400.398000000001</v>
      </c>
      <c r="IS219">
        <v>138203.78099999999</v>
      </c>
      <c r="IT219">
        <v>22161.002</v>
      </c>
      <c r="IU219">
        <v>3096.2460000000001</v>
      </c>
      <c r="IV219">
        <v>387.78899999999999</v>
      </c>
    </row>
    <row r="220" spans="1:256" x14ac:dyDescent="0.15">
      <c r="A220">
        <v>25102.298999999999</v>
      </c>
      <c r="B220">
        <v>33911.656000000003</v>
      </c>
      <c r="C220">
        <v>96175.437999999995</v>
      </c>
      <c r="D220">
        <v>8602.1790000000001</v>
      </c>
      <c r="E220">
        <v>18168.976999999999</v>
      </c>
      <c r="F220">
        <v>103390.07799999999</v>
      </c>
      <c r="G220">
        <v>375449.06199999998</v>
      </c>
      <c r="H220">
        <v>476555.59399999998</v>
      </c>
      <c r="I220">
        <v>21412.605</v>
      </c>
      <c r="J220">
        <v>927357.875</v>
      </c>
      <c r="K220">
        <v>855445.25</v>
      </c>
      <c r="L220">
        <v>434592.125</v>
      </c>
      <c r="M220">
        <v>1114799.5</v>
      </c>
      <c r="N220">
        <v>481495.06199999998</v>
      </c>
      <c r="O220">
        <v>4784255.5</v>
      </c>
      <c r="P220">
        <v>945237.875</v>
      </c>
      <c r="Q220">
        <v>2021187.625</v>
      </c>
      <c r="R220">
        <v>1614879.375</v>
      </c>
      <c r="S220">
        <v>6073642</v>
      </c>
      <c r="T220">
        <v>1332130.25</v>
      </c>
      <c r="U220">
        <v>850880.18799999997</v>
      </c>
      <c r="V220">
        <v>163628.06200000001</v>
      </c>
      <c r="W220">
        <v>941512.125</v>
      </c>
      <c r="X220">
        <v>22022.460999999999</v>
      </c>
      <c r="Y220">
        <v>1014224.75</v>
      </c>
      <c r="Z220">
        <v>176317.04699999999</v>
      </c>
      <c r="AA220">
        <v>4236473.5</v>
      </c>
      <c r="AB220">
        <v>403929.46899999998</v>
      </c>
      <c r="AC220">
        <v>2987931.25</v>
      </c>
      <c r="AD220">
        <v>1437651</v>
      </c>
      <c r="AE220">
        <v>521039.81199999998</v>
      </c>
      <c r="AF220">
        <v>10218.999</v>
      </c>
      <c r="AG220">
        <v>2831925.5</v>
      </c>
      <c r="AH220">
        <v>3202357.5</v>
      </c>
      <c r="AI220">
        <v>19723.960999999999</v>
      </c>
      <c r="AJ220">
        <v>1337019.75</v>
      </c>
      <c r="AK220">
        <v>1211201.5</v>
      </c>
      <c r="AL220">
        <v>994182.06200000003</v>
      </c>
      <c r="AM220">
        <v>2388758</v>
      </c>
      <c r="AN220">
        <v>279908.15600000002</v>
      </c>
      <c r="AO220">
        <v>893125.75</v>
      </c>
      <c r="AP220">
        <v>463795.78100000002</v>
      </c>
      <c r="AQ220">
        <v>69820.008000000002</v>
      </c>
      <c r="AR220">
        <v>4101930.5</v>
      </c>
      <c r="AS220">
        <v>1260703</v>
      </c>
      <c r="AT220">
        <v>530026.125</v>
      </c>
      <c r="AU220">
        <v>816629.5</v>
      </c>
      <c r="AV220">
        <v>3521390</v>
      </c>
      <c r="AW220">
        <v>1268799.375</v>
      </c>
      <c r="AX220">
        <v>1843465.25</v>
      </c>
      <c r="AY220">
        <v>1091249.125</v>
      </c>
      <c r="AZ220">
        <v>786023.375</v>
      </c>
      <c r="BA220">
        <v>1061304.75</v>
      </c>
      <c r="BB220">
        <v>1484736.125</v>
      </c>
      <c r="BC220">
        <v>162814.766</v>
      </c>
      <c r="BD220">
        <v>613743.75</v>
      </c>
      <c r="BE220">
        <v>2000099.25</v>
      </c>
      <c r="BF220">
        <v>2999897</v>
      </c>
      <c r="BG220">
        <v>2057382</v>
      </c>
      <c r="BH220">
        <v>1696236.125</v>
      </c>
      <c r="BI220">
        <v>369401.5</v>
      </c>
      <c r="BJ220">
        <v>150339.891</v>
      </c>
      <c r="BK220">
        <v>4765584</v>
      </c>
      <c r="BL220">
        <v>3623742.5</v>
      </c>
      <c r="BM220">
        <v>2516595</v>
      </c>
      <c r="BN220">
        <v>188616.21900000001</v>
      </c>
      <c r="BO220">
        <v>4325727</v>
      </c>
      <c r="BP220">
        <v>5081254.5</v>
      </c>
      <c r="BQ220">
        <v>776902.125</v>
      </c>
      <c r="BR220">
        <v>602377.31200000003</v>
      </c>
      <c r="BS220">
        <v>414430.375</v>
      </c>
      <c r="BT220">
        <v>711780.31200000003</v>
      </c>
      <c r="BU220">
        <v>839610.93799999997</v>
      </c>
      <c r="BV220">
        <v>2589644.75</v>
      </c>
      <c r="BW220">
        <v>107031.32799999999</v>
      </c>
      <c r="BX220">
        <v>2086617.625</v>
      </c>
      <c r="BY220">
        <v>824328.375</v>
      </c>
      <c r="BZ220">
        <v>1851018.5</v>
      </c>
      <c r="CA220">
        <v>580853.31200000003</v>
      </c>
      <c r="CB220">
        <v>3031542.5</v>
      </c>
      <c r="CC220">
        <v>8518326</v>
      </c>
      <c r="CD220">
        <v>1406215.625</v>
      </c>
      <c r="CE220">
        <v>693595.56200000003</v>
      </c>
      <c r="CF220">
        <v>3001255.5</v>
      </c>
      <c r="CG220">
        <v>331572.53100000002</v>
      </c>
      <c r="CH220">
        <v>742167.375</v>
      </c>
      <c r="CI220">
        <v>2315750.25</v>
      </c>
      <c r="CJ220">
        <v>1794951</v>
      </c>
      <c r="CK220">
        <v>871150.25</v>
      </c>
      <c r="CL220">
        <v>319667.84399999998</v>
      </c>
      <c r="CM220">
        <v>1385764</v>
      </c>
      <c r="CN220">
        <v>2477844.25</v>
      </c>
      <c r="CO220">
        <v>4461932</v>
      </c>
      <c r="CP220">
        <v>512845.03100000002</v>
      </c>
      <c r="CQ220">
        <v>7203791.5</v>
      </c>
      <c r="CR220">
        <v>1394228.5</v>
      </c>
      <c r="CS220">
        <v>2588948.75</v>
      </c>
      <c r="CT220">
        <v>893843.875</v>
      </c>
      <c r="CU220">
        <v>204411.609</v>
      </c>
      <c r="CV220">
        <v>2056709.25</v>
      </c>
      <c r="CW220">
        <v>4240912</v>
      </c>
      <c r="CX220">
        <v>221604.31200000001</v>
      </c>
      <c r="CY220">
        <v>300077.06199999998</v>
      </c>
      <c r="CZ220">
        <v>1913454.375</v>
      </c>
      <c r="DA220">
        <v>3226741.25</v>
      </c>
      <c r="DB220">
        <v>3952868.5</v>
      </c>
      <c r="DC220">
        <v>2577783.75</v>
      </c>
      <c r="DD220">
        <v>147851.04699999999</v>
      </c>
      <c r="DE220">
        <v>19635.687999999998</v>
      </c>
      <c r="DF220">
        <v>6443479</v>
      </c>
      <c r="DG220">
        <v>2619693</v>
      </c>
      <c r="DH220">
        <v>657400.125</v>
      </c>
      <c r="DI220">
        <v>2084291.875</v>
      </c>
      <c r="DJ220">
        <v>1237275.5</v>
      </c>
      <c r="DK220">
        <v>1662624.375</v>
      </c>
      <c r="DL220">
        <v>1297508.125</v>
      </c>
      <c r="DM220">
        <v>3568105</v>
      </c>
      <c r="DN220">
        <v>3362876.75</v>
      </c>
      <c r="DO220">
        <v>529865.31200000003</v>
      </c>
      <c r="DP220">
        <v>1794908.125</v>
      </c>
      <c r="DQ220">
        <v>434259.06199999998</v>
      </c>
      <c r="DR220" s="22">
        <v>621377.06200000003</v>
      </c>
      <c r="DS220" s="23">
        <v>920165.125</v>
      </c>
      <c r="DT220" s="23">
        <v>1373898.125</v>
      </c>
      <c r="DU220" s="23">
        <v>4474290</v>
      </c>
      <c r="DV220" s="23">
        <v>4663776</v>
      </c>
      <c r="DW220" s="23">
        <v>8702074</v>
      </c>
      <c r="DX220" s="23">
        <v>417403.68800000002</v>
      </c>
      <c r="DY220" s="1">
        <v>1384169.875</v>
      </c>
      <c r="DZ220" s="23">
        <v>2643378.25</v>
      </c>
      <c r="EA220" s="23">
        <v>204565.359</v>
      </c>
      <c r="EB220" s="23">
        <v>1077554.125</v>
      </c>
      <c r="EC220" s="23">
        <v>1512901.375</v>
      </c>
      <c r="ED220" s="23">
        <v>6609423.5</v>
      </c>
      <c r="EE220" s="23">
        <v>5872576.5</v>
      </c>
      <c r="EF220" s="35">
        <v>3104755.75</v>
      </c>
      <c r="EG220">
        <v>1021856.5</v>
      </c>
      <c r="EH220">
        <v>2206129.75</v>
      </c>
      <c r="EI220">
        <v>326223.03100000002</v>
      </c>
      <c r="EJ220">
        <v>2404988.75</v>
      </c>
      <c r="EK220">
        <v>1494200.75</v>
      </c>
      <c r="EL220">
        <v>898877.93799999997</v>
      </c>
      <c r="EM220">
        <v>3625212.25</v>
      </c>
      <c r="EN220">
        <v>752362.25</v>
      </c>
      <c r="EO220">
        <v>4424243.5</v>
      </c>
      <c r="EP220">
        <v>1673609.625</v>
      </c>
      <c r="EQ220">
        <v>5233649</v>
      </c>
      <c r="ER220">
        <v>193148.68799999999</v>
      </c>
      <c r="ES220">
        <v>1383487.75</v>
      </c>
      <c r="ET220">
        <v>1003927.625</v>
      </c>
      <c r="EU220">
        <v>1610945.375</v>
      </c>
      <c r="EV220">
        <v>2474358.5</v>
      </c>
      <c r="EW220">
        <v>382398.75</v>
      </c>
      <c r="EX220">
        <v>2493425.75</v>
      </c>
      <c r="EY220">
        <v>1657921.75</v>
      </c>
      <c r="EZ220">
        <v>1698386.125</v>
      </c>
      <c r="FA220">
        <v>3355613.75</v>
      </c>
      <c r="FB220">
        <v>4149432.5</v>
      </c>
      <c r="FC220">
        <v>991368.75</v>
      </c>
      <c r="FD220">
        <v>5856443.5</v>
      </c>
      <c r="FE220">
        <v>1901964.25</v>
      </c>
      <c r="FF220">
        <v>1949840.5</v>
      </c>
      <c r="FG220">
        <v>1923657.75</v>
      </c>
      <c r="FH220">
        <v>822042.81200000003</v>
      </c>
      <c r="FI220">
        <v>1118881.375</v>
      </c>
      <c r="FJ220">
        <v>1130759.5</v>
      </c>
      <c r="FK220">
        <v>2990641.25</v>
      </c>
      <c r="FL220">
        <v>6353627</v>
      </c>
      <c r="FM220">
        <v>1719133.875</v>
      </c>
      <c r="FN220">
        <v>3983293</v>
      </c>
      <c r="FO220">
        <v>2198978</v>
      </c>
      <c r="FP220">
        <v>1420179.375</v>
      </c>
      <c r="FQ220">
        <v>3468978.75</v>
      </c>
      <c r="FR220">
        <v>856721</v>
      </c>
      <c r="FS220">
        <v>1641023.125</v>
      </c>
      <c r="FT220">
        <v>723935.18799999997</v>
      </c>
      <c r="FU220">
        <v>188515.32800000001</v>
      </c>
      <c r="FV220">
        <v>1692818.75</v>
      </c>
      <c r="FW220">
        <v>1095237.5</v>
      </c>
      <c r="FX220">
        <v>476174.93800000002</v>
      </c>
      <c r="FY220">
        <v>51256.417999999998</v>
      </c>
      <c r="FZ220">
        <v>2595668.25</v>
      </c>
      <c r="GA220">
        <v>2088883.75</v>
      </c>
      <c r="GB220">
        <v>1895970.875</v>
      </c>
      <c r="GC220">
        <v>1859461.625</v>
      </c>
      <c r="GD220">
        <v>1690747</v>
      </c>
      <c r="GE220">
        <v>3920769.5</v>
      </c>
      <c r="GF220">
        <v>2746145.5</v>
      </c>
      <c r="GG220">
        <v>3000788</v>
      </c>
      <c r="GH220">
        <v>672076.31200000003</v>
      </c>
      <c r="GI220">
        <v>1497624.125</v>
      </c>
      <c r="GJ220">
        <v>2203681.75</v>
      </c>
      <c r="GK220">
        <v>4357957</v>
      </c>
      <c r="GL220">
        <v>91407.523000000001</v>
      </c>
      <c r="GM220">
        <v>954826.81200000003</v>
      </c>
      <c r="GN220">
        <v>6499706.5</v>
      </c>
      <c r="GO220">
        <v>319552.56199999998</v>
      </c>
      <c r="GP220">
        <v>1245074.625</v>
      </c>
      <c r="GQ220">
        <v>2835285.25</v>
      </c>
      <c r="GR220">
        <v>20316.891</v>
      </c>
      <c r="GS220">
        <v>1301839.625</v>
      </c>
      <c r="GT220">
        <v>721643.56200000003</v>
      </c>
      <c r="GU220">
        <v>302188.875</v>
      </c>
      <c r="GV220">
        <v>32223.33</v>
      </c>
      <c r="GW220">
        <v>510744.625</v>
      </c>
      <c r="GX220">
        <v>2580258.5</v>
      </c>
      <c r="GY220">
        <v>101133.234</v>
      </c>
      <c r="GZ220">
        <v>1467229.125</v>
      </c>
      <c r="HA220">
        <v>1149783.875</v>
      </c>
      <c r="HB220">
        <v>4068824.25</v>
      </c>
      <c r="HC220">
        <v>2645998.75</v>
      </c>
      <c r="HD220">
        <v>207872.92199999999</v>
      </c>
      <c r="HE220">
        <v>2174119</v>
      </c>
      <c r="HF220">
        <v>301798.75</v>
      </c>
      <c r="HG220">
        <v>90150.991999999998</v>
      </c>
      <c r="HH220">
        <v>2453673</v>
      </c>
      <c r="HI220">
        <v>916718.125</v>
      </c>
      <c r="HJ220">
        <v>2451607</v>
      </c>
      <c r="HK220">
        <v>287929.28100000002</v>
      </c>
      <c r="HL220">
        <v>133113.09400000001</v>
      </c>
      <c r="HM220">
        <v>5295007.5</v>
      </c>
      <c r="HN220">
        <v>612637.125</v>
      </c>
      <c r="HO220">
        <v>898329.875</v>
      </c>
      <c r="HP220">
        <v>5958566</v>
      </c>
      <c r="HQ220">
        <v>524268.96899999998</v>
      </c>
      <c r="HR220">
        <v>721465.625</v>
      </c>
      <c r="HS220">
        <v>358289.15600000002</v>
      </c>
      <c r="HT220">
        <v>638176.18799999997</v>
      </c>
      <c r="HU220">
        <v>236507.31200000001</v>
      </c>
      <c r="HV220">
        <v>163862.266</v>
      </c>
      <c r="HW220">
        <v>174315.84400000001</v>
      </c>
      <c r="HX220">
        <v>752977.81200000003</v>
      </c>
      <c r="HY220">
        <v>752166.68799999997</v>
      </c>
      <c r="HZ220">
        <v>2891801.5</v>
      </c>
      <c r="IA220">
        <v>1025990.25</v>
      </c>
      <c r="IB220">
        <v>874248.25</v>
      </c>
      <c r="IC220">
        <v>1207078.75</v>
      </c>
      <c r="ID220">
        <v>194819.68799999999</v>
      </c>
      <c r="IE220">
        <v>1504887.625</v>
      </c>
      <c r="IF220">
        <v>272583.09399999998</v>
      </c>
      <c r="IG220">
        <v>83127.406000000003</v>
      </c>
      <c r="IH220">
        <v>833340</v>
      </c>
      <c r="II220">
        <v>228018.06200000001</v>
      </c>
      <c r="IJ220">
        <v>391988.96899999998</v>
      </c>
      <c r="IK220">
        <v>3113344.25</v>
      </c>
      <c r="IL220">
        <v>213102.46900000001</v>
      </c>
      <c r="IM220">
        <v>635331.25</v>
      </c>
      <c r="IN220">
        <v>1509825.125</v>
      </c>
      <c r="IO220">
        <v>1218592.25</v>
      </c>
      <c r="IP220">
        <v>299773.84399999998</v>
      </c>
      <c r="IQ220">
        <v>748624.125</v>
      </c>
      <c r="IR220">
        <v>132666.56200000001</v>
      </c>
      <c r="IS220">
        <v>196918.391</v>
      </c>
      <c r="IT220">
        <v>55578.472999999998</v>
      </c>
      <c r="IU220">
        <v>20312.285</v>
      </c>
      <c r="IV220">
        <v>26316.638999999999</v>
      </c>
    </row>
    <row r="221" spans="1:256" x14ac:dyDescent="0.15">
      <c r="A221">
        <v>109065.773</v>
      </c>
      <c r="B221">
        <v>38430.237999999998</v>
      </c>
      <c r="C221">
        <v>10245.312</v>
      </c>
      <c r="D221">
        <v>53977.237999999998</v>
      </c>
      <c r="E221">
        <v>201331.484</v>
      </c>
      <c r="F221">
        <v>25422.66</v>
      </c>
      <c r="G221">
        <v>88248.023000000001</v>
      </c>
      <c r="H221">
        <v>234050.484</v>
      </c>
      <c r="I221">
        <v>448680.875</v>
      </c>
      <c r="J221">
        <v>1438783</v>
      </c>
      <c r="K221">
        <v>1426452.5</v>
      </c>
      <c r="L221">
        <v>131107.359</v>
      </c>
      <c r="M221">
        <v>1108351.5</v>
      </c>
      <c r="N221">
        <v>1368315.75</v>
      </c>
      <c r="O221">
        <v>734683.75</v>
      </c>
      <c r="P221">
        <v>683315.43799999997</v>
      </c>
      <c r="Q221">
        <v>1970679.5</v>
      </c>
      <c r="R221">
        <v>845447.875</v>
      </c>
      <c r="S221">
        <v>882923</v>
      </c>
      <c r="T221">
        <v>1067079</v>
      </c>
      <c r="U221">
        <v>1525450.25</v>
      </c>
      <c r="V221">
        <v>1623824.375</v>
      </c>
      <c r="W221">
        <v>171419.31200000001</v>
      </c>
      <c r="X221">
        <v>1012472.688</v>
      </c>
      <c r="Y221">
        <v>1011518.5</v>
      </c>
      <c r="Z221">
        <v>1893857.375</v>
      </c>
      <c r="AA221">
        <v>1046231.75</v>
      </c>
      <c r="AB221">
        <v>566787.31200000003</v>
      </c>
      <c r="AC221">
        <v>1570551.875</v>
      </c>
      <c r="AD221">
        <v>306922.43800000002</v>
      </c>
      <c r="AE221">
        <v>442127.375</v>
      </c>
      <c r="AF221">
        <v>331961.81199999998</v>
      </c>
      <c r="AG221">
        <v>1636189.875</v>
      </c>
      <c r="AH221">
        <v>389449.68800000002</v>
      </c>
      <c r="AI221">
        <v>2660348.5</v>
      </c>
      <c r="AJ221">
        <v>592398.625</v>
      </c>
      <c r="AK221">
        <v>249949.67199999999</v>
      </c>
      <c r="AL221">
        <v>1032564.25</v>
      </c>
      <c r="AM221">
        <v>128277.992</v>
      </c>
      <c r="AN221">
        <v>45343.09</v>
      </c>
      <c r="AO221">
        <v>1966364.875</v>
      </c>
      <c r="AP221">
        <v>241042.04699999999</v>
      </c>
      <c r="AQ221">
        <v>303093.59399999998</v>
      </c>
      <c r="AR221">
        <v>979292.625</v>
      </c>
      <c r="AS221">
        <v>3352667</v>
      </c>
      <c r="AT221">
        <v>1242599.125</v>
      </c>
      <c r="AU221">
        <v>1700304.875</v>
      </c>
      <c r="AV221">
        <v>496229.71899999998</v>
      </c>
      <c r="AW221">
        <v>590.90800000000002</v>
      </c>
      <c r="AX221">
        <v>156086.375</v>
      </c>
      <c r="AY221">
        <v>1484309.625</v>
      </c>
      <c r="AZ221">
        <v>2180814.5</v>
      </c>
      <c r="BA221">
        <v>3258775.25</v>
      </c>
      <c r="BB221">
        <v>207097.28099999999</v>
      </c>
      <c r="BC221">
        <v>1001393.812</v>
      </c>
      <c r="BD221">
        <v>2632222.75</v>
      </c>
      <c r="BE221">
        <v>1573186.5</v>
      </c>
      <c r="BF221">
        <v>2504179</v>
      </c>
      <c r="BG221">
        <v>2077046</v>
      </c>
      <c r="BH221">
        <v>688871.625</v>
      </c>
      <c r="BI221">
        <v>1482355.375</v>
      </c>
      <c r="BJ221">
        <v>1429464.625</v>
      </c>
      <c r="BK221">
        <v>1541293.625</v>
      </c>
      <c r="BL221">
        <v>2939458.75</v>
      </c>
      <c r="BM221">
        <v>128575.359</v>
      </c>
      <c r="BN221">
        <v>157273.734</v>
      </c>
      <c r="BO221">
        <v>1462949.75</v>
      </c>
      <c r="BP221">
        <v>2532328.25</v>
      </c>
      <c r="BQ221">
        <v>2579775.25</v>
      </c>
      <c r="BR221">
        <v>316927.40600000002</v>
      </c>
      <c r="BS221">
        <v>5341400</v>
      </c>
      <c r="BT221">
        <v>654923.81200000003</v>
      </c>
      <c r="BU221">
        <v>165849.78099999999</v>
      </c>
      <c r="BV221">
        <v>2575808.75</v>
      </c>
      <c r="BW221">
        <v>2276757.75</v>
      </c>
      <c r="BX221">
        <v>689425.375</v>
      </c>
      <c r="BY221">
        <v>3687008.75</v>
      </c>
      <c r="BZ221">
        <v>482053.56199999998</v>
      </c>
      <c r="CA221">
        <v>4056497.5</v>
      </c>
      <c r="CB221">
        <v>813620.125</v>
      </c>
      <c r="CC221">
        <v>1914736.75</v>
      </c>
      <c r="CD221">
        <v>80427.164000000004</v>
      </c>
      <c r="CE221">
        <v>386826.75</v>
      </c>
      <c r="CF221">
        <v>4034424.75</v>
      </c>
      <c r="CG221">
        <v>1236927.25</v>
      </c>
      <c r="CH221">
        <v>1968230.625</v>
      </c>
      <c r="CI221">
        <v>363618.43800000002</v>
      </c>
      <c r="CJ221">
        <v>2269831.5</v>
      </c>
      <c r="CK221">
        <v>2897147.25</v>
      </c>
      <c r="CL221">
        <v>2167824.25</v>
      </c>
      <c r="CM221">
        <v>239288.21900000001</v>
      </c>
      <c r="CN221">
        <v>4123556.75</v>
      </c>
      <c r="CO221">
        <v>2299283</v>
      </c>
      <c r="CP221">
        <v>2521357</v>
      </c>
      <c r="CQ221">
        <v>1954222.5</v>
      </c>
      <c r="CR221">
        <v>1499074.5</v>
      </c>
      <c r="CS221">
        <v>1959816.625</v>
      </c>
      <c r="CT221">
        <v>997194.68799999997</v>
      </c>
      <c r="CU221">
        <v>16372981</v>
      </c>
      <c r="CV221">
        <v>2231740</v>
      </c>
      <c r="CW221">
        <v>652582.56200000003</v>
      </c>
      <c r="CX221">
        <v>156499.891</v>
      </c>
      <c r="CY221">
        <v>6197744.5</v>
      </c>
      <c r="CZ221">
        <v>451986.81199999998</v>
      </c>
      <c r="DA221">
        <v>4413846.5</v>
      </c>
      <c r="DB221">
        <v>1273912.125</v>
      </c>
      <c r="DC221">
        <v>591033.31200000003</v>
      </c>
      <c r="DD221">
        <v>337587.46899999998</v>
      </c>
      <c r="DE221">
        <v>4429420</v>
      </c>
      <c r="DF221">
        <v>2231409</v>
      </c>
      <c r="DG221">
        <v>5284837</v>
      </c>
      <c r="DH221">
        <v>2517862.25</v>
      </c>
      <c r="DI221">
        <v>2765180</v>
      </c>
      <c r="DJ221">
        <v>550712.93799999997</v>
      </c>
      <c r="DK221">
        <v>3006117</v>
      </c>
      <c r="DL221">
        <v>879796.25</v>
      </c>
      <c r="DM221">
        <v>6981974.5</v>
      </c>
      <c r="DN221">
        <v>439616.90600000002</v>
      </c>
      <c r="DO221">
        <v>3926806.25</v>
      </c>
      <c r="DP221">
        <v>2846510.5</v>
      </c>
      <c r="DQ221">
        <v>656684.81200000003</v>
      </c>
      <c r="DR221" s="22">
        <v>113791.406</v>
      </c>
      <c r="DS221" s="23">
        <v>384141.81199999998</v>
      </c>
      <c r="DT221" s="23">
        <v>1041906.75</v>
      </c>
      <c r="DU221" s="23">
        <v>2073126</v>
      </c>
      <c r="DV221" s="23">
        <v>7595758</v>
      </c>
      <c r="DW221" s="23">
        <v>6375035</v>
      </c>
      <c r="DX221" s="23">
        <v>6681354</v>
      </c>
      <c r="DY221" s="1">
        <v>14525402</v>
      </c>
      <c r="DZ221" s="23">
        <v>2743973</v>
      </c>
      <c r="EA221" s="23">
        <v>147392.609</v>
      </c>
      <c r="EB221" s="23">
        <v>1247420.125</v>
      </c>
      <c r="EC221" s="23">
        <v>1736526.375</v>
      </c>
      <c r="ED221" s="23">
        <v>1537579.25</v>
      </c>
      <c r="EE221" s="23">
        <v>1101211.375</v>
      </c>
      <c r="EF221" s="35">
        <v>408849.81199999998</v>
      </c>
      <c r="EG221">
        <v>3424343.5</v>
      </c>
      <c r="EH221">
        <v>2414203</v>
      </c>
      <c r="EI221">
        <v>278509.81199999998</v>
      </c>
      <c r="EJ221">
        <v>5762202.5</v>
      </c>
      <c r="EK221">
        <v>416848.03100000002</v>
      </c>
      <c r="EL221">
        <v>2308854.25</v>
      </c>
      <c r="EM221">
        <v>111355.242</v>
      </c>
      <c r="EN221">
        <v>795351.875</v>
      </c>
      <c r="EO221">
        <v>735734.5</v>
      </c>
      <c r="EP221">
        <v>503073.125</v>
      </c>
      <c r="EQ221">
        <v>7788199.5</v>
      </c>
      <c r="ER221">
        <v>3675315.5</v>
      </c>
      <c r="ES221">
        <v>1411446</v>
      </c>
      <c r="ET221">
        <v>2091395.875</v>
      </c>
      <c r="EU221">
        <v>2864678.5</v>
      </c>
      <c r="EV221">
        <v>192550.84400000001</v>
      </c>
      <c r="EW221">
        <v>2657961</v>
      </c>
      <c r="EX221">
        <v>4383346.5</v>
      </c>
      <c r="EY221">
        <v>454097.18800000002</v>
      </c>
      <c r="EZ221">
        <v>580183.125</v>
      </c>
      <c r="FA221">
        <v>950620.56200000003</v>
      </c>
      <c r="FB221">
        <v>5494043</v>
      </c>
      <c r="FC221">
        <v>1319388.25</v>
      </c>
      <c r="FD221">
        <v>1709153.875</v>
      </c>
      <c r="FE221">
        <v>1398384.5</v>
      </c>
      <c r="FF221">
        <v>2391154.75</v>
      </c>
      <c r="FG221">
        <v>4505700.5</v>
      </c>
      <c r="FH221">
        <v>2088973.75</v>
      </c>
      <c r="FI221">
        <v>1694162.75</v>
      </c>
      <c r="FJ221">
        <v>1187229.75</v>
      </c>
      <c r="FK221">
        <v>1374299.625</v>
      </c>
      <c r="FL221">
        <v>2391986.5</v>
      </c>
      <c r="FM221">
        <v>266793.5</v>
      </c>
      <c r="FN221">
        <v>2237870.5</v>
      </c>
      <c r="FO221">
        <v>4640148.5</v>
      </c>
      <c r="FP221">
        <v>195576.75</v>
      </c>
      <c r="FQ221">
        <v>421753.59399999998</v>
      </c>
      <c r="FR221">
        <v>88006.304999999993</v>
      </c>
      <c r="FS221">
        <v>1677048.75</v>
      </c>
      <c r="FT221">
        <v>506513.09399999998</v>
      </c>
      <c r="FU221">
        <v>4590397.5</v>
      </c>
      <c r="FV221">
        <v>753345.18799999997</v>
      </c>
      <c r="FW221">
        <v>543351.625</v>
      </c>
      <c r="FX221">
        <v>2339647</v>
      </c>
      <c r="FY221">
        <v>720843.56200000003</v>
      </c>
      <c r="FZ221">
        <v>1403479.5</v>
      </c>
      <c r="GA221">
        <v>4828460</v>
      </c>
      <c r="GB221">
        <v>2879388</v>
      </c>
      <c r="GC221">
        <v>9128102</v>
      </c>
      <c r="GD221">
        <v>256623.42199999999</v>
      </c>
      <c r="GE221">
        <v>445397.625</v>
      </c>
      <c r="GF221">
        <v>2391226.25</v>
      </c>
      <c r="GG221">
        <v>1161021</v>
      </c>
      <c r="GH221">
        <v>733981.75</v>
      </c>
      <c r="GI221">
        <v>245323.234</v>
      </c>
      <c r="GJ221">
        <v>1199779.5</v>
      </c>
      <c r="GK221">
        <v>1005202.312</v>
      </c>
      <c r="GL221">
        <v>572225.06200000003</v>
      </c>
      <c r="GM221">
        <v>1040264.438</v>
      </c>
      <c r="GN221">
        <v>1445554.875</v>
      </c>
      <c r="GO221">
        <v>10937.782999999999</v>
      </c>
      <c r="GP221">
        <v>520830.18800000002</v>
      </c>
      <c r="GQ221">
        <v>612167.625</v>
      </c>
      <c r="GR221">
        <v>54875.586000000003</v>
      </c>
      <c r="GS221">
        <v>588942.875</v>
      </c>
      <c r="GT221">
        <v>178524.06200000001</v>
      </c>
      <c r="GU221">
        <v>866430.875</v>
      </c>
      <c r="GV221">
        <v>370608</v>
      </c>
      <c r="GW221">
        <v>402946.18800000002</v>
      </c>
      <c r="GX221">
        <v>372758.96899999998</v>
      </c>
      <c r="GY221">
        <v>691625.25</v>
      </c>
      <c r="GZ221">
        <v>2724421.75</v>
      </c>
      <c r="HA221">
        <v>1288760.625</v>
      </c>
      <c r="HB221">
        <v>2937762</v>
      </c>
      <c r="HC221">
        <v>308948.125</v>
      </c>
      <c r="HD221">
        <v>3626854.25</v>
      </c>
      <c r="HE221">
        <v>44441.288999999997</v>
      </c>
      <c r="HF221">
        <v>821105.75</v>
      </c>
      <c r="HG221">
        <v>689745.31200000003</v>
      </c>
      <c r="HH221">
        <v>2069646.625</v>
      </c>
      <c r="HI221">
        <v>514615.125</v>
      </c>
      <c r="HJ221">
        <v>94164.797000000006</v>
      </c>
      <c r="HK221">
        <v>651834.31200000003</v>
      </c>
      <c r="HL221">
        <v>30297.085999999999</v>
      </c>
      <c r="HM221">
        <v>2048753.75</v>
      </c>
      <c r="HN221">
        <v>844388.81200000003</v>
      </c>
      <c r="HO221">
        <v>223384.46900000001</v>
      </c>
      <c r="HP221">
        <v>714075.75</v>
      </c>
      <c r="HQ221">
        <v>271490.90600000002</v>
      </c>
      <c r="HR221">
        <v>322354.81199999998</v>
      </c>
      <c r="HS221">
        <v>4689802</v>
      </c>
      <c r="HT221">
        <v>2021247.75</v>
      </c>
      <c r="HU221">
        <v>2918224</v>
      </c>
      <c r="HV221">
        <v>2490086.5</v>
      </c>
      <c r="HW221">
        <v>1321880.625</v>
      </c>
      <c r="HX221">
        <v>607064.06200000003</v>
      </c>
      <c r="HY221">
        <v>14628.584000000001</v>
      </c>
      <c r="HZ221">
        <v>183515.609</v>
      </c>
      <c r="IA221">
        <v>437331.75</v>
      </c>
      <c r="IB221">
        <v>995165.81200000003</v>
      </c>
      <c r="IC221">
        <v>916229.625</v>
      </c>
      <c r="ID221">
        <v>262465.43800000002</v>
      </c>
      <c r="IE221">
        <v>1285236.375</v>
      </c>
      <c r="IF221">
        <v>1676741.5</v>
      </c>
      <c r="IG221">
        <v>453764.68800000002</v>
      </c>
      <c r="IH221">
        <v>1264464.5</v>
      </c>
      <c r="II221">
        <v>957115.125</v>
      </c>
      <c r="IJ221">
        <v>1380535.875</v>
      </c>
      <c r="IK221">
        <v>383253.43800000002</v>
      </c>
      <c r="IL221">
        <v>987105.125</v>
      </c>
      <c r="IM221">
        <v>546501.56200000003</v>
      </c>
      <c r="IN221">
        <v>499214.43800000002</v>
      </c>
      <c r="IO221">
        <v>1129543</v>
      </c>
      <c r="IP221">
        <v>1820390.875</v>
      </c>
      <c r="IQ221">
        <v>399088.40600000002</v>
      </c>
      <c r="IR221">
        <v>13321.588</v>
      </c>
      <c r="IS221">
        <v>214884.78099999999</v>
      </c>
      <c r="IT221">
        <v>84435.835999999996</v>
      </c>
      <c r="IU221">
        <v>130689.602</v>
      </c>
      <c r="IV221">
        <v>76103.906000000003</v>
      </c>
    </row>
    <row r="222" spans="1:256" x14ac:dyDescent="0.15">
      <c r="A222">
        <v>32525.65</v>
      </c>
      <c r="B222">
        <v>172653.84400000001</v>
      </c>
      <c r="C222">
        <v>191997.109</v>
      </c>
      <c r="D222">
        <v>158557.016</v>
      </c>
      <c r="E222">
        <v>342421.31199999998</v>
      </c>
      <c r="F222">
        <v>40788.343999999997</v>
      </c>
      <c r="G222">
        <v>24618.668000000001</v>
      </c>
      <c r="H222">
        <v>1882615</v>
      </c>
      <c r="I222">
        <v>295118.03100000002</v>
      </c>
      <c r="J222">
        <v>143091.78099999999</v>
      </c>
      <c r="K222">
        <v>853975</v>
      </c>
      <c r="L222">
        <v>864318.125</v>
      </c>
      <c r="M222">
        <v>506850.43800000002</v>
      </c>
      <c r="N222">
        <v>1256100</v>
      </c>
      <c r="O222">
        <v>941654.68799999997</v>
      </c>
      <c r="P222">
        <v>1720311.5</v>
      </c>
      <c r="Q222">
        <v>924712.375</v>
      </c>
      <c r="R222">
        <v>277009.96899999998</v>
      </c>
      <c r="S222">
        <v>3368671.75</v>
      </c>
      <c r="T222">
        <v>401862.90600000002</v>
      </c>
      <c r="U222">
        <v>1796756.75</v>
      </c>
      <c r="V222">
        <v>591168.25</v>
      </c>
      <c r="W222">
        <v>508978.125</v>
      </c>
      <c r="X222">
        <v>3606892.5</v>
      </c>
      <c r="Y222">
        <v>1728552.125</v>
      </c>
      <c r="Z222">
        <v>339392.40600000002</v>
      </c>
      <c r="AA222">
        <v>100904.06200000001</v>
      </c>
      <c r="AB222">
        <v>101098.133</v>
      </c>
      <c r="AC222">
        <v>1612035.75</v>
      </c>
      <c r="AD222">
        <v>731932.125</v>
      </c>
      <c r="AE222">
        <v>452537.875</v>
      </c>
      <c r="AF222">
        <v>1701246.25</v>
      </c>
      <c r="AG222">
        <v>1483106.5</v>
      </c>
      <c r="AH222">
        <v>44964.684000000001</v>
      </c>
      <c r="AI222">
        <v>1613948.25</v>
      </c>
      <c r="AJ222">
        <v>316124.125</v>
      </c>
      <c r="AK222">
        <v>1818655.5</v>
      </c>
      <c r="AL222">
        <v>246241.29699999999</v>
      </c>
      <c r="AM222">
        <v>799468.5</v>
      </c>
      <c r="AN222">
        <v>3555893.75</v>
      </c>
      <c r="AO222">
        <v>2096814.625</v>
      </c>
      <c r="AP222">
        <v>183598.375</v>
      </c>
      <c r="AQ222">
        <v>571089.93799999997</v>
      </c>
      <c r="AR222">
        <v>1989599.75</v>
      </c>
      <c r="AS222">
        <v>5176143</v>
      </c>
      <c r="AT222">
        <v>1134340.75</v>
      </c>
      <c r="AU222">
        <v>134133.125</v>
      </c>
      <c r="AV222">
        <v>978564.5</v>
      </c>
      <c r="AW222">
        <v>59271.203000000001</v>
      </c>
      <c r="AX222">
        <v>79319.039000000004</v>
      </c>
      <c r="AY222">
        <v>69472.608999999997</v>
      </c>
      <c r="AZ222">
        <v>430040.53100000002</v>
      </c>
      <c r="BA222">
        <v>204613.71900000001</v>
      </c>
      <c r="BB222">
        <v>711412.5</v>
      </c>
      <c r="BC222">
        <v>931399.31200000003</v>
      </c>
      <c r="BD222">
        <v>1901530.5</v>
      </c>
      <c r="BE222">
        <v>72800.960999999996</v>
      </c>
      <c r="BF222">
        <v>1071642</v>
      </c>
      <c r="BG222">
        <v>1127565.375</v>
      </c>
      <c r="BH222">
        <v>1861460.5</v>
      </c>
      <c r="BI222">
        <v>3093854.5</v>
      </c>
      <c r="BJ222">
        <v>947699.31200000003</v>
      </c>
      <c r="BK222">
        <v>4914403.5</v>
      </c>
      <c r="BL222">
        <v>1752983</v>
      </c>
      <c r="BM222">
        <v>1193567.875</v>
      </c>
      <c r="BN222">
        <v>66481.289000000004</v>
      </c>
      <c r="BO222">
        <v>293872.59399999998</v>
      </c>
      <c r="BP222">
        <v>1145300.75</v>
      </c>
      <c r="BQ222">
        <v>1168551.25</v>
      </c>
      <c r="BR222">
        <v>1553440.25</v>
      </c>
      <c r="BS222">
        <v>2178521</v>
      </c>
      <c r="BT222">
        <v>3289621.75</v>
      </c>
      <c r="BU222">
        <v>2557667</v>
      </c>
      <c r="BV222">
        <v>4215399</v>
      </c>
      <c r="BW222">
        <v>5597761</v>
      </c>
      <c r="BX222">
        <v>1943840.75</v>
      </c>
      <c r="BY222">
        <v>577321.375</v>
      </c>
      <c r="BZ222">
        <v>714282.68799999997</v>
      </c>
      <c r="CA222">
        <v>2608445.5</v>
      </c>
      <c r="CB222">
        <v>128227.05499999999</v>
      </c>
      <c r="CC222">
        <v>5754936.5</v>
      </c>
      <c r="CD222">
        <v>12596541</v>
      </c>
      <c r="CE222">
        <v>1170787.875</v>
      </c>
      <c r="CF222">
        <v>656126.75</v>
      </c>
      <c r="CG222">
        <v>7805798.5</v>
      </c>
      <c r="CH222">
        <v>2580943.75</v>
      </c>
      <c r="CI222">
        <v>3983893.5</v>
      </c>
      <c r="CJ222">
        <v>88868.437999999995</v>
      </c>
      <c r="CK222">
        <v>256570.141</v>
      </c>
      <c r="CL222">
        <v>1067311.625</v>
      </c>
      <c r="CM222">
        <v>1826276</v>
      </c>
      <c r="CN222">
        <v>542292.56200000003</v>
      </c>
      <c r="CO222">
        <v>991851.43799999997</v>
      </c>
      <c r="CP222">
        <v>5532824</v>
      </c>
      <c r="CQ222">
        <v>3295545.75</v>
      </c>
      <c r="CR222">
        <v>2900621.5</v>
      </c>
      <c r="CS222">
        <v>583354.56200000003</v>
      </c>
      <c r="CT222">
        <v>5316469</v>
      </c>
      <c r="CU222">
        <v>13477.296</v>
      </c>
      <c r="CV222">
        <v>7752508</v>
      </c>
      <c r="CW222">
        <v>4680612.5</v>
      </c>
      <c r="CX222">
        <v>2225438.75</v>
      </c>
      <c r="CY222">
        <v>4638058</v>
      </c>
      <c r="CZ222">
        <v>3345979.75</v>
      </c>
      <c r="DA222">
        <v>3322994.5</v>
      </c>
      <c r="DB222">
        <v>1371299.25</v>
      </c>
      <c r="DC222">
        <v>3058543.5</v>
      </c>
      <c r="DD222">
        <v>1884516.375</v>
      </c>
      <c r="DE222">
        <v>1564633</v>
      </c>
      <c r="DF222">
        <v>3255862.75</v>
      </c>
      <c r="DG222">
        <v>3821262</v>
      </c>
      <c r="DH222">
        <v>2964187.5</v>
      </c>
      <c r="DI222">
        <v>114767.367</v>
      </c>
      <c r="DJ222">
        <v>2445699.5</v>
      </c>
      <c r="DK222">
        <v>5807751</v>
      </c>
      <c r="DL222">
        <v>3254384</v>
      </c>
      <c r="DM222">
        <v>1159932.875</v>
      </c>
      <c r="DN222">
        <v>431983.875</v>
      </c>
      <c r="DO222">
        <v>1327097.125</v>
      </c>
      <c r="DP222">
        <v>6990565</v>
      </c>
      <c r="DQ222">
        <v>2771843.75</v>
      </c>
      <c r="DR222" s="22">
        <v>98270.851999999999</v>
      </c>
      <c r="DS222" s="23">
        <v>431682.03100000002</v>
      </c>
      <c r="DT222" s="23">
        <v>1675726</v>
      </c>
      <c r="DU222" s="23">
        <v>4504613.5</v>
      </c>
      <c r="DV222" s="23">
        <v>2107997.75</v>
      </c>
      <c r="DW222" s="23">
        <v>3169937</v>
      </c>
      <c r="DX222" s="23">
        <v>6876629</v>
      </c>
      <c r="DY222" s="1">
        <v>946293.5</v>
      </c>
      <c r="DZ222" s="23">
        <v>2164321.5</v>
      </c>
      <c r="EA222" s="23">
        <v>5081870.5</v>
      </c>
      <c r="EB222" s="23">
        <v>2334834.5</v>
      </c>
      <c r="EC222" s="23">
        <v>2256304.5</v>
      </c>
      <c r="ED222" s="23">
        <v>2223536.75</v>
      </c>
      <c r="EE222" s="23">
        <v>1374788.75</v>
      </c>
      <c r="EF222" s="35">
        <v>9296672</v>
      </c>
      <c r="EG222">
        <v>627774.125</v>
      </c>
      <c r="EH222">
        <v>989062.75</v>
      </c>
      <c r="EI222">
        <v>2644689.75</v>
      </c>
      <c r="EJ222">
        <v>773800.875</v>
      </c>
      <c r="EK222">
        <v>3877046.75</v>
      </c>
      <c r="EL222">
        <v>6638699</v>
      </c>
      <c r="EM222">
        <v>463405</v>
      </c>
      <c r="EN222">
        <v>1103328.125</v>
      </c>
      <c r="EO222">
        <v>3501877</v>
      </c>
      <c r="EP222">
        <v>1975304.875</v>
      </c>
      <c r="EQ222">
        <v>4123818.5</v>
      </c>
      <c r="ER222">
        <v>1735150.5</v>
      </c>
      <c r="ES222">
        <v>175080.71900000001</v>
      </c>
      <c r="ET222">
        <v>4288683.5</v>
      </c>
      <c r="EU222">
        <v>1346094.5</v>
      </c>
      <c r="EV222">
        <v>707611.125</v>
      </c>
      <c r="EW222">
        <v>869912.75</v>
      </c>
      <c r="EX222">
        <v>1316482.25</v>
      </c>
      <c r="EY222">
        <v>6804659.5</v>
      </c>
      <c r="EZ222">
        <v>3097200.25</v>
      </c>
      <c r="FA222">
        <v>2625054</v>
      </c>
      <c r="FB222">
        <v>5016.6059999999998</v>
      </c>
      <c r="FC222">
        <v>4626135.5</v>
      </c>
      <c r="FD222">
        <v>45810.277000000002</v>
      </c>
      <c r="FE222">
        <v>934104.25</v>
      </c>
      <c r="FF222">
        <v>2636680.25</v>
      </c>
      <c r="FG222">
        <v>5492991</v>
      </c>
      <c r="FH222">
        <v>1140419.25</v>
      </c>
      <c r="FI222">
        <v>785068.81200000003</v>
      </c>
      <c r="FJ222">
        <v>1693808.375</v>
      </c>
      <c r="FK222">
        <v>92268.32</v>
      </c>
      <c r="FL222">
        <v>224808.53099999999</v>
      </c>
      <c r="FM222">
        <v>5988823</v>
      </c>
      <c r="FN222">
        <v>196087.609</v>
      </c>
      <c r="FO222">
        <v>2159884.75</v>
      </c>
      <c r="FP222">
        <v>1416893.5</v>
      </c>
      <c r="FQ222">
        <v>1001947.625</v>
      </c>
      <c r="FR222">
        <v>683364.68799999997</v>
      </c>
      <c r="FS222">
        <v>4183560.75</v>
      </c>
      <c r="FT222">
        <v>578798.18799999997</v>
      </c>
      <c r="FU222">
        <v>72943.593999999997</v>
      </c>
      <c r="FV222">
        <v>603585.875</v>
      </c>
      <c r="FW222">
        <v>4894225</v>
      </c>
      <c r="FX222">
        <v>1015435.375</v>
      </c>
      <c r="FY222">
        <v>6074396.5</v>
      </c>
      <c r="FZ222">
        <v>292656.84399999998</v>
      </c>
      <c r="GA222">
        <v>3640956</v>
      </c>
      <c r="GB222">
        <v>200590.45300000001</v>
      </c>
      <c r="GC222">
        <v>681556.875</v>
      </c>
      <c r="GD222">
        <v>1252500.25</v>
      </c>
      <c r="GE222">
        <v>1447586.875</v>
      </c>
      <c r="GF222">
        <v>1050253.375</v>
      </c>
      <c r="GG222">
        <v>1800537.875</v>
      </c>
      <c r="GH222">
        <v>562849.875</v>
      </c>
      <c r="GI222">
        <v>5741678.5</v>
      </c>
      <c r="GJ222">
        <v>334441.31199999998</v>
      </c>
      <c r="GK222">
        <v>334380.31199999998</v>
      </c>
      <c r="GL222">
        <v>5023813</v>
      </c>
      <c r="GM222">
        <v>1150918</v>
      </c>
      <c r="GN222">
        <v>771947.68799999997</v>
      </c>
      <c r="GO222">
        <v>1432311.125</v>
      </c>
      <c r="GP222">
        <v>2597568.5</v>
      </c>
      <c r="GQ222">
        <v>5253281</v>
      </c>
      <c r="GR222">
        <v>2273363</v>
      </c>
      <c r="GS222">
        <v>71178.273000000001</v>
      </c>
      <c r="GT222">
        <v>3044208</v>
      </c>
      <c r="GU222">
        <v>5257164</v>
      </c>
      <c r="GV222">
        <v>2281442.75</v>
      </c>
      <c r="GW222">
        <v>309810.75</v>
      </c>
      <c r="GX222">
        <v>1900528.875</v>
      </c>
      <c r="GY222">
        <v>379293.93800000002</v>
      </c>
      <c r="GZ222">
        <v>2385463.75</v>
      </c>
      <c r="HA222">
        <v>3300779</v>
      </c>
      <c r="HB222">
        <v>203313.03099999999</v>
      </c>
      <c r="HC222">
        <v>1574705.25</v>
      </c>
      <c r="HD222">
        <v>452924.06199999998</v>
      </c>
      <c r="HE222">
        <v>1129815.5</v>
      </c>
      <c r="HF222">
        <v>2419882.5</v>
      </c>
      <c r="HG222">
        <v>82527.718999999997</v>
      </c>
      <c r="HH222">
        <v>573558.625</v>
      </c>
      <c r="HI222">
        <v>457000.875</v>
      </c>
      <c r="HJ222">
        <v>475989.09399999998</v>
      </c>
      <c r="HK222">
        <v>164218.75</v>
      </c>
      <c r="HL222">
        <v>656777.125</v>
      </c>
      <c r="HM222">
        <v>1164780.875</v>
      </c>
      <c r="HN222">
        <v>87587.016000000003</v>
      </c>
      <c r="HO222">
        <v>5635637.5</v>
      </c>
      <c r="HP222">
        <v>983576.68799999997</v>
      </c>
      <c r="HQ222">
        <v>868106.125</v>
      </c>
      <c r="HR222">
        <v>5969855.5</v>
      </c>
      <c r="HS222">
        <v>1568209</v>
      </c>
      <c r="HT222">
        <v>491302.93800000002</v>
      </c>
      <c r="HU222">
        <v>871953.25</v>
      </c>
      <c r="HV222">
        <v>192911.45300000001</v>
      </c>
      <c r="HW222">
        <v>627225.68799999997</v>
      </c>
      <c r="HX222">
        <v>4777830</v>
      </c>
      <c r="HY222">
        <v>565871.5</v>
      </c>
      <c r="HZ222">
        <v>1349143.625</v>
      </c>
      <c r="IA222">
        <v>791411.875</v>
      </c>
      <c r="IB222">
        <v>671128.75</v>
      </c>
      <c r="IC222">
        <v>258858.06200000001</v>
      </c>
      <c r="ID222">
        <v>140956.734</v>
      </c>
      <c r="IE222">
        <v>823100</v>
      </c>
      <c r="IF222">
        <v>894752.18799999997</v>
      </c>
      <c r="IG222">
        <v>3931483</v>
      </c>
      <c r="IH222">
        <v>38849.777000000002</v>
      </c>
      <c r="II222">
        <v>1080940.125</v>
      </c>
      <c r="IJ222">
        <v>186670.96900000001</v>
      </c>
      <c r="IK222">
        <v>217502.516</v>
      </c>
      <c r="IL222">
        <v>428235.03100000002</v>
      </c>
      <c r="IM222">
        <v>143358.484</v>
      </c>
      <c r="IN222">
        <v>191105.04699999999</v>
      </c>
      <c r="IO222">
        <v>1337139.25</v>
      </c>
      <c r="IP222">
        <v>134580.84400000001</v>
      </c>
      <c r="IQ222">
        <v>72746.906000000003</v>
      </c>
      <c r="IR222">
        <v>60606.328000000001</v>
      </c>
      <c r="IS222">
        <v>143425.625</v>
      </c>
      <c r="IT222">
        <v>243173.875</v>
      </c>
      <c r="IU222">
        <v>100806.016</v>
      </c>
      <c r="IV222">
        <v>110456.656</v>
      </c>
    </row>
    <row r="223" spans="1:256" x14ac:dyDescent="0.15">
      <c r="A223">
        <v>19922.830000000002</v>
      </c>
      <c r="B223">
        <v>55404.016000000003</v>
      </c>
      <c r="C223">
        <v>15901.004000000001</v>
      </c>
      <c r="D223">
        <v>7473.8090000000002</v>
      </c>
      <c r="E223">
        <v>58131.476999999999</v>
      </c>
      <c r="F223">
        <v>33835.152000000002</v>
      </c>
      <c r="G223">
        <v>551527.18799999997</v>
      </c>
      <c r="H223">
        <v>485988.81199999998</v>
      </c>
      <c r="I223">
        <v>569245.81200000003</v>
      </c>
      <c r="J223">
        <v>185802.90599999999</v>
      </c>
      <c r="K223">
        <v>665619.06200000003</v>
      </c>
      <c r="L223">
        <v>1359824.75</v>
      </c>
      <c r="M223">
        <v>272529.18800000002</v>
      </c>
      <c r="N223">
        <v>405289.81199999998</v>
      </c>
      <c r="O223">
        <v>870248.25</v>
      </c>
      <c r="P223">
        <v>147574.68799999999</v>
      </c>
      <c r="Q223">
        <v>508141.34399999998</v>
      </c>
      <c r="R223">
        <v>51311.195</v>
      </c>
      <c r="S223">
        <v>2240060</v>
      </c>
      <c r="T223">
        <v>16343.88</v>
      </c>
      <c r="U223">
        <v>1457974.625</v>
      </c>
      <c r="V223">
        <v>1258975.25</v>
      </c>
      <c r="W223">
        <v>86152.016000000003</v>
      </c>
      <c r="X223">
        <v>654421.93799999997</v>
      </c>
      <c r="Y223">
        <v>1555476</v>
      </c>
      <c r="Z223">
        <v>2329614.75</v>
      </c>
      <c r="AA223">
        <v>197047.93799999999</v>
      </c>
      <c r="AB223">
        <v>1450675</v>
      </c>
      <c r="AC223">
        <v>526238.75</v>
      </c>
      <c r="AD223">
        <v>2656200.75</v>
      </c>
      <c r="AE223">
        <v>60265.394999999997</v>
      </c>
      <c r="AF223">
        <v>71183.695000000007</v>
      </c>
      <c r="AG223">
        <v>1529647.75</v>
      </c>
      <c r="AH223">
        <v>1741390.875</v>
      </c>
      <c r="AI223">
        <v>197280.32800000001</v>
      </c>
      <c r="AJ223">
        <v>79931.108999999997</v>
      </c>
      <c r="AK223">
        <v>1409199.375</v>
      </c>
      <c r="AL223">
        <v>704381.75</v>
      </c>
      <c r="AM223">
        <v>839011.68799999997</v>
      </c>
      <c r="AN223">
        <v>336484.31199999998</v>
      </c>
      <c r="AO223">
        <v>1740967.125</v>
      </c>
      <c r="AP223">
        <v>5101242</v>
      </c>
      <c r="AQ223">
        <v>1327282.875</v>
      </c>
      <c r="AR223">
        <v>2478067</v>
      </c>
      <c r="AS223">
        <v>115258.609</v>
      </c>
      <c r="AT223">
        <v>1194555</v>
      </c>
      <c r="AU223">
        <v>701069.43799999997</v>
      </c>
      <c r="AV223">
        <v>3316521.25</v>
      </c>
      <c r="AW223">
        <v>1210172.5</v>
      </c>
      <c r="AX223">
        <v>4332416</v>
      </c>
      <c r="AY223">
        <v>932999.625</v>
      </c>
      <c r="AZ223">
        <v>1025558.375</v>
      </c>
      <c r="BA223">
        <v>3530638.75</v>
      </c>
      <c r="BB223">
        <v>4048848.5</v>
      </c>
      <c r="BC223">
        <v>1145598.375</v>
      </c>
      <c r="BD223">
        <v>2667000</v>
      </c>
      <c r="BE223">
        <v>601252.93799999997</v>
      </c>
      <c r="BF223">
        <v>699127.31200000003</v>
      </c>
      <c r="BG223">
        <v>4216578.5</v>
      </c>
      <c r="BH223">
        <v>1582600.5</v>
      </c>
      <c r="BI223">
        <v>351761.56199999998</v>
      </c>
      <c r="BJ223">
        <v>8512837</v>
      </c>
      <c r="BK223">
        <v>3426932</v>
      </c>
      <c r="BL223">
        <v>415202.18800000002</v>
      </c>
      <c r="BM223">
        <v>647613.81200000003</v>
      </c>
      <c r="BN223">
        <v>145734.25</v>
      </c>
      <c r="BO223">
        <v>5176842</v>
      </c>
      <c r="BP223">
        <v>137225.734</v>
      </c>
      <c r="BQ223">
        <v>466754.56199999998</v>
      </c>
      <c r="BR223">
        <v>1825051.25</v>
      </c>
      <c r="BS223">
        <v>1778501.125</v>
      </c>
      <c r="BT223">
        <v>3096923.25</v>
      </c>
      <c r="BU223">
        <v>1581450.75</v>
      </c>
      <c r="BV223">
        <v>1609172.5</v>
      </c>
      <c r="BW223">
        <v>3509758.5</v>
      </c>
      <c r="BX223">
        <v>5062125.5</v>
      </c>
      <c r="BY223">
        <v>605977.18799999997</v>
      </c>
      <c r="BZ223">
        <v>205053.391</v>
      </c>
      <c r="CA223">
        <v>3260565</v>
      </c>
      <c r="CB223">
        <v>558536.18799999997</v>
      </c>
      <c r="CC223">
        <v>4621778</v>
      </c>
      <c r="CD223">
        <v>148159.95300000001</v>
      </c>
      <c r="CE223">
        <v>307487.81199999998</v>
      </c>
      <c r="CF223">
        <v>1677133.625</v>
      </c>
      <c r="CG223">
        <v>2694053</v>
      </c>
      <c r="CH223">
        <v>4245413</v>
      </c>
      <c r="CI223">
        <v>1393477.5</v>
      </c>
      <c r="CJ223">
        <v>7734594</v>
      </c>
      <c r="CK223">
        <v>2226012</v>
      </c>
      <c r="CL223">
        <v>74748.577999999994</v>
      </c>
      <c r="CM223">
        <v>624496.875</v>
      </c>
      <c r="CN223">
        <v>4145626.5</v>
      </c>
      <c r="CO223">
        <v>1213834.625</v>
      </c>
      <c r="CP223">
        <v>2303151</v>
      </c>
      <c r="CQ223">
        <v>1009653.938</v>
      </c>
      <c r="CR223">
        <v>1064128.875</v>
      </c>
      <c r="CS223">
        <v>1523542.5</v>
      </c>
      <c r="CT223">
        <v>858005.625</v>
      </c>
      <c r="CU223">
        <v>1565932.5</v>
      </c>
      <c r="CV223">
        <v>5788132</v>
      </c>
      <c r="CW223">
        <v>2285166.75</v>
      </c>
      <c r="CX223">
        <v>5073732.5</v>
      </c>
      <c r="CY223">
        <v>2662841</v>
      </c>
      <c r="CZ223">
        <v>2589111</v>
      </c>
      <c r="DA223">
        <v>2670247.75</v>
      </c>
      <c r="DB223">
        <v>1049607.125</v>
      </c>
      <c r="DC223">
        <v>1230043</v>
      </c>
      <c r="DD223">
        <v>2635458.75</v>
      </c>
      <c r="DE223">
        <v>2067451.75</v>
      </c>
      <c r="DF223">
        <v>825326.18799999997</v>
      </c>
      <c r="DG223">
        <v>8315478.5</v>
      </c>
      <c r="DH223">
        <v>1117552.875</v>
      </c>
      <c r="DI223">
        <v>2180906.25</v>
      </c>
      <c r="DJ223">
        <v>762824.81200000003</v>
      </c>
      <c r="DK223">
        <v>305534.84399999998</v>
      </c>
      <c r="DL223">
        <v>407763.34399999998</v>
      </c>
      <c r="DM223">
        <v>2777835.5</v>
      </c>
      <c r="DN223">
        <v>6818676</v>
      </c>
      <c r="DO223">
        <v>1028431.625</v>
      </c>
      <c r="DP223">
        <v>71552.797000000006</v>
      </c>
      <c r="DQ223">
        <v>504971.25</v>
      </c>
      <c r="DR223" s="22">
        <v>973081.875</v>
      </c>
      <c r="DS223" s="23">
        <v>943782.06200000003</v>
      </c>
      <c r="DT223" s="23">
        <v>5111871.5</v>
      </c>
      <c r="DU223" s="23">
        <v>528947.125</v>
      </c>
      <c r="DV223" s="23">
        <v>5807278.5</v>
      </c>
      <c r="DW223" s="23">
        <v>1458421</v>
      </c>
      <c r="DX223" s="23">
        <v>992162.5</v>
      </c>
      <c r="DY223" s="1">
        <v>6138904</v>
      </c>
      <c r="DZ223" s="23">
        <v>2399614.25</v>
      </c>
      <c r="EA223" s="23">
        <v>2851263.75</v>
      </c>
      <c r="EB223" s="23">
        <v>1752926.5</v>
      </c>
      <c r="EC223" s="23">
        <v>229096.625</v>
      </c>
      <c r="ED223" s="23">
        <v>430348.65600000002</v>
      </c>
      <c r="EE223" s="23">
        <v>2741753</v>
      </c>
      <c r="EF223" s="35">
        <v>3972970.75</v>
      </c>
      <c r="EG223">
        <v>92628.812000000005</v>
      </c>
      <c r="EH223">
        <v>1420594.5</v>
      </c>
      <c r="EI223">
        <v>11454972</v>
      </c>
      <c r="EJ223">
        <v>1700539.125</v>
      </c>
      <c r="EK223">
        <v>1069060</v>
      </c>
      <c r="EL223">
        <v>20089.875</v>
      </c>
      <c r="EM223">
        <v>3742294.5</v>
      </c>
      <c r="EN223">
        <v>5126315</v>
      </c>
      <c r="EO223">
        <v>560649.625</v>
      </c>
      <c r="EP223">
        <v>1510762.75</v>
      </c>
      <c r="EQ223">
        <v>438357.875</v>
      </c>
      <c r="ER223">
        <v>256305.32800000001</v>
      </c>
      <c r="ES223">
        <v>4250516.5</v>
      </c>
      <c r="ET223">
        <v>1179891.875</v>
      </c>
      <c r="EU223">
        <v>2438100.25</v>
      </c>
      <c r="EV223">
        <v>4316099</v>
      </c>
      <c r="EW223">
        <v>22793.800999999999</v>
      </c>
      <c r="EX223">
        <v>1906333.5</v>
      </c>
      <c r="EY223">
        <v>9232240</v>
      </c>
      <c r="EZ223">
        <v>8250281</v>
      </c>
      <c r="FA223">
        <v>306741.84399999998</v>
      </c>
      <c r="FB223">
        <v>1983818</v>
      </c>
      <c r="FC223">
        <v>247179.84400000001</v>
      </c>
      <c r="FD223">
        <v>3605496</v>
      </c>
      <c r="FE223">
        <v>2511965.25</v>
      </c>
      <c r="FF223">
        <v>1805803.875</v>
      </c>
      <c r="FG223">
        <v>526456.18799999997</v>
      </c>
      <c r="FH223">
        <v>2353417.5</v>
      </c>
      <c r="FI223">
        <v>1036516.375</v>
      </c>
      <c r="FJ223">
        <v>1865094.75</v>
      </c>
      <c r="FK223">
        <v>7917119</v>
      </c>
      <c r="FL223">
        <v>583949.5</v>
      </c>
      <c r="FM223">
        <v>715141.125</v>
      </c>
      <c r="FN223">
        <v>1150829.5</v>
      </c>
      <c r="FO223">
        <v>2132576.75</v>
      </c>
      <c r="FP223">
        <v>2202366.25</v>
      </c>
      <c r="FQ223">
        <v>3779536.75</v>
      </c>
      <c r="FR223">
        <v>3216799.5</v>
      </c>
      <c r="FS223">
        <v>38150.690999999999</v>
      </c>
      <c r="FT223">
        <v>589583.56200000003</v>
      </c>
      <c r="FU223">
        <v>268189.125</v>
      </c>
      <c r="FV223">
        <v>785232.875</v>
      </c>
      <c r="FW223">
        <v>1433269</v>
      </c>
      <c r="FX223">
        <v>401570.56199999998</v>
      </c>
      <c r="FY223">
        <v>1030505.938</v>
      </c>
      <c r="FZ223">
        <v>2689436.5</v>
      </c>
      <c r="GA223">
        <v>1395161.25</v>
      </c>
      <c r="GB223">
        <v>625969</v>
      </c>
      <c r="GC223">
        <v>1109500.5</v>
      </c>
      <c r="GD223">
        <v>474325.31199999998</v>
      </c>
      <c r="GE223">
        <v>683324.5</v>
      </c>
      <c r="GF223">
        <v>813029.18799999997</v>
      </c>
      <c r="GG223">
        <v>2218705</v>
      </c>
      <c r="GH223">
        <v>2805450.75</v>
      </c>
      <c r="GI223">
        <v>2185323.5</v>
      </c>
      <c r="GJ223">
        <v>1325315.75</v>
      </c>
      <c r="GK223">
        <v>761455.5</v>
      </c>
      <c r="GL223">
        <v>3680501.5</v>
      </c>
      <c r="GM223">
        <v>18738.844000000001</v>
      </c>
      <c r="GN223">
        <v>2273364</v>
      </c>
      <c r="GO223">
        <v>3109534.75</v>
      </c>
      <c r="GP223">
        <v>2286913.5</v>
      </c>
      <c r="GQ223">
        <v>1258992.5</v>
      </c>
      <c r="GR223">
        <v>202472.21900000001</v>
      </c>
      <c r="GS223">
        <v>655355.375</v>
      </c>
      <c r="GT223">
        <v>655888.06200000003</v>
      </c>
      <c r="GU223">
        <v>140746.82800000001</v>
      </c>
      <c r="GV223">
        <v>275511.53100000002</v>
      </c>
      <c r="GW223">
        <v>1408200</v>
      </c>
      <c r="GX223">
        <v>119843.859</v>
      </c>
      <c r="GY223">
        <v>2622311</v>
      </c>
      <c r="GZ223">
        <v>878610.5</v>
      </c>
      <c r="HA223">
        <v>1118954.25</v>
      </c>
      <c r="HB223">
        <v>599692.625</v>
      </c>
      <c r="HC223">
        <v>1523390.25</v>
      </c>
      <c r="HD223">
        <v>5454912</v>
      </c>
      <c r="HE223">
        <v>17406.629000000001</v>
      </c>
      <c r="HF223">
        <v>723963.375</v>
      </c>
      <c r="HG223">
        <v>871275.5</v>
      </c>
      <c r="HH223">
        <v>583170.43799999997</v>
      </c>
      <c r="HI223">
        <v>7135499.5</v>
      </c>
      <c r="HJ223">
        <v>109785.57799999999</v>
      </c>
      <c r="HK223">
        <v>609092.5</v>
      </c>
      <c r="HL223">
        <v>148576.95300000001</v>
      </c>
      <c r="HM223">
        <v>2183214</v>
      </c>
      <c r="HN223">
        <v>474053.78100000002</v>
      </c>
      <c r="HO223">
        <v>2054142.5</v>
      </c>
      <c r="HP223">
        <v>302718.28100000002</v>
      </c>
      <c r="HQ223">
        <v>1713396.75</v>
      </c>
      <c r="HR223">
        <v>1678527.375</v>
      </c>
      <c r="HS223">
        <v>1196136.75</v>
      </c>
      <c r="HT223">
        <v>965691.68799999997</v>
      </c>
      <c r="HU223">
        <v>1795980.25</v>
      </c>
      <c r="HV223">
        <v>2054301.75</v>
      </c>
      <c r="HW223">
        <v>698429.375</v>
      </c>
      <c r="HX223">
        <v>356356.28100000002</v>
      </c>
      <c r="HY223">
        <v>1542447.5</v>
      </c>
      <c r="HZ223">
        <v>72594.516000000003</v>
      </c>
      <c r="IA223">
        <v>1228373.625</v>
      </c>
      <c r="IB223">
        <v>38927.843999999997</v>
      </c>
      <c r="IC223">
        <v>454459.96899999998</v>
      </c>
      <c r="ID223">
        <v>649216.43799999997</v>
      </c>
      <c r="IE223">
        <v>532515.06200000003</v>
      </c>
      <c r="IF223">
        <v>104515.45299999999</v>
      </c>
      <c r="IG223">
        <v>2220721.5</v>
      </c>
      <c r="IH223">
        <v>1223470.875</v>
      </c>
      <c r="II223">
        <v>769752.875</v>
      </c>
      <c r="IJ223">
        <v>242552.391</v>
      </c>
      <c r="IK223">
        <v>3361344</v>
      </c>
      <c r="IL223">
        <v>106012.914</v>
      </c>
      <c r="IM223">
        <v>227841.40599999999</v>
      </c>
      <c r="IN223">
        <v>1118866</v>
      </c>
      <c r="IO223">
        <v>416012.59399999998</v>
      </c>
      <c r="IP223">
        <v>359778.18800000002</v>
      </c>
      <c r="IQ223">
        <v>38068.781000000003</v>
      </c>
      <c r="IR223">
        <v>167544.93799999999</v>
      </c>
      <c r="IS223">
        <v>39406.953000000001</v>
      </c>
      <c r="IT223">
        <v>16656.27</v>
      </c>
      <c r="IU223">
        <v>5166.0609999999997</v>
      </c>
      <c r="IV223">
        <v>63554.906000000003</v>
      </c>
    </row>
    <row r="224" spans="1:256" x14ac:dyDescent="0.15">
      <c r="A224">
        <v>16508.758000000002</v>
      </c>
      <c r="B224">
        <v>5598.9920000000002</v>
      </c>
      <c r="C224">
        <v>7415.4539999999997</v>
      </c>
      <c r="D224">
        <v>4006.09</v>
      </c>
      <c r="E224">
        <v>20349.690999999999</v>
      </c>
      <c r="F224">
        <v>107509.602</v>
      </c>
      <c r="G224">
        <v>28448.726999999999</v>
      </c>
      <c r="H224">
        <v>166133.5</v>
      </c>
      <c r="I224">
        <v>92948.82</v>
      </c>
      <c r="J224">
        <v>493456</v>
      </c>
      <c r="K224">
        <v>1517711.75</v>
      </c>
      <c r="L224">
        <v>131630.141</v>
      </c>
      <c r="M224">
        <v>776703.75</v>
      </c>
      <c r="N224">
        <v>896950.75</v>
      </c>
      <c r="O224">
        <v>354036.875</v>
      </c>
      <c r="P224">
        <v>423281.81199999998</v>
      </c>
      <c r="Q224">
        <v>182211.18799999999</v>
      </c>
      <c r="R224">
        <v>301429.84399999998</v>
      </c>
      <c r="S224">
        <v>194222.68799999999</v>
      </c>
      <c r="T224">
        <v>377875.68800000002</v>
      </c>
      <c r="U224">
        <v>189739.95300000001</v>
      </c>
      <c r="V224">
        <v>3738203.5</v>
      </c>
      <c r="W224">
        <v>2274623.75</v>
      </c>
      <c r="X224">
        <v>158590.65599999999</v>
      </c>
      <c r="Y224">
        <v>947886.43799999997</v>
      </c>
      <c r="Z224">
        <v>1139228.375</v>
      </c>
      <c r="AA224">
        <v>126803.641</v>
      </c>
      <c r="AB224">
        <v>193923.03099999999</v>
      </c>
      <c r="AC224">
        <v>901222.75</v>
      </c>
      <c r="AD224">
        <v>645912.43799999997</v>
      </c>
      <c r="AE224">
        <v>1046576</v>
      </c>
      <c r="AF224">
        <v>1323481</v>
      </c>
      <c r="AG224">
        <v>21222.136999999999</v>
      </c>
      <c r="AH224">
        <v>227063.04699999999</v>
      </c>
      <c r="AI224">
        <v>1207545.25</v>
      </c>
      <c r="AJ224">
        <v>341685.46899999998</v>
      </c>
      <c r="AK224">
        <v>1590252</v>
      </c>
      <c r="AL224">
        <v>3595835.75</v>
      </c>
      <c r="AM224">
        <v>85145.593999999997</v>
      </c>
      <c r="AN224">
        <v>2208510.25</v>
      </c>
      <c r="AO224">
        <v>2544293.75</v>
      </c>
      <c r="AP224">
        <v>987633.56200000003</v>
      </c>
      <c r="AQ224">
        <v>1207730.375</v>
      </c>
      <c r="AR224">
        <v>209134.42199999999</v>
      </c>
      <c r="AS224">
        <v>2760519.75</v>
      </c>
      <c r="AT224">
        <v>1452300.5</v>
      </c>
      <c r="AU224">
        <v>144337.59400000001</v>
      </c>
      <c r="AV224">
        <v>2488657</v>
      </c>
      <c r="AW224">
        <v>3185341.75</v>
      </c>
      <c r="AX224">
        <v>308380.71899999998</v>
      </c>
      <c r="AY224">
        <v>195198.45300000001</v>
      </c>
      <c r="AZ224">
        <v>2261470</v>
      </c>
      <c r="BA224">
        <v>1861177.75</v>
      </c>
      <c r="BB224">
        <v>513061.43800000002</v>
      </c>
      <c r="BC224">
        <v>285961.93800000002</v>
      </c>
      <c r="BD224">
        <v>1052866.875</v>
      </c>
      <c r="BE224">
        <v>69702.883000000002</v>
      </c>
      <c r="BF224">
        <v>258508.95300000001</v>
      </c>
      <c r="BG224">
        <v>43680.625</v>
      </c>
      <c r="BH224">
        <v>1075229.125</v>
      </c>
      <c r="BI224">
        <v>910500</v>
      </c>
      <c r="BJ224">
        <v>3917138.25</v>
      </c>
      <c r="BK224">
        <v>3513409.5</v>
      </c>
      <c r="BL224">
        <v>1613665.5</v>
      </c>
      <c r="BM224">
        <v>261589.375</v>
      </c>
      <c r="BN224">
        <v>1228207.75</v>
      </c>
      <c r="BO224">
        <v>251000.79699999999</v>
      </c>
      <c r="BP224">
        <v>365168.06199999998</v>
      </c>
      <c r="BQ224">
        <v>1916642.25</v>
      </c>
      <c r="BR224">
        <v>904402.18799999997</v>
      </c>
      <c r="BS224">
        <v>1432458.25</v>
      </c>
      <c r="BT224">
        <v>501312.40600000002</v>
      </c>
      <c r="BU224">
        <v>1232289.25</v>
      </c>
      <c r="BV224">
        <v>1305663</v>
      </c>
      <c r="BW224">
        <v>6553498</v>
      </c>
      <c r="BX224">
        <v>741268.93799999997</v>
      </c>
      <c r="BY224">
        <v>1474022.125</v>
      </c>
      <c r="BZ224">
        <v>545967.18799999997</v>
      </c>
      <c r="CA224">
        <v>5441319.5</v>
      </c>
      <c r="CB224">
        <v>207354.96900000001</v>
      </c>
      <c r="CC224">
        <v>975418.875</v>
      </c>
      <c r="CD224">
        <v>6824768.5</v>
      </c>
      <c r="CE224">
        <v>312956.18800000002</v>
      </c>
      <c r="CF224">
        <v>6294610</v>
      </c>
      <c r="CG224">
        <v>5156009</v>
      </c>
      <c r="CH224">
        <v>2614515.25</v>
      </c>
      <c r="CI224">
        <v>3234285</v>
      </c>
      <c r="CJ224">
        <v>1192349.25</v>
      </c>
      <c r="CK224">
        <v>5415781</v>
      </c>
      <c r="CL224">
        <v>2141778</v>
      </c>
      <c r="CM224">
        <v>1909735.25</v>
      </c>
      <c r="CN224">
        <v>2660187</v>
      </c>
      <c r="CO224">
        <v>301790.25</v>
      </c>
      <c r="CP224">
        <v>297462.25</v>
      </c>
      <c r="CQ224">
        <v>5770440</v>
      </c>
      <c r="CR224">
        <v>1250115.75</v>
      </c>
      <c r="CS224">
        <v>280648.03100000002</v>
      </c>
      <c r="CT224">
        <v>2137410.25</v>
      </c>
      <c r="CU224">
        <v>7156014.5</v>
      </c>
      <c r="CV224">
        <v>5468368.5</v>
      </c>
      <c r="CW224">
        <v>1915863.5</v>
      </c>
      <c r="CX224">
        <v>5675863</v>
      </c>
      <c r="CY224">
        <v>171036.234</v>
      </c>
      <c r="CZ224">
        <v>548157.93799999997</v>
      </c>
      <c r="DA224">
        <v>1358625.625</v>
      </c>
      <c r="DB224">
        <v>2303782</v>
      </c>
      <c r="DC224">
        <v>3168063</v>
      </c>
      <c r="DD224">
        <v>321817.71899999998</v>
      </c>
      <c r="DE224">
        <v>34809.184000000001</v>
      </c>
      <c r="DF224">
        <v>1293677.625</v>
      </c>
      <c r="DG224">
        <v>5531012</v>
      </c>
      <c r="DH224">
        <v>1230838.875</v>
      </c>
      <c r="DI224">
        <v>2251091</v>
      </c>
      <c r="DJ224">
        <v>7878022</v>
      </c>
      <c r="DK224">
        <v>3679868.5</v>
      </c>
      <c r="DL224">
        <v>3278572</v>
      </c>
      <c r="DM224">
        <v>2222958.75</v>
      </c>
      <c r="DN224">
        <v>804095.68799999997</v>
      </c>
      <c r="DO224">
        <v>766339.68799999997</v>
      </c>
      <c r="DP224">
        <v>1462029.75</v>
      </c>
      <c r="DQ224">
        <v>361148.15600000002</v>
      </c>
      <c r="DR224" s="22">
        <v>2139393</v>
      </c>
      <c r="DS224" s="23">
        <v>3150341.75</v>
      </c>
      <c r="DT224" s="23">
        <v>1259037</v>
      </c>
      <c r="DU224" s="23">
        <v>4306442</v>
      </c>
      <c r="DV224" s="23">
        <v>9911366</v>
      </c>
      <c r="DW224" s="23">
        <v>3128226.75</v>
      </c>
      <c r="DX224" s="23">
        <v>956417.875</v>
      </c>
      <c r="DY224" s="1">
        <v>4712188</v>
      </c>
      <c r="DZ224" s="23">
        <v>3222779.75</v>
      </c>
      <c r="EA224" s="23">
        <v>927751.43799999997</v>
      </c>
      <c r="EB224" s="23">
        <v>262221.68800000002</v>
      </c>
      <c r="EC224" s="23">
        <v>1882131.875</v>
      </c>
      <c r="ED224" s="23">
        <v>512636.21899999998</v>
      </c>
      <c r="EE224" s="23">
        <v>926286.06200000003</v>
      </c>
      <c r="EF224" s="35">
        <v>940706.31200000003</v>
      </c>
      <c r="EG224">
        <v>1747991.5</v>
      </c>
      <c r="EH224">
        <v>2405011.25</v>
      </c>
      <c r="EI224">
        <v>11931759</v>
      </c>
      <c r="EJ224">
        <v>4890940.5</v>
      </c>
      <c r="EK224">
        <v>860417.43799999997</v>
      </c>
      <c r="EL224">
        <v>1818495.5</v>
      </c>
      <c r="EM224">
        <v>742987.625</v>
      </c>
      <c r="EN224">
        <v>2344775.5</v>
      </c>
      <c r="EO224">
        <v>227668.17199999999</v>
      </c>
      <c r="EP224">
        <v>7772788</v>
      </c>
      <c r="EQ224">
        <v>322169.43800000002</v>
      </c>
      <c r="ER224">
        <v>1033939.312</v>
      </c>
      <c r="ES224">
        <v>1218225</v>
      </c>
      <c r="ET224">
        <v>133821.46900000001</v>
      </c>
      <c r="EU224">
        <v>385075.78100000002</v>
      </c>
      <c r="EV224">
        <v>5645668</v>
      </c>
      <c r="EW224">
        <v>2371099.25</v>
      </c>
      <c r="EX224">
        <v>636409</v>
      </c>
      <c r="EY224">
        <v>138089</v>
      </c>
      <c r="EZ224">
        <v>475584.18800000002</v>
      </c>
      <c r="FA224">
        <v>5192692</v>
      </c>
      <c r="FB224">
        <v>5057142</v>
      </c>
      <c r="FC224">
        <v>4808907.5</v>
      </c>
      <c r="FD224">
        <v>3798583.25</v>
      </c>
      <c r="FE224">
        <v>730082.56200000003</v>
      </c>
      <c r="FF224">
        <v>1920633.75</v>
      </c>
      <c r="FG224">
        <v>2212110.25</v>
      </c>
      <c r="FH224">
        <v>2388671</v>
      </c>
      <c r="FI224">
        <v>5469329.5</v>
      </c>
      <c r="FJ224">
        <v>1231004</v>
      </c>
      <c r="FK224">
        <v>1004840</v>
      </c>
      <c r="FL224">
        <v>2054285.5</v>
      </c>
      <c r="FM224">
        <v>4573440</v>
      </c>
      <c r="FN224">
        <v>3184445.25</v>
      </c>
      <c r="FO224">
        <v>587374.06200000003</v>
      </c>
      <c r="FP224">
        <v>3791990.75</v>
      </c>
      <c r="FQ224">
        <v>5367872</v>
      </c>
      <c r="FR224">
        <v>1022172.875</v>
      </c>
      <c r="FS224">
        <v>3520554</v>
      </c>
      <c r="FT224">
        <v>1073838.75</v>
      </c>
      <c r="FU224">
        <v>292671.96899999998</v>
      </c>
      <c r="FV224">
        <v>3558390.5</v>
      </c>
      <c r="FW224">
        <v>28939.896000000001</v>
      </c>
      <c r="FX224">
        <v>1049335</v>
      </c>
      <c r="FY224">
        <v>463416.53100000002</v>
      </c>
      <c r="FZ224">
        <v>2106410.25</v>
      </c>
      <c r="GA224">
        <v>535897.875</v>
      </c>
      <c r="GB224">
        <v>1146096.25</v>
      </c>
      <c r="GC224">
        <v>644129.25</v>
      </c>
      <c r="GD224">
        <v>953971.375</v>
      </c>
      <c r="GE224">
        <v>1305397.25</v>
      </c>
      <c r="GF224">
        <v>537508.5</v>
      </c>
      <c r="GG224">
        <v>607178.18799999997</v>
      </c>
      <c r="GH224">
        <v>821389.68799999997</v>
      </c>
      <c r="GI224">
        <v>2853934.25</v>
      </c>
      <c r="GJ224">
        <v>1569059.375</v>
      </c>
      <c r="GK224">
        <v>45329.559000000001</v>
      </c>
      <c r="GL224">
        <v>432556.59399999998</v>
      </c>
      <c r="GM224">
        <v>278886.71899999998</v>
      </c>
      <c r="GN224">
        <v>1419758</v>
      </c>
      <c r="GO224">
        <v>192199.40599999999</v>
      </c>
      <c r="GP224">
        <v>2546971.25</v>
      </c>
      <c r="GQ224">
        <v>77829.093999999997</v>
      </c>
      <c r="GR224">
        <v>384864.71899999998</v>
      </c>
      <c r="GS224">
        <v>861762.31200000003</v>
      </c>
      <c r="GT224">
        <v>446073.375</v>
      </c>
      <c r="GU224">
        <v>1645346.75</v>
      </c>
      <c r="GV224">
        <v>141557.57800000001</v>
      </c>
      <c r="GW224">
        <v>440330.5</v>
      </c>
      <c r="GX224">
        <v>4193380.75</v>
      </c>
      <c r="GY224">
        <v>1681423</v>
      </c>
      <c r="GZ224">
        <v>36625.445</v>
      </c>
      <c r="HA224">
        <v>1812352.375</v>
      </c>
      <c r="HB224">
        <v>1158654.625</v>
      </c>
      <c r="HC224">
        <v>6292270.5</v>
      </c>
      <c r="HD224">
        <v>942148.875</v>
      </c>
      <c r="HE224">
        <v>3849.011</v>
      </c>
      <c r="HF224">
        <v>1108787.375</v>
      </c>
      <c r="HG224">
        <v>1714022.875</v>
      </c>
      <c r="HH224">
        <v>221629.65599999999</v>
      </c>
      <c r="HI224">
        <v>3776808</v>
      </c>
      <c r="HJ224">
        <v>2015146.5</v>
      </c>
      <c r="HK224">
        <v>419532.34399999998</v>
      </c>
      <c r="HL224">
        <v>1946197.5</v>
      </c>
      <c r="HM224">
        <v>1680495.25</v>
      </c>
      <c r="HN224">
        <v>559754.25</v>
      </c>
      <c r="HO224">
        <v>558988.25</v>
      </c>
      <c r="HP224">
        <v>94440.687999999995</v>
      </c>
      <c r="HQ224">
        <v>390564.06199999998</v>
      </c>
      <c r="HR224">
        <v>21636.932000000001</v>
      </c>
      <c r="HS224">
        <v>111541.81200000001</v>
      </c>
      <c r="HT224">
        <v>54898.078000000001</v>
      </c>
      <c r="HU224">
        <v>567163.18799999997</v>
      </c>
      <c r="HV224">
        <v>258653.34400000001</v>
      </c>
      <c r="HW224">
        <v>184165.20300000001</v>
      </c>
      <c r="HX224">
        <v>612730.25</v>
      </c>
      <c r="HY224">
        <v>3841668.5</v>
      </c>
      <c r="HZ224">
        <v>1517607.5</v>
      </c>
      <c r="IA224">
        <v>507750.75</v>
      </c>
      <c r="IB224">
        <v>1099245.875</v>
      </c>
      <c r="IC224">
        <v>414893.90600000002</v>
      </c>
      <c r="ID224">
        <v>868185.31200000003</v>
      </c>
      <c r="IE224">
        <v>39812.315999999999</v>
      </c>
      <c r="IF224">
        <v>688907.31200000003</v>
      </c>
      <c r="IG224">
        <v>208121.266</v>
      </c>
      <c r="IH224">
        <v>1203143.125</v>
      </c>
      <c r="II224">
        <v>392222.93800000002</v>
      </c>
      <c r="IJ224">
        <v>879151.43799999997</v>
      </c>
      <c r="IK224">
        <v>2955304</v>
      </c>
      <c r="IL224">
        <v>289664.93800000002</v>
      </c>
      <c r="IM224">
        <v>142478.625</v>
      </c>
      <c r="IN224">
        <v>434152.46899999998</v>
      </c>
      <c r="IO224">
        <v>494038.81199999998</v>
      </c>
      <c r="IP224">
        <v>331380</v>
      </c>
      <c r="IQ224">
        <v>50115.065999999999</v>
      </c>
      <c r="IR224">
        <v>124161.20299999999</v>
      </c>
      <c r="IS224">
        <v>178573.17199999999</v>
      </c>
      <c r="IT224">
        <v>22383.963</v>
      </c>
      <c r="IU224">
        <v>10112.094999999999</v>
      </c>
      <c r="IV224">
        <v>1391.864</v>
      </c>
    </row>
    <row r="225" spans="1:256" x14ac:dyDescent="0.15">
      <c r="A225">
        <v>41723.167999999998</v>
      </c>
      <c r="B225">
        <v>14287.043</v>
      </c>
      <c r="C225">
        <v>6248.2939999999999</v>
      </c>
      <c r="D225">
        <v>11495.069</v>
      </c>
      <c r="E225">
        <v>54449.695</v>
      </c>
      <c r="F225">
        <v>31268.065999999999</v>
      </c>
      <c r="G225">
        <v>23881.848000000002</v>
      </c>
      <c r="H225">
        <v>499119.09399999998</v>
      </c>
      <c r="I225">
        <v>605097.25</v>
      </c>
      <c r="J225">
        <v>973976.625</v>
      </c>
      <c r="K225">
        <v>1083826.25</v>
      </c>
      <c r="L225">
        <v>443014.21899999998</v>
      </c>
      <c r="M225">
        <v>2949165.5</v>
      </c>
      <c r="N225">
        <v>1188746</v>
      </c>
      <c r="O225">
        <v>1134317.25</v>
      </c>
      <c r="P225">
        <v>346937.65600000002</v>
      </c>
      <c r="Q225">
        <v>279.82299999999998</v>
      </c>
      <c r="R225">
        <v>114860.617</v>
      </c>
      <c r="S225">
        <v>895640.75</v>
      </c>
      <c r="T225">
        <v>922679.31200000003</v>
      </c>
      <c r="U225">
        <v>511997.625</v>
      </c>
      <c r="V225">
        <v>791376.56200000003</v>
      </c>
      <c r="W225">
        <v>321584.84399999998</v>
      </c>
      <c r="X225">
        <v>157522.34400000001</v>
      </c>
      <c r="Y225">
        <v>498649.03100000002</v>
      </c>
      <c r="Z225">
        <v>18942.016</v>
      </c>
      <c r="AA225">
        <v>580138.375</v>
      </c>
      <c r="AB225">
        <v>206917.96900000001</v>
      </c>
      <c r="AC225">
        <v>1417754.625</v>
      </c>
      <c r="AD225">
        <v>517058.06199999998</v>
      </c>
      <c r="AE225">
        <v>882884.25</v>
      </c>
      <c r="AF225">
        <v>2323264.25</v>
      </c>
      <c r="AG225">
        <v>132862.56200000001</v>
      </c>
      <c r="AH225">
        <v>135242.53099999999</v>
      </c>
      <c r="AI225">
        <v>442671.375</v>
      </c>
      <c r="AJ225">
        <v>2888573.25</v>
      </c>
      <c r="AK225">
        <v>1263557.625</v>
      </c>
      <c r="AL225">
        <v>4323.6729999999998</v>
      </c>
      <c r="AM225">
        <v>1020603.25</v>
      </c>
      <c r="AN225">
        <v>162168.32800000001</v>
      </c>
      <c r="AO225">
        <v>297139.09399999998</v>
      </c>
      <c r="AP225">
        <v>1649676.875</v>
      </c>
      <c r="AQ225">
        <v>2123038.5</v>
      </c>
      <c r="AR225">
        <v>1548894</v>
      </c>
      <c r="AS225">
        <v>686629.18799999997</v>
      </c>
      <c r="AT225">
        <v>240305.45300000001</v>
      </c>
      <c r="AU225">
        <v>1513948.75</v>
      </c>
      <c r="AV225">
        <v>790123.375</v>
      </c>
      <c r="AW225">
        <v>732157.875</v>
      </c>
      <c r="AX225">
        <v>508477.28100000002</v>
      </c>
      <c r="AY225">
        <v>815464.375</v>
      </c>
      <c r="AZ225">
        <v>265126.59399999998</v>
      </c>
      <c r="BA225">
        <v>575070.125</v>
      </c>
      <c r="BB225">
        <v>34395.031000000003</v>
      </c>
      <c r="BC225">
        <v>2766357</v>
      </c>
      <c r="BD225">
        <v>1985906.25</v>
      </c>
      <c r="BE225">
        <v>1725693</v>
      </c>
      <c r="BF225">
        <v>3771200.25</v>
      </c>
      <c r="BG225">
        <v>1000905.812</v>
      </c>
      <c r="BH225">
        <v>543752.625</v>
      </c>
      <c r="BI225">
        <v>1129735.375</v>
      </c>
      <c r="BJ225">
        <v>2734431</v>
      </c>
      <c r="BK225">
        <v>574397.25</v>
      </c>
      <c r="BL225">
        <v>816450.43799999997</v>
      </c>
      <c r="BM225">
        <v>775956.06200000003</v>
      </c>
      <c r="BN225">
        <v>694604.375</v>
      </c>
      <c r="BO225">
        <v>457879.25</v>
      </c>
      <c r="BP225">
        <v>1836687.75</v>
      </c>
      <c r="BQ225">
        <v>2608880.5</v>
      </c>
      <c r="BR225">
        <v>854066.93799999997</v>
      </c>
      <c r="BS225">
        <v>653477.43799999997</v>
      </c>
      <c r="BT225">
        <v>38953.421999999999</v>
      </c>
      <c r="BU225">
        <v>1415042.125</v>
      </c>
      <c r="BV225">
        <v>1002729.375</v>
      </c>
      <c r="BW225">
        <v>1399675.375</v>
      </c>
      <c r="BX225">
        <v>715455.81200000003</v>
      </c>
      <c r="BY225">
        <v>2065826.5</v>
      </c>
      <c r="BZ225">
        <v>115910.883</v>
      </c>
      <c r="CA225">
        <v>6452436</v>
      </c>
      <c r="CB225">
        <v>1827018.875</v>
      </c>
      <c r="CC225">
        <v>373291.375</v>
      </c>
      <c r="CD225">
        <v>1770447.5</v>
      </c>
      <c r="CE225">
        <v>2522066.5</v>
      </c>
      <c r="CF225">
        <v>141943.75</v>
      </c>
      <c r="CG225">
        <v>175591.859</v>
      </c>
      <c r="CH225">
        <v>1062519.125</v>
      </c>
      <c r="CI225">
        <v>1510517.5</v>
      </c>
      <c r="CJ225">
        <v>3098566.75</v>
      </c>
      <c r="CK225">
        <v>3945625.5</v>
      </c>
      <c r="CL225">
        <v>3709740.5</v>
      </c>
      <c r="CM225">
        <v>3452377.25</v>
      </c>
      <c r="CN225">
        <v>683034.5</v>
      </c>
      <c r="CO225">
        <v>647708.75</v>
      </c>
      <c r="CP225">
        <v>1235646.875</v>
      </c>
      <c r="CQ225">
        <v>2045751.75</v>
      </c>
      <c r="CR225">
        <v>5925906</v>
      </c>
      <c r="CS225">
        <v>6486768.5</v>
      </c>
      <c r="CT225">
        <v>29869.828000000001</v>
      </c>
      <c r="CU225">
        <v>585258.43799999997</v>
      </c>
      <c r="CV225">
        <v>131711.68799999999</v>
      </c>
      <c r="CW225">
        <v>55798.703000000001</v>
      </c>
      <c r="CX225">
        <v>4428109</v>
      </c>
      <c r="CY225">
        <v>1646166</v>
      </c>
      <c r="CZ225">
        <v>1932185</v>
      </c>
      <c r="DA225">
        <v>33459.258000000002</v>
      </c>
      <c r="DB225">
        <v>896569.43799999997</v>
      </c>
      <c r="DC225">
        <v>3349629.5</v>
      </c>
      <c r="DD225">
        <v>4705733</v>
      </c>
      <c r="DE225">
        <v>7498307.5</v>
      </c>
      <c r="DF225">
        <v>1726307.5</v>
      </c>
      <c r="DG225">
        <v>3736590</v>
      </c>
      <c r="DH225">
        <v>2065960.625</v>
      </c>
      <c r="DI225">
        <v>3035516.5</v>
      </c>
      <c r="DJ225">
        <v>7607532</v>
      </c>
      <c r="DK225">
        <v>1217789.25</v>
      </c>
      <c r="DL225">
        <v>2608392.5</v>
      </c>
      <c r="DM225">
        <v>2013538.75</v>
      </c>
      <c r="DN225">
        <v>3547593</v>
      </c>
      <c r="DO225">
        <v>56314.254000000001</v>
      </c>
      <c r="DP225">
        <v>47262.516000000003</v>
      </c>
      <c r="DQ225">
        <v>2410486.5</v>
      </c>
      <c r="DR225" s="22">
        <v>2604826.75</v>
      </c>
      <c r="DS225" s="23">
        <v>147325.46900000001</v>
      </c>
      <c r="DT225" s="23">
        <v>561756.25</v>
      </c>
      <c r="DU225" s="23">
        <v>796740.875</v>
      </c>
      <c r="DV225" s="23">
        <v>4730025</v>
      </c>
      <c r="DW225" s="23">
        <v>4161813.5</v>
      </c>
      <c r="DX225" s="23">
        <v>604968.875</v>
      </c>
      <c r="DY225" s="1">
        <v>8497014</v>
      </c>
      <c r="DZ225" s="23">
        <v>414560.5</v>
      </c>
      <c r="EA225" s="23">
        <v>464313.125</v>
      </c>
      <c r="EB225" s="23">
        <v>1251124.375</v>
      </c>
      <c r="EC225" s="23">
        <v>559961.68799999997</v>
      </c>
      <c r="ED225" s="23">
        <v>1480001</v>
      </c>
      <c r="EE225" s="23">
        <v>916333.5</v>
      </c>
      <c r="EF225" s="35">
        <v>3740286</v>
      </c>
      <c r="EG225">
        <v>1118760.5</v>
      </c>
      <c r="EH225">
        <v>618720.125</v>
      </c>
      <c r="EI225">
        <v>212777.141</v>
      </c>
      <c r="EJ225">
        <v>4042023.5</v>
      </c>
      <c r="EK225">
        <v>490548.75</v>
      </c>
      <c r="EL225">
        <v>2178883.75</v>
      </c>
      <c r="EM225">
        <v>1955346.625</v>
      </c>
      <c r="EN225">
        <v>1963166</v>
      </c>
      <c r="EO225">
        <v>1232959.25</v>
      </c>
      <c r="EP225">
        <v>2044610</v>
      </c>
      <c r="EQ225">
        <v>1318989.625</v>
      </c>
      <c r="ER225">
        <v>8176.6509999999998</v>
      </c>
      <c r="ES225">
        <v>1205148.125</v>
      </c>
      <c r="ET225">
        <v>578729.125</v>
      </c>
      <c r="EU225">
        <v>243524.09400000001</v>
      </c>
      <c r="EV225">
        <v>1470337.25</v>
      </c>
      <c r="EW225">
        <v>1419975.375</v>
      </c>
      <c r="EX225">
        <v>381276.56199999998</v>
      </c>
      <c r="EY225">
        <v>70932.312000000005</v>
      </c>
      <c r="EZ225">
        <v>391845.21899999998</v>
      </c>
      <c r="FA225">
        <v>2091313.125</v>
      </c>
      <c r="FB225">
        <v>7219518.5</v>
      </c>
      <c r="FC225">
        <v>2101215</v>
      </c>
      <c r="FD225">
        <v>2619807.25</v>
      </c>
      <c r="FE225">
        <v>1212072.875</v>
      </c>
      <c r="FF225">
        <v>1362013.375</v>
      </c>
      <c r="FG225">
        <v>401214.81199999998</v>
      </c>
      <c r="FH225">
        <v>231374.75</v>
      </c>
      <c r="FI225">
        <v>483102.875</v>
      </c>
      <c r="FJ225">
        <v>3635335.75</v>
      </c>
      <c r="FK225">
        <v>35898.019999999997</v>
      </c>
      <c r="FL225">
        <v>1207602.125</v>
      </c>
      <c r="FM225">
        <v>2022036.5</v>
      </c>
      <c r="FN225">
        <v>220787.90599999999</v>
      </c>
      <c r="FO225">
        <v>4324690</v>
      </c>
      <c r="FP225">
        <v>1055128</v>
      </c>
      <c r="FQ225">
        <v>3294724</v>
      </c>
      <c r="FR225">
        <v>2520369.5</v>
      </c>
      <c r="FS225">
        <v>995394.93799999997</v>
      </c>
      <c r="FT225">
        <v>1495818.375</v>
      </c>
      <c r="FU225">
        <v>364792</v>
      </c>
      <c r="FV225">
        <v>1230762.375</v>
      </c>
      <c r="FW225">
        <v>1951946.875</v>
      </c>
      <c r="FX225">
        <v>839652.18799999997</v>
      </c>
      <c r="FY225">
        <v>979935.75</v>
      </c>
      <c r="FZ225">
        <v>1614419.375</v>
      </c>
      <c r="GA225">
        <v>4113659.5</v>
      </c>
      <c r="GB225">
        <v>176218.31200000001</v>
      </c>
      <c r="GC225">
        <v>271692</v>
      </c>
      <c r="GD225">
        <v>7603730.5</v>
      </c>
      <c r="GE225">
        <v>350584.78100000002</v>
      </c>
      <c r="GF225">
        <v>331219.125</v>
      </c>
      <c r="GG225">
        <v>979688.375</v>
      </c>
      <c r="GH225">
        <v>318619.25</v>
      </c>
      <c r="GI225">
        <v>246573.07800000001</v>
      </c>
      <c r="GJ225">
        <v>3256952.75</v>
      </c>
      <c r="GK225">
        <v>1945519.125</v>
      </c>
      <c r="GL225">
        <v>799848.375</v>
      </c>
      <c r="GM225">
        <v>1332145</v>
      </c>
      <c r="GN225">
        <v>71098.726999999999</v>
      </c>
      <c r="GO225">
        <v>1917168.625</v>
      </c>
      <c r="GP225">
        <v>115246.789</v>
      </c>
      <c r="GQ225">
        <v>2700132.75</v>
      </c>
      <c r="GR225">
        <v>526034.81200000003</v>
      </c>
      <c r="GS225">
        <v>1450992.625</v>
      </c>
      <c r="GT225">
        <v>1243980.875</v>
      </c>
      <c r="GU225">
        <v>1680720.75</v>
      </c>
      <c r="GV225">
        <v>57441.976999999999</v>
      </c>
      <c r="GW225">
        <v>225984.28099999999</v>
      </c>
      <c r="GX225">
        <v>2042064.375</v>
      </c>
      <c r="GY225">
        <v>909358.875</v>
      </c>
      <c r="GZ225">
        <v>1743438.625</v>
      </c>
      <c r="HA225">
        <v>3152188.75</v>
      </c>
      <c r="HB225">
        <v>7877.88</v>
      </c>
      <c r="HC225">
        <v>1363951.875</v>
      </c>
      <c r="HD225">
        <v>415280.375</v>
      </c>
      <c r="HE225">
        <v>310415.59399999998</v>
      </c>
      <c r="HF225">
        <v>2383445</v>
      </c>
      <c r="HG225">
        <v>46826.663999999997</v>
      </c>
      <c r="HH225">
        <v>477618.375</v>
      </c>
      <c r="HI225">
        <v>1440617</v>
      </c>
      <c r="HJ225">
        <v>621094.43799999997</v>
      </c>
      <c r="HK225">
        <v>270091.71899999998</v>
      </c>
      <c r="HL225">
        <v>2411678</v>
      </c>
      <c r="HM225">
        <v>716305.5</v>
      </c>
      <c r="HN225">
        <v>828050.375</v>
      </c>
      <c r="HO225">
        <v>9233118</v>
      </c>
      <c r="HP225">
        <v>140829.09400000001</v>
      </c>
      <c r="HQ225">
        <v>801166</v>
      </c>
      <c r="HR225">
        <v>303887.40600000002</v>
      </c>
      <c r="HS225">
        <v>174718.96900000001</v>
      </c>
      <c r="HT225">
        <v>16960.807000000001</v>
      </c>
      <c r="HU225">
        <v>2131845.5</v>
      </c>
      <c r="HV225">
        <v>2454125</v>
      </c>
      <c r="HW225">
        <v>19101.581999999999</v>
      </c>
      <c r="HX225">
        <v>1491819.5</v>
      </c>
      <c r="HY225">
        <v>1853227.125</v>
      </c>
      <c r="HZ225">
        <v>165541.984</v>
      </c>
      <c r="IA225">
        <v>825309.875</v>
      </c>
      <c r="IB225">
        <v>519312.21899999998</v>
      </c>
      <c r="IC225">
        <v>208912.766</v>
      </c>
      <c r="ID225">
        <v>3448125.25</v>
      </c>
      <c r="IE225">
        <v>992820.75</v>
      </c>
      <c r="IF225">
        <v>934894.5</v>
      </c>
      <c r="IG225">
        <v>565076</v>
      </c>
      <c r="IH225">
        <v>254849.09400000001</v>
      </c>
      <c r="II225">
        <v>134978</v>
      </c>
      <c r="IJ225">
        <v>354424.06199999998</v>
      </c>
      <c r="IK225">
        <v>667696</v>
      </c>
      <c r="IL225">
        <v>348679.56199999998</v>
      </c>
      <c r="IM225">
        <v>886084</v>
      </c>
      <c r="IN225">
        <v>82617.312000000005</v>
      </c>
      <c r="IO225">
        <v>501725.65600000002</v>
      </c>
      <c r="IP225">
        <v>37704.589999999997</v>
      </c>
      <c r="IQ225">
        <v>106230.531</v>
      </c>
      <c r="IR225">
        <v>546021.875</v>
      </c>
      <c r="IS225">
        <v>164202.15599999999</v>
      </c>
      <c r="IT225">
        <v>24567.43</v>
      </c>
      <c r="IU225">
        <v>44036.120999999999</v>
      </c>
      <c r="IV225">
        <v>1961.2760000000001</v>
      </c>
    </row>
    <row r="226" spans="1:256" x14ac:dyDescent="0.15">
      <c r="A226">
        <v>50705.832000000002</v>
      </c>
      <c r="B226">
        <v>11043.237999999999</v>
      </c>
      <c r="C226">
        <v>4101.7979999999998</v>
      </c>
      <c r="D226">
        <v>13236.415000000001</v>
      </c>
      <c r="E226">
        <v>15811.188</v>
      </c>
      <c r="F226">
        <v>117165.875</v>
      </c>
      <c r="G226">
        <v>39413.406000000003</v>
      </c>
      <c r="H226">
        <v>140588.17199999999</v>
      </c>
      <c r="I226">
        <v>485788.43800000002</v>
      </c>
      <c r="J226">
        <v>1204586.875</v>
      </c>
      <c r="K226">
        <v>951937.31200000003</v>
      </c>
      <c r="L226">
        <v>258204.641</v>
      </c>
      <c r="M226">
        <v>95643.57</v>
      </c>
      <c r="N226">
        <v>234536.016</v>
      </c>
      <c r="O226">
        <v>234815.125</v>
      </c>
      <c r="P226">
        <v>290283.03100000002</v>
      </c>
      <c r="Q226">
        <v>347694.375</v>
      </c>
      <c r="R226">
        <v>35341.461000000003</v>
      </c>
      <c r="S226">
        <v>366887.75</v>
      </c>
      <c r="T226">
        <v>151755.31200000001</v>
      </c>
      <c r="U226">
        <v>2361715.5</v>
      </c>
      <c r="V226">
        <v>507733.875</v>
      </c>
      <c r="W226">
        <v>6533.1220000000003</v>
      </c>
      <c r="X226">
        <v>79481.820000000007</v>
      </c>
      <c r="Y226">
        <v>260548.25</v>
      </c>
      <c r="Z226">
        <v>100549.844</v>
      </c>
      <c r="AA226">
        <v>1313524.625</v>
      </c>
      <c r="AB226">
        <v>289611.25</v>
      </c>
      <c r="AC226">
        <v>727304.93799999997</v>
      </c>
      <c r="AD226">
        <v>2506477</v>
      </c>
      <c r="AE226">
        <v>1110403</v>
      </c>
      <c r="AF226">
        <v>4451075.5</v>
      </c>
      <c r="AG226">
        <v>967263</v>
      </c>
      <c r="AH226">
        <v>1340733.75</v>
      </c>
      <c r="AI226">
        <v>115419.117</v>
      </c>
      <c r="AJ226">
        <v>386083.625</v>
      </c>
      <c r="AK226">
        <v>223707.96900000001</v>
      </c>
      <c r="AL226">
        <v>486983.43800000002</v>
      </c>
      <c r="AM226">
        <v>517207.81199999998</v>
      </c>
      <c r="AN226">
        <v>567625.43799999997</v>
      </c>
      <c r="AO226">
        <v>913482.31200000003</v>
      </c>
      <c r="AP226">
        <v>1051061.875</v>
      </c>
      <c r="AQ226">
        <v>88836.562000000005</v>
      </c>
      <c r="AR226">
        <v>12540.83</v>
      </c>
      <c r="AS226">
        <v>229231.391</v>
      </c>
      <c r="AT226">
        <v>878190.25</v>
      </c>
      <c r="AU226">
        <v>1982166.375</v>
      </c>
      <c r="AV226">
        <v>111881.836</v>
      </c>
      <c r="AW226">
        <v>2134924.25</v>
      </c>
      <c r="AX226">
        <v>263219.18800000002</v>
      </c>
      <c r="AY226">
        <v>3729369</v>
      </c>
      <c r="AZ226">
        <v>30725.879000000001</v>
      </c>
      <c r="BA226">
        <v>303956.03100000002</v>
      </c>
      <c r="BB226">
        <v>2285661.5</v>
      </c>
      <c r="BC226">
        <v>903756.93799999997</v>
      </c>
      <c r="BD226">
        <v>1865322</v>
      </c>
      <c r="BE226">
        <v>1477113.25</v>
      </c>
      <c r="BF226">
        <v>450305.875</v>
      </c>
      <c r="BG226">
        <v>4930330.5</v>
      </c>
      <c r="BH226">
        <v>1836500.75</v>
      </c>
      <c r="BI226">
        <v>865024.93799999997</v>
      </c>
      <c r="BJ226">
        <v>2653515</v>
      </c>
      <c r="BK226">
        <v>2526192.5</v>
      </c>
      <c r="BL226">
        <v>9218476</v>
      </c>
      <c r="BM226">
        <v>4587856</v>
      </c>
      <c r="BN226">
        <v>1062347.125</v>
      </c>
      <c r="BO226">
        <v>137350.40599999999</v>
      </c>
      <c r="BP226">
        <v>6420536.5</v>
      </c>
      <c r="BQ226">
        <v>168547.53099999999</v>
      </c>
      <c r="BR226">
        <v>1040758.125</v>
      </c>
      <c r="BS226">
        <v>1329156.75</v>
      </c>
      <c r="BT226">
        <v>1333987.5</v>
      </c>
      <c r="BU226">
        <v>802950.625</v>
      </c>
      <c r="BV226">
        <v>1219989.5</v>
      </c>
      <c r="BW226">
        <v>1940860.375</v>
      </c>
      <c r="BX226">
        <v>2104739</v>
      </c>
      <c r="BY226">
        <v>113939.406</v>
      </c>
      <c r="BZ226">
        <v>4669156.5</v>
      </c>
      <c r="CA226">
        <v>1457930.5</v>
      </c>
      <c r="CB226">
        <v>1926613.375</v>
      </c>
      <c r="CC226">
        <v>8522429</v>
      </c>
      <c r="CD226">
        <v>169184.31200000001</v>
      </c>
      <c r="CE226">
        <v>3948026.5</v>
      </c>
      <c r="CF226">
        <v>112379.523</v>
      </c>
      <c r="CG226">
        <v>5328950</v>
      </c>
      <c r="CH226">
        <v>674651.375</v>
      </c>
      <c r="CI226">
        <v>2472919</v>
      </c>
      <c r="CJ226">
        <v>784858.125</v>
      </c>
      <c r="CK226">
        <v>50952.101999999999</v>
      </c>
      <c r="CL226">
        <v>1656428.375</v>
      </c>
      <c r="CM226">
        <v>2910954</v>
      </c>
      <c r="CN226">
        <v>2081365</v>
      </c>
      <c r="CO226">
        <v>2619739.5</v>
      </c>
      <c r="CP226">
        <v>6565559</v>
      </c>
      <c r="CQ226">
        <v>1254534.875</v>
      </c>
      <c r="CR226">
        <v>7419232</v>
      </c>
      <c r="CS226">
        <v>661619.375</v>
      </c>
      <c r="CT226">
        <v>4391225.5</v>
      </c>
      <c r="CU226">
        <v>12191181</v>
      </c>
      <c r="CV226">
        <v>901865.93799999997</v>
      </c>
      <c r="CW226">
        <v>2692485</v>
      </c>
      <c r="CX226">
        <v>1002836</v>
      </c>
      <c r="CY226">
        <v>473032.31199999998</v>
      </c>
      <c r="CZ226">
        <v>2375956.5</v>
      </c>
      <c r="DA226">
        <v>164677.93799999999</v>
      </c>
      <c r="DB226">
        <v>593179.43799999997</v>
      </c>
      <c r="DC226">
        <v>2263273</v>
      </c>
      <c r="DD226">
        <v>2501511</v>
      </c>
      <c r="DE226">
        <v>2171884.75</v>
      </c>
      <c r="DF226">
        <v>559811.625</v>
      </c>
      <c r="DG226">
        <v>3212103.25</v>
      </c>
      <c r="DH226">
        <v>2604541</v>
      </c>
      <c r="DI226">
        <v>236116.34400000001</v>
      </c>
      <c r="DJ226">
        <v>9550324</v>
      </c>
      <c r="DK226">
        <v>1908301.75</v>
      </c>
      <c r="DL226">
        <v>3073989.5</v>
      </c>
      <c r="DM226">
        <v>5812385</v>
      </c>
      <c r="DN226">
        <v>1534722.75</v>
      </c>
      <c r="DO226">
        <v>133948.71900000001</v>
      </c>
      <c r="DP226">
        <v>620737.81200000003</v>
      </c>
      <c r="DQ226">
        <v>1436137</v>
      </c>
      <c r="DR226" s="22">
        <v>990722.625</v>
      </c>
      <c r="DS226" s="23">
        <v>2252949</v>
      </c>
      <c r="DT226" s="23">
        <v>857411.56200000003</v>
      </c>
      <c r="DU226" s="23">
        <v>1122481.875</v>
      </c>
      <c r="DV226" s="23">
        <v>99364.031000000003</v>
      </c>
      <c r="DW226" s="23">
        <v>302836.53100000002</v>
      </c>
      <c r="DX226" s="23">
        <v>1033981.562</v>
      </c>
      <c r="DY226" s="1">
        <v>6624412.5</v>
      </c>
      <c r="DZ226" s="23">
        <v>2009952.5</v>
      </c>
      <c r="EA226" s="23">
        <v>2496515.5</v>
      </c>
      <c r="EB226" s="23">
        <v>2341057.25</v>
      </c>
      <c r="EC226" s="23">
        <v>4314452</v>
      </c>
      <c r="ED226" s="23">
        <v>1421115.25</v>
      </c>
      <c r="EE226" s="23">
        <v>2603729.75</v>
      </c>
      <c r="EF226" s="35">
        <v>2572953.75</v>
      </c>
      <c r="EG226">
        <v>4232962</v>
      </c>
      <c r="EH226">
        <v>579722.68799999997</v>
      </c>
      <c r="EI226">
        <v>524327.25</v>
      </c>
      <c r="EJ226">
        <v>3542137.5</v>
      </c>
      <c r="EK226">
        <v>3615972</v>
      </c>
      <c r="EL226">
        <v>2583869.75</v>
      </c>
      <c r="EM226">
        <v>453008.96899999998</v>
      </c>
      <c r="EN226">
        <v>808978.25</v>
      </c>
      <c r="EO226">
        <v>3958664.5</v>
      </c>
      <c r="EP226">
        <v>6077719</v>
      </c>
      <c r="EQ226">
        <v>1783349.875</v>
      </c>
      <c r="ER226">
        <v>5277118</v>
      </c>
      <c r="ES226">
        <v>405414.06199999998</v>
      </c>
      <c r="ET226">
        <v>1473429.375</v>
      </c>
      <c r="EU226">
        <v>4394575.5</v>
      </c>
      <c r="EV226">
        <v>447295.31199999998</v>
      </c>
      <c r="EW226">
        <v>2929624.25</v>
      </c>
      <c r="EX226">
        <v>5453962.5</v>
      </c>
      <c r="EY226">
        <v>2424491.25</v>
      </c>
      <c r="EZ226">
        <v>1861667.75</v>
      </c>
      <c r="FA226">
        <v>2869357.25</v>
      </c>
      <c r="FB226">
        <v>1529225.5</v>
      </c>
      <c r="FC226">
        <v>8155116</v>
      </c>
      <c r="FD226">
        <v>104591.69500000001</v>
      </c>
      <c r="FE226">
        <v>912388.31200000003</v>
      </c>
      <c r="FF226">
        <v>3338748.25</v>
      </c>
      <c r="FG226">
        <v>3552416.25</v>
      </c>
      <c r="FH226">
        <v>547852.81200000003</v>
      </c>
      <c r="FI226">
        <v>345006.21899999998</v>
      </c>
      <c r="FJ226">
        <v>2382767</v>
      </c>
      <c r="FK226">
        <v>947501.25</v>
      </c>
      <c r="FL226">
        <v>6546280.5</v>
      </c>
      <c r="FM226">
        <v>1474898.625</v>
      </c>
      <c r="FN226">
        <v>9579771</v>
      </c>
      <c r="FO226">
        <v>943057.25</v>
      </c>
      <c r="FP226">
        <v>690388.75</v>
      </c>
      <c r="FQ226">
        <v>1946234.125</v>
      </c>
      <c r="FR226">
        <v>69909.054999999993</v>
      </c>
      <c r="FS226">
        <v>1094014.625</v>
      </c>
      <c r="FT226">
        <v>1855996.625</v>
      </c>
      <c r="FU226">
        <v>3218188.25</v>
      </c>
      <c r="FV226">
        <v>141192.84400000001</v>
      </c>
      <c r="FW226">
        <v>1189829.25</v>
      </c>
      <c r="FX226">
        <v>1027000.125</v>
      </c>
      <c r="FY226">
        <v>4207072.5</v>
      </c>
      <c r="FZ226">
        <v>857030.81200000003</v>
      </c>
      <c r="GA226">
        <v>1499944.625</v>
      </c>
      <c r="GB226">
        <v>1659399.625</v>
      </c>
      <c r="GC226">
        <v>1966713.5</v>
      </c>
      <c r="GD226">
        <v>1301059</v>
      </c>
      <c r="GE226">
        <v>1630071.125</v>
      </c>
      <c r="GF226">
        <v>552004.81200000003</v>
      </c>
      <c r="GG226">
        <v>1502982.375</v>
      </c>
      <c r="GH226">
        <v>92183</v>
      </c>
      <c r="GI226">
        <v>2129269.75</v>
      </c>
      <c r="GJ226">
        <v>615514</v>
      </c>
      <c r="GK226">
        <v>1515651.125</v>
      </c>
      <c r="GL226">
        <v>922241.56200000003</v>
      </c>
      <c r="GM226">
        <v>1662413.375</v>
      </c>
      <c r="GN226">
        <v>2541792.75</v>
      </c>
      <c r="GO226">
        <v>740253.31200000003</v>
      </c>
      <c r="GP226">
        <v>738572.75</v>
      </c>
      <c r="GQ226">
        <v>344172.56199999998</v>
      </c>
      <c r="GR226">
        <v>596629.43799999997</v>
      </c>
      <c r="GS226">
        <v>1268445.5</v>
      </c>
      <c r="GT226">
        <v>1650221.875</v>
      </c>
      <c r="GU226">
        <v>12127734</v>
      </c>
      <c r="GV226">
        <v>1583553</v>
      </c>
      <c r="GW226">
        <v>6847136.5</v>
      </c>
      <c r="GX226">
        <v>4424045</v>
      </c>
      <c r="GY226">
        <v>4352819</v>
      </c>
      <c r="GZ226">
        <v>986563.81200000003</v>
      </c>
      <c r="HA226">
        <v>2666010.25</v>
      </c>
      <c r="HB226">
        <v>17294.898000000001</v>
      </c>
      <c r="HC226">
        <v>2208043.25</v>
      </c>
      <c r="HD226">
        <v>949680.125</v>
      </c>
      <c r="HE226">
        <v>1936773.5</v>
      </c>
      <c r="HF226">
        <v>4133586.25</v>
      </c>
      <c r="HG226">
        <v>379941.75</v>
      </c>
      <c r="HH226">
        <v>116513.17200000001</v>
      </c>
      <c r="HI226">
        <v>712478.31200000003</v>
      </c>
      <c r="HJ226">
        <v>1787569.25</v>
      </c>
      <c r="HK226">
        <v>61812.464999999997</v>
      </c>
      <c r="HL226">
        <v>4062934.75</v>
      </c>
      <c r="HM226">
        <v>3404808.5</v>
      </c>
      <c r="HN226">
        <v>158313.766</v>
      </c>
      <c r="HO226">
        <v>3791668.5</v>
      </c>
      <c r="HP226">
        <v>180351.141</v>
      </c>
      <c r="HQ226">
        <v>534617.31200000003</v>
      </c>
      <c r="HR226">
        <v>693855.125</v>
      </c>
      <c r="HS226">
        <v>719135.875</v>
      </c>
      <c r="HT226">
        <v>793.51499999999999</v>
      </c>
      <c r="HU226">
        <v>719737.125</v>
      </c>
      <c r="HV226">
        <v>1934616.25</v>
      </c>
      <c r="HW226">
        <v>389222.09399999998</v>
      </c>
      <c r="HX226">
        <v>1605985.5</v>
      </c>
      <c r="HY226">
        <v>822162.06200000003</v>
      </c>
      <c r="HZ226">
        <v>117104.898</v>
      </c>
      <c r="IA226">
        <v>887.58100000000002</v>
      </c>
      <c r="IB226">
        <v>1196203.25</v>
      </c>
      <c r="IC226">
        <v>432148.31199999998</v>
      </c>
      <c r="ID226">
        <v>157580.09400000001</v>
      </c>
      <c r="IE226">
        <v>196625.79699999999</v>
      </c>
      <c r="IF226">
        <v>676092.375</v>
      </c>
      <c r="IG226">
        <v>549406.31200000003</v>
      </c>
      <c r="IH226">
        <v>509918.43800000002</v>
      </c>
      <c r="II226">
        <v>1424673</v>
      </c>
      <c r="IJ226">
        <v>739561.81200000003</v>
      </c>
      <c r="IK226">
        <v>728035.56200000003</v>
      </c>
      <c r="IL226">
        <v>981605.56200000003</v>
      </c>
      <c r="IM226">
        <v>744184.125</v>
      </c>
      <c r="IN226">
        <v>321902.625</v>
      </c>
      <c r="IO226">
        <v>360417.93800000002</v>
      </c>
      <c r="IP226">
        <v>795040.25</v>
      </c>
      <c r="IQ226">
        <v>99433.358999999997</v>
      </c>
      <c r="IR226">
        <v>81316.726999999999</v>
      </c>
      <c r="IS226">
        <v>241649.234</v>
      </c>
      <c r="IT226">
        <v>14679.039000000001</v>
      </c>
      <c r="IU226">
        <v>116760.20299999999</v>
      </c>
      <c r="IV226">
        <v>18119.673999999999</v>
      </c>
    </row>
    <row r="227" spans="1:256" x14ac:dyDescent="0.15">
      <c r="A227">
        <v>15178.01</v>
      </c>
      <c r="B227">
        <v>16845.331999999999</v>
      </c>
      <c r="C227">
        <v>12107.021000000001</v>
      </c>
      <c r="D227">
        <v>14082.824000000001</v>
      </c>
      <c r="E227">
        <v>65257.358999999997</v>
      </c>
      <c r="F227">
        <v>678752.25</v>
      </c>
      <c r="G227">
        <v>399715.68800000002</v>
      </c>
      <c r="H227">
        <v>553503.75</v>
      </c>
      <c r="I227">
        <v>2292495.75</v>
      </c>
      <c r="J227">
        <v>520167.875</v>
      </c>
      <c r="K227">
        <v>37498.945</v>
      </c>
      <c r="L227">
        <v>648153.375</v>
      </c>
      <c r="M227">
        <v>77551.672000000006</v>
      </c>
      <c r="N227">
        <v>692994.56200000003</v>
      </c>
      <c r="O227">
        <v>614093</v>
      </c>
      <c r="P227">
        <v>441128.18800000002</v>
      </c>
      <c r="Q227">
        <v>857815.75</v>
      </c>
      <c r="R227">
        <v>733528.25</v>
      </c>
      <c r="S227">
        <v>313292.71899999998</v>
      </c>
      <c r="T227">
        <v>77395.891000000003</v>
      </c>
      <c r="U227">
        <v>391502</v>
      </c>
      <c r="V227">
        <v>1618278.125</v>
      </c>
      <c r="W227">
        <v>698913.75</v>
      </c>
      <c r="X227">
        <v>617141.5</v>
      </c>
      <c r="Y227">
        <v>2702094.25</v>
      </c>
      <c r="Z227">
        <v>179066.42199999999</v>
      </c>
      <c r="AA227">
        <v>792505.375</v>
      </c>
      <c r="AB227">
        <v>1220549.625</v>
      </c>
      <c r="AC227">
        <v>538651.75</v>
      </c>
      <c r="AD227">
        <v>1164104.875</v>
      </c>
      <c r="AE227">
        <v>1743728.375</v>
      </c>
      <c r="AF227">
        <v>472230.31199999998</v>
      </c>
      <c r="AG227">
        <v>863814.06200000003</v>
      </c>
      <c r="AH227">
        <v>1764724</v>
      </c>
      <c r="AI227">
        <v>438199.5</v>
      </c>
      <c r="AJ227">
        <v>1323812.5</v>
      </c>
      <c r="AK227">
        <v>2183991.75</v>
      </c>
      <c r="AL227">
        <v>201925</v>
      </c>
      <c r="AM227">
        <v>424130.81199999998</v>
      </c>
      <c r="AN227">
        <v>1987027.75</v>
      </c>
      <c r="AO227">
        <v>1168185.75</v>
      </c>
      <c r="AP227">
        <v>4339036</v>
      </c>
      <c r="AQ227">
        <v>746727</v>
      </c>
      <c r="AR227">
        <v>81814.273000000001</v>
      </c>
      <c r="AS227">
        <v>765947.31200000003</v>
      </c>
      <c r="AT227">
        <v>353237.125</v>
      </c>
      <c r="AU227">
        <v>1277992.875</v>
      </c>
      <c r="AV227">
        <v>283290</v>
      </c>
      <c r="AW227">
        <v>1596452.625</v>
      </c>
      <c r="AX227">
        <v>1301370.625</v>
      </c>
      <c r="AY227">
        <v>1392548.25</v>
      </c>
      <c r="AZ227">
        <v>4071972.5</v>
      </c>
      <c r="BA227">
        <v>952644.81200000003</v>
      </c>
      <c r="BB227">
        <v>6459302.5</v>
      </c>
      <c r="BC227">
        <v>1538113.25</v>
      </c>
      <c r="BD227">
        <v>525836.375</v>
      </c>
      <c r="BE227">
        <v>1451294.875</v>
      </c>
      <c r="BF227">
        <v>203162.29699999999</v>
      </c>
      <c r="BG227">
        <v>1320036.75</v>
      </c>
      <c r="BH227">
        <v>2903139.25</v>
      </c>
      <c r="BI227">
        <v>2966334</v>
      </c>
      <c r="BJ227">
        <v>3655027.5</v>
      </c>
      <c r="BK227">
        <v>201738.15599999999</v>
      </c>
      <c r="BL227">
        <v>1612547.875</v>
      </c>
      <c r="BM227">
        <v>6791069.5</v>
      </c>
      <c r="BN227">
        <v>6670731</v>
      </c>
      <c r="BO227">
        <v>680725.625</v>
      </c>
      <c r="BP227">
        <v>126466.883</v>
      </c>
      <c r="BQ227">
        <v>4576803.5</v>
      </c>
      <c r="BR227">
        <v>2236827.5</v>
      </c>
      <c r="BS227">
        <v>2358483</v>
      </c>
      <c r="BT227">
        <v>308261.56199999998</v>
      </c>
      <c r="BU227">
        <v>630628.375</v>
      </c>
      <c r="BV227">
        <v>6430117</v>
      </c>
      <c r="BW227">
        <v>726442.625</v>
      </c>
      <c r="BX227">
        <v>265196.15600000002</v>
      </c>
      <c r="BY227">
        <v>1760555.5</v>
      </c>
      <c r="BZ227">
        <v>666517.25</v>
      </c>
      <c r="CA227">
        <v>3009739.5</v>
      </c>
      <c r="CB227">
        <v>6251802</v>
      </c>
      <c r="CC227">
        <v>1028050.75</v>
      </c>
      <c r="CD227">
        <v>31871.953000000001</v>
      </c>
      <c r="CE227">
        <v>782429</v>
      </c>
      <c r="CF227">
        <v>11129759</v>
      </c>
      <c r="CG227">
        <v>724566.56200000003</v>
      </c>
      <c r="CH227">
        <v>3442282</v>
      </c>
      <c r="CI227">
        <v>3254437.75</v>
      </c>
      <c r="CJ227">
        <v>581969</v>
      </c>
      <c r="CK227">
        <v>7846836</v>
      </c>
      <c r="CL227">
        <v>2452881.25</v>
      </c>
      <c r="CM227">
        <v>134346.75</v>
      </c>
      <c r="CN227">
        <v>668315.75</v>
      </c>
      <c r="CO227">
        <v>240260.71900000001</v>
      </c>
      <c r="CP227">
        <v>3758028.75</v>
      </c>
      <c r="CQ227">
        <v>2203141</v>
      </c>
      <c r="CR227">
        <v>207062.625</v>
      </c>
      <c r="CS227">
        <v>2346862.5</v>
      </c>
      <c r="CT227">
        <v>1000927.25</v>
      </c>
      <c r="CU227">
        <v>2492621</v>
      </c>
      <c r="CV227">
        <v>2408664.75</v>
      </c>
      <c r="CW227">
        <v>644233.125</v>
      </c>
      <c r="CX227">
        <v>5970374</v>
      </c>
      <c r="CY227">
        <v>8486738</v>
      </c>
      <c r="CZ227">
        <v>954980.31200000003</v>
      </c>
      <c r="DA227">
        <v>3687822</v>
      </c>
      <c r="DB227">
        <v>701408.375</v>
      </c>
      <c r="DC227">
        <v>3220342.25</v>
      </c>
      <c r="DD227">
        <v>103628.875</v>
      </c>
      <c r="DE227">
        <v>237918.04699999999</v>
      </c>
      <c r="DF227">
        <v>173481.32800000001</v>
      </c>
      <c r="DG227">
        <v>142563.391</v>
      </c>
      <c r="DH227">
        <v>482994.71899999998</v>
      </c>
      <c r="DI227">
        <v>1289437.875</v>
      </c>
      <c r="DJ227">
        <v>576651.375</v>
      </c>
      <c r="DK227">
        <v>1034626</v>
      </c>
      <c r="DL227">
        <v>1630867.5</v>
      </c>
      <c r="DM227">
        <v>2049404.75</v>
      </c>
      <c r="DN227">
        <v>535109.125</v>
      </c>
      <c r="DO227">
        <v>3362068.5</v>
      </c>
      <c r="DP227">
        <v>4642760</v>
      </c>
      <c r="DQ227">
        <v>1821188</v>
      </c>
      <c r="DR227" s="22">
        <v>3432716.25</v>
      </c>
      <c r="DS227" s="23">
        <v>332269.125</v>
      </c>
      <c r="DT227" s="23">
        <v>1723180</v>
      </c>
      <c r="DU227" s="23">
        <v>1964615.75</v>
      </c>
      <c r="DV227" s="23">
        <v>12799058</v>
      </c>
      <c r="DW227" s="23">
        <v>3895049.5</v>
      </c>
      <c r="DX227" s="23">
        <v>3164995.5</v>
      </c>
      <c r="DY227" s="1">
        <v>6367873</v>
      </c>
      <c r="DZ227" s="23">
        <v>5735139</v>
      </c>
      <c r="EA227" s="23">
        <v>1533037.25</v>
      </c>
      <c r="EB227" s="23">
        <v>11329.294</v>
      </c>
      <c r="EC227" s="23">
        <v>204787.43799999999</v>
      </c>
      <c r="ED227" s="23">
        <v>167528.17199999999</v>
      </c>
      <c r="EE227" s="23">
        <v>2554758.5</v>
      </c>
      <c r="EF227" s="35">
        <v>1191811</v>
      </c>
      <c r="EG227">
        <v>6894690</v>
      </c>
      <c r="EH227">
        <v>1105694</v>
      </c>
      <c r="EI227">
        <v>5356083.5</v>
      </c>
      <c r="EJ227">
        <v>284777.90600000002</v>
      </c>
      <c r="EK227">
        <v>3714545</v>
      </c>
      <c r="EL227">
        <v>8005749</v>
      </c>
      <c r="EM227">
        <v>4201473.5</v>
      </c>
      <c r="EN227">
        <v>2749202</v>
      </c>
      <c r="EO227">
        <v>972625.125</v>
      </c>
      <c r="EP227">
        <v>1177155.875</v>
      </c>
      <c r="EQ227">
        <v>401338.81199999998</v>
      </c>
      <c r="ER227">
        <v>9046615</v>
      </c>
      <c r="ES227">
        <v>591028</v>
      </c>
      <c r="ET227">
        <v>3781725</v>
      </c>
      <c r="EU227">
        <v>2982931</v>
      </c>
      <c r="EV227">
        <v>4896317</v>
      </c>
      <c r="EW227">
        <v>3252057.75</v>
      </c>
      <c r="EX227">
        <v>3110580.5</v>
      </c>
      <c r="EY227">
        <v>1662163.375</v>
      </c>
      <c r="EZ227">
        <v>2196802.5</v>
      </c>
      <c r="FA227">
        <v>21390.395</v>
      </c>
      <c r="FB227">
        <v>1548218.625</v>
      </c>
      <c r="FC227">
        <v>1372701.125</v>
      </c>
      <c r="FD227">
        <v>125703.664</v>
      </c>
      <c r="FE227">
        <v>3658792.25</v>
      </c>
      <c r="FF227">
        <v>958917.125</v>
      </c>
      <c r="FG227">
        <v>13453.145</v>
      </c>
      <c r="FH227">
        <v>760875.875</v>
      </c>
      <c r="FI227">
        <v>2763118</v>
      </c>
      <c r="FJ227">
        <v>1382944</v>
      </c>
      <c r="FK227">
        <v>95415.758000000002</v>
      </c>
      <c r="FL227">
        <v>274660.09399999998</v>
      </c>
      <c r="FM227">
        <v>4524871</v>
      </c>
      <c r="FN227">
        <v>436759.5</v>
      </c>
      <c r="FO227">
        <v>2798353.5</v>
      </c>
      <c r="FP227">
        <v>613704.43799999997</v>
      </c>
      <c r="FQ227">
        <v>2185950.75</v>
      </c>
      <c r="FR227">
        <v>529290.25</v>
      </c>
      <c r="FS227">
        <v>1802824</v>
      </c>
      <c r="FT227">
        <v>758834.375</v>
      </c>
      <c r="FU227">
        <v>1399121</v>
      </c>
      <c r="FV227">
        <v>861667.43799999997</v>
      </c>
      <c r="FW227">
        <v>7393650</v>
      </c>
      <c r="FX227">
        <v>1358007.25</v>
      </c>
      <c r="FY227">
        <v>427145.96899999998</v>
      </c>
      <c r="FZ227">
        <v>926738.875</v>
      </c>
      <c r="GA227">
        <v>1392367.5</v>
      </c>
      <c r="GB227">
        <v>7364771.5</v>
      </c>
      <c r="GC227">
        <v>79541.25</v>
      </c>
      <c r="GD227">
        <v>1213926.125</v>
      </c>
      <c r="GE227">
        <v>638054.5</v>
      </c>
      <c r="GF227">
        <v>644561.5</v>
      </c>
      <c r="GG227">
        <v>2310229.5</v>
      </c>
      <c r="GH227">
        <v>474754.46899999998</v>
      </c>
      <c r="GI227">
        <v>813756.18799999997</v>
      </c>
      <c r="GJ227">
        <v>46633.766000000003</v>
      </c>
      <c r="GK227">
        <v>224873.71900000001</v>
      </c>
      <c r="GL227">
        <v>2748328</v>
      </c>
      <c r="GM227">
        <v>1610730.25</v>
      </c>
      <c r="GN227">
        <v>232030.70300000001</v>
      </c>
      <c r="GO227">
        <v>616839.68799999997</v>
      </c>
      <c r="GP227">
        <v>57247.203000000001</v>
      </c>
      <c r="GQ227">
        <v>116356.336</v>
      </c>
      <c r="GR227">
        <v>336574.31199999998</v>
      </c>
      <c r="GS227">
        <v>4581482.5</v>
      </c>
      <c r="GT227">
        <v>1054840.625</v>
      </c>
      <c r="GU227">
        <v>594207.75</v>
      </c>
      <c r="GV227">
        <v>1811502.125</v>
      </c>
      <c r="GW227">
        <v>1204509.25</v>
      </c>
      <c r="GX227">
        <v>44003.824000000001</v>
      </c>
      <c r="GY227">
        <v>16771.651999999998</v>
      </c>
      <c r="GZ227">
        <v>267934.96899999998</v>
      </c>
      <c r="HA227">
        <v>3155946.5</v>
      </c>
      <c r="HB227">
        <v>93868.023000000001</v>
      </c>
      <c r="HC227">
        <v>2990252.5</v>
      </c>
      <c r="HD227">
        <v>2254183</v>
      </c>
      <c r="HE227">
        <v>588723.875</v>
      </c>
      <c r="HF227">
        <v>716718.81200000003</v>
      </c>
      <c r="HG227">
        <v>203986.609</v>
      </c>
      <c r="HH227">
        <v>36319.144999999997</v>
      </c>
      <c r="HI227">
        <v>301961.56199999998</v>
      </c>
      <c r="HJ227">
        <v>462136.21899999998</v>
      </c>
      <c r="HK227">
        <v>3394405.25</v>
      </c>
      <c r="HL227">
        <v>365993.375</v>
      </c>
      <c r="HM227">
        <v>1602049.625</v>
      </c>
      <c r="HN227">
        <v>1337408</v>
      </c>
      <c r="HO227">
        <v>278632.625</v>
      </c>
      <c r="HP227">
        <v>2624290.5</v>
      </c>
      <c r="HQ227">
        <v>796970.25</v>
      </c>
      <c r="HR227">
        <v>1037077.688</v>
      </c>
      <c r="HS227">
        <v>472534.65600000002</v>
      </c>
      <c r="HT227">
        <v>1531947.5</v>
      </c>
      <c r="HU227">
        <v>3403868.75</v>
      </c>
      <c r="HV227">
        <v>124622.70299999999</v>
      </c>
      <c r="HW227">
        <v>78753.437999999995</v>
      </c>
      <c r="HX227">
        <v>571560.81200000003</v>
      </c>
      <c r="HY227">
        <v>859055.25</v>
      </c>
      <c r="HZ227">
        <v>3003732.75</v>
      </c>
      <c r="IA227">
        <v>329423.71899999998</v>
      </c>
      <c r="IB227">
        <v>533641.56200000003</v>
      </c>
      <c r="IC227">
        <v>1357192.5</v>
      </c>
      <c r="ID227">
        <v>31521.055</v>
      </c>
      <c r="IE227">
        <v>275151.18800000002</v>
      </c>
      <c r="IF227">
        <v>118651.891</v>
      </c>
      <c r="IG227">
        <v>358350.59399999998</v>
      </c>
      <c r="IH227">
        <v>1557931.875</v>
      </c>
      <c r="II227">
        <v>2523176.25</v>
      </c>
      <c r="IJ227">
        <v>1669973.75</v>
      </c>
      <c r="IK227">
        <v>1002043.062</v>
      </c>
      <c r="IL227">
        <v>142494.92199999999</v>
      </c>
      <c r="IM227">
        <v>1308367.5</v>
      </c>
      <c r="IN227">
        <v>1085281.5</v>
      </c>
      <c r="IO227">
        <v>83254.422000000006</v>
      </c>
      <c r="IP227">
        <v>298764.375</v>
      </c>
      <c r="IQ227">
        <v>314803.18800000002</v>
      </c>
      <c r="IR227">
        <v>41013.949000000001</v>
      </c>
      <c r="IS227">
        <v>6131.0619999999999</v>
      </c>
      <c r="IT227">
        <v>307444.34399999998</v>
      </c>
      <c r="IU227">
        <v>26354.627</v>
      </c>
      <c r="IV227">
        <v>25514.187999999998</v>
      </c>
    </row>
    <row r="228" spans="1:256" x14ac:dyDescent="0.15">
      <c r="A228">
        <v>14559.175999999999</v>
      </c>
      <c r="B228">
        <v>98547.468999999997</v>
      </c>
      <c r="C228">
        <v>53096.008000000002</v>
      </c>
      <c r="D228">
        <v>64970.862999999998</v>
      </c>
      <c r="E228">
        <v>15679.715</v>
      </c>
      <c r="F228">
        <v>229195.75</v>
      </c>
      <c r="G228">
        <v>223480.70300000001</v>
      </c>
      <c r="H228">
        <v>85188.539000000004</v>
      </c>
      <c r="I228">
        <v>93960.733999999997</v>
      </c>
      <c r="J228">
        <v>144162.42199999999</v>
      </c>
      <c r="K228">
        <v>786477.25</v>
      </c>
      <c r="L228">
        <v>157665.68799999999</v>
      </c>
      <c r="M228">
        <v>690050.375</v>
      </c>
      <c r="N228">
        <v>1084653</v>
      </c>
      <c r="O228">
        <v>1009589.75</v>
      </c>
      <c r="P228">
        <v>357505.90600000002</v>
      </c>
      <c r="Q228">
        <v>214828.891</v>
      </c>
      <c r="R228">
        <v>866704.625</v>
      </c>
      <c r="S228">
        <v>2097278.5</v>
      </c>
      <c r="T228">
        <v>421693.96899999998</v>
      </c>
      <c r="U228">
        <v>208237.32800000001</v>
      </c>
      <c r="V228">
        <v>645009.06200000003</v>
      </c>
      <c r="W228">
        <v>588315.25</v>
      </c>
      <c r="X228">
        <v>1038942.875</v>
      </c>
      <c r="Y228">
        <v>1471542</v>
      </c>
      <c r="Z228">
        <v>2636635.75</v>
      </c>
      <c r="AA228">
        <v>993446.625</v>
      </c>
      <c r="AB228">
        <v>591481.625</v>
      </c>
      <c r="AC228">
        <v>702370.81200000003</v>
      </c>
      <c r="AD228">
        <v>416636.90600000002</v>
      </c>
      <c r="AE228">
        <v>3311569.5</v>
      </c>
      <c r="AF228">
        <v>376143.75</v>
      </c>
      <c r="AG228">
        <v>241578.96900000001</v>
      </c>
      <c r="AH228">
        <v>351614.90600000002</v>
      </c>
      <c r="AI228">
        <v>167500.90599999999</v>
      </c>
      <c r="AJ228">
        <v>127288.992</v>
      </c>
      <c r="AK228">
        <v>710072.125</v>
      </c>
      <c r="AL228">
        <v>2691280.5</v>
      </c>
      <c r="AM228">
        <v>172398.06200000001</v>
      </c>
      <c r="AN228">
        <v>1191197.5</v>
      </c>
      <c r="AO228">
        <v>136507.68799999999</v>
      </c>
      <c r="AP228">
        <v>214209.40599999999</v>
      </c>
      <c r="AQ228">
        <v>3975617.75</v>
      </c>
      <c r="AR228">
        <v>1048153.562</v>
      </c>
      <c r="AS228">
        <v>3611839.5</v>
      </c>
      <c r="AT228">
        <v>131015.523</v>
      </c>
      <c r="AU228">
        <v>561178.68799999997</v>
      </c>
      <c r="AV228">
        <v>926767.81200000003</v>
      </c>
      <c r="AW228">
        <v>707502.375</v>
      </c>
      <c r="AX228">
        <v>204483.42199999999</v>
      </c>
      <c r="AY228">
        <v>3036789</v>
      </c>
      <c r="AZ228">
        <v>583692.125</v>
      </c>
      <c r="BA228">
        <v>129503.742</v>
      </c>
      <c r="BB228">
        <v>302634.5</v>
      </c>
      <c r="BC228">
        <v>355227.34399999998</v>
      </c>
      <c r="BD228">
        <v>814982.43799999997</v>
      </c>
      <c r="BE228">
        <v>741381.75</v>
      </c>
      <c r="BF228">
        <v>1005721.375</v>
      </c>
      <c r="BG228">
        <v>5499982</v>
      </c>
      <c r="BH228">
        <v>571027</v>
      </c>
      <c r="BI228">
        <v>716702.625</v>
      </c>
      <c r="BJ228">
        <v>3981247.5</v>
      </c>
      <c r="BK228">
        <v>2098477</v>
      </c>
      <c r="BL228">
        <v>735101.75</v>
      </c>
      <c r="BM228">
        <v>1359706.25</v>
      </c>
      <c r="BN228">
        <v>908948.375</v>
      </c>
      <c r="BO228">
        <v>151862.734</v>
      </c>
      <c r="BP228">
        <v>3003129.5</v>
      </c>
      <c r="BQ228">
        <v>1423302.75</v>
      </c>
      <c r="BR228">
        <v>6006021</v>
      </c>
      <c r="BS228">
        <v>85660.195000000007</v>
      </c>
      <c r="BT228">
        <v>994034.56200000003</v>
      </c>
      <c r="BU228">
        <v>2718245</v>
      </c>
      <c r="BV228">
        <v>1878552.75</v>
      </c>
      <c r="BW228">
        <v>753936.375</v>
      </c>
      <c r="BX228">
        <v>932970.875</v>
      </c>
      <c r="BY228">
        <v>985219.93799999997</v>
      </c>
      <c r="BZ228">
        <v>4596300</v>
      </c>
      <c r="CA228">
        <v>1868619.75</v>
      </c>
      <c r="CB228">
        <v>3370518.5</v>
      </c>
      <c r="CC228">
        <v>844659.18799999997</v>
      </c>
      <c r="CD228">
        <v>3269147.25</v>
      </c>
      <c r="CE228">
        <v>1228047.5</v>
      </c>
      <c r="CF228">
        <v>1504908.125</v>
      </c>
      <c r="CG228">
        <v>1157687.25</v>
      </c>
      <c r="CH228">
        <v>8693808</v>
      </c>
      <c r="CI228">
        <v>1534463.25</v>
      </c>
      <c r="CJ228">
        <v>688240.43799999997</v>
      </c>
      <c r="CK228">
        <v>783574.25</v>
      </c>
      <c r="CL228">
        <v>120582.57</v>
      </c>
      <c r="CM228">
        <v>370780.78100000002</v>
      </c>
      <c r="CN228">
        <v>2425669</v>
      </c>
      <c r="CO228">
        <v>562134.56200000003</v>
      </c>
      <c r="CP228">
        <v>662532.875</v>
      </c>
      <c r="CQ228">
        <v>4113974.75</v>
      </c>
      <c r="CR228">
        <v>988613.125</v>
      </c>
      <c r="CS228">
        <v>5643437.5</v>
      </c>
      <c r="CT228">
        <v>2655837</v>
      </c>
      <c r="CU228">
        <v>3245630</v>
      </c>
      <c r="CV228">
        <v>4455835.5</v>
      </c>
      <c r="CW228">
        <v>686970.25</v>
      </c>
      <c r="CX228">
        <v>1797802.75</v>
      </c>
      <c r="CY228">
        <v>1707823.375</v>
      </c>
      <c r="CZ228">
        <v>1613407.75</v>
      </c>
      <c r="DA228">
        <v>54884.394999999997</v>
      </c>
      <c r="DB228">
        <v>2081791</v>
      </c>
      <c r="DC228">
        <v>8297752</v>
      </c>
      <c r="DD228">
        <v>2612.2289999999998</v>
      </c>
      <c r="DE228">
        <v>466861.125</v>
      </c>
      <c r="DF228">
        <v>1705932.25</v>
      </c>
      <c r="DG228">
        <v>2056476</v>
      </c>
      <c r="DH228">
        <v>8990518</v>
      </c>
      <c r="DI228">
        <v>783811.93799999997</v>
      </c>
      <c r="DJ228">
        <v>7957393</v>
      </c>
      <c r="DK228">
        <v>1670328.875</v>
      </c>
      <c r="DL228">
        <v>858563.125</v>
      </c>
      <c r="DM228">
        <v>3724944</v>
      </c>
      <c r="DN228">
        <v>601476.25</v>
      </c>
      <c r="DO228">
        <v>167799.18799999999</v>
      </c>
      <c r="DP228">
        <v>487466.375</v>
      </c>
      <c r="DQ228">
        <v>2765531.25</v>
      </c>
      <c r="DR228" s="22">
        <v>77680.343999999997</v>
      </c>
      <c r="DS228" s="23">
        <v>213817.34400000001</v>
      </c>
      <c r="DT228" s="23">
        <v>5335965</v>
      </c>
      <c r="DU228" s="23">
        <v>807917.75</v>
      </c>
      <c r="DV228" s="23">
        <v>2784457.75</v>
      </c>
      <c r="DW228" s="23">
        <v>6793789</v>
      </c>
      <c r="DX228" s="23">
        <v>2500902</v>
      </c>
      <c r="DY228" s="1">
        <v>598825.31200000003</v>
      </c>
      <c r="DZ228" s="23">
        <v>133219.71900000001</v>
      </c>
      <c r="EA228" s="23">
        <v>1633851.25</v>
      </c>
      <c r="EB228" s="23">
        <v>1242308.875</v>
      </c>
      <c r="EC228" s="23">
        <v>4032226.25</v>
      </c>
      <c r="ED228" s="23">
        <v>657278.43799999997</v>
      </c>
      <c r="EE228" s="23">
        <v>3507843.25</v>
      </c>
      <c r="EF228" s="35">
        <v>724574.31200000003</v>
      </c>
      <c r="EG228">
        <v>460645.375</v>
      </c>
      <c r="EH228">
        <v>279603.06199999998</v>
      </c>
      <c r="EI228">
        <v>792059.31200000003</v>
      </c>
      <c r="EJ228">
        <v>1076439</v>
      </c>
      <c r="EK228">
        <v>101414.133</v>
      </c>
      <c r="EL228">
        <v>2245618</v>
      </c>
      <c r="EM228">
        <v>6199734.5</v>
      </c>
      <c r="EN228">
        <v>214811.90599999999</v>
      </c>
      <c r="EO228">
        <v>8149665</v>
      </c>
      <c r="EP228">
        <v>5983912.5</v>
      </c>
      <c r="EQ228">
        <v>877072.375</v>
      </c>
      <c r="ER228">
        <v>2635875.5</v>
      </c>
      <c r="ES228">
        <v>627352.625</v>
      </c>
      <c r="ET228">
        <v>1487460.125</v>
      </c>
      <c r="EU228">
        <v>754825.43799999997</v>
      </c>
      <c r="EV228">
        <v>552403.18799999997</v>
      </c>
      <c r="EW228">
        <v>11152937</v>
      </c>
      <c r="EX228">
        <v>3272622.25</v>
      </c>
      <c r="EY228">
        <v>1754713.25</v>
      </c>
      <c r="EZ228">
        <v>3252532.75</v>
      </c>
      <c r="FA228">
        <v>497580.5</v>
      </c>
      <c r="FB228">
        <v>793264.31200000003</v>
      </c>
      <c r="FC228">
        <v>262625.90600000002</v>
      </c>
      <c r="FD228">
        <v>1330406.5</v>
      </c>
      <c r="FE228">
        <v>496500.65600000002</v>
      </c>
      <c r="FF228">
        <v>356904.03100000002</v>
      </c>
      <c r="FG228">
        <v>934908.125</v>
      </c>
      <c r="FH228">
        <v>11234986</v>
      </c>
      <c r="FI228">
        <v>157208.359</v>
      </c>
      <c r="FJ228">
        <v>1655584.75</v>
      </c>
      <c r="FK228">
        <v>947538.18799999997</v>
      </c>
      <c r="FL228">
        <v>1819088</v>
      </c>
      <c r="FM228">
        <v>846443.875</v>
      </c>
      <c r="FN228">
        <v>73338.281000000003</v>
      </c>
      <c r="FO228">
        <v>93232.875</v>
      </c>
      <c r="FP228">
        <v>1812641.25</v>
      </c>
      <c r="FQ228">
        <v>1276885.25</v>
      </c>
      <c r="FR228">
        <v>354788.81199999998</v>
      </c>
      <c r="FS228">
        <v>434291.56199999998</v>
      </c>
      <c r="FT228">
        <v>3058224.5</v>
      </c>
      <c r="FU228">
        <v>47314.23</v>
      </c>
      <c r="FV228">
        <v>3651239.5</v>
      </c>
      <c r="FW228">
        <v>481224.81199999998</v>
      </c>
      <c r="FX228">
        <v>351335.65600000002</v>
      </c>
      <c r="FY228">
        <v>107958.469</v>
      </c>
      <c r="FZ228">
        <v>1122948.125</v>
      </c>
      <c r="GA228">
        <v>837277.25</v>
      </c>
      <c r="GB228">
        <v>3374595.25</v>
      </c>
      <c r="GC228">
        <v>1127878.875</v>
      </c>
      <c r="GD228">
        <v>34785.387000000002</v>
      </c>
      <c r="GE228">
        <v>402376.65600000002</v>
      </c>
      <c r="GF228">
        <v>9145272</v>
      </c>
      <c r="GG228">
        <v>2847521.25</v>
      </c>
      <c r="GH228">
        <v>854238.5</v>
      </c>
      <c r="GI228">
        <v>655768.625</v>
      </c>
      <c r="GJ228">
        <v>11326118</v>
      </c>
      <c r="GK228">
        <v>1319260.5</v>
      </c>
      <c r="GL228">
        <v>1502320.375</v>
      </c>
      <c r="GM228">
        <v>1048198.438</v>
      </c>
      <c r="GN228">
        <v>69285.093999999997</v>
      </c>
      <c r="GO228">
        <v>1754368.75</v>
      </c>
      <c r="GP228">
        <v>1509104.75</v>
      </c>
      <c r="GQ228">
        <v>6831158</v>
      </c>
      <c r="GR228">
        <v>412008.96899999998</v>
      </c>
      <c r="GS228">
        <v>1148771.125</v>
      </c>
      <c r="GT228">
        <v>346267.93800000002</v>
      </c>
      <c r="GU228">
        <v>896987.125</v>
      </c>
      <c r="GV228">
        <v>283657.03100000002</v>
      </c>
      <c r="GW228">
        <v>3293837.75</v>
      </c>
      <c r="GX228">
        <v>2125026.5</v>
      </c>
      <c r="GY228">
        <v>82274.202999999994</v>
      </c>
      <c r="GZ228">
        <v>306342.68800000002</v>
      </c>
      <c r="HA228">
        <v>1313237.75</v>
      </c>
      <c r="HB228">
        <v>438658.15600000002</v>
      </c>
      <c r="HC228">
        <v>272706.56199999998</v>
      </c>
      <c r="HD228">
        <v>40538.910000000003</v>
      </c>
      <c r="HE228">
        <v>1322108.25</v>
      </c>
      <c r="HF228">
        <v>372512.43800000002</v>
      </c>
      <c r="HG228">
        <v>322601.31199999998</v>
      </c>
      <c r="HH228">
        <v>381940.84399999998</v>
      </c>
      <c r="HI228">
        <v>389748.06199999998</v>
      </c>
      <c r="HJ228">
        <v>278585.09399999998</v>
      </c>
      <c r="HK228">
        <v>785566.75</v>
      </c>
      <c r="HL228">
        <v>945973.56200000003</v>
      </c>
      <c r="HM228">
        <v>907885.68799999997</v>
      </c>
      <c r="HN228">
        <v>1126455.375</v>
      </c>
      <c r="HO228">
        <v>685671.06200000003</v>
      </c>
      <c r="HP228">
        <v>624297.125</v>
      </c>
      <c r="HQ228">
        <v>3052105.5</v>
      </c>
      <c r="HR228">
        <v>332809.40600000002</v>
      </c>
      <c r="HS228">
        <v>1125877.5</v>
      </c>
      <c r="HT228">
        <v>275360.03100000002</v>
      </c>
      <c r="HU228">
        <v>942677.56200000003</v>
      </c>
      <c r="HV228">
        <v>113505.406</v>
      </c>
      <c r="HW228">
        <v>45212.52</v>
      </c>
      <c r="HX228">
        <v>243351.15599999999</v>
      </c>
      <c r="HY228">
        <v>631318.31200000003</v>
      </c>
      <c r="HZ228">
        <v>193229.375</v>
      </c>
      <c r="IA228">
        <v>1535162.75</v>
      </c>
      <c r="IB228">
        <v>3223795</v>
      </c>
      <c r="IC228">
        <v>3217473.75</v>
      </c>
      <c r="ID228">
        <v>1673534.5</v>
      </c>
      <c r="IE228">
        <v>1269974.25</v>
      </c>
      <c r="IF228">
        <v>638529</v>
      </c>
      <c r="IG228">
        <v>657976.56200000003</v>
      </c>
      <c r="IH228">
        <v>807770.875</v>
      </c>
      <c r="II228">
        <v>610366.375</v>
      </c>
      <c r="IJ228">
        <v>1059926</v>
      </c>
      <c r="IK228">
        <v>895084.81200000003</v>
      </c>
      <c r="IL228">
        <v>773854.125</v>
      </c>
      <c r="IM228">
        <v>50068.652000000002</v>
      </c>
      <c r="IN228">
        <v>641417.875</v>
      </c>
      <c r="IO228">
        <v>282823.06199999998</v>
      </c>
      <c r="IP228">
        <v>324299.84399999998</v>
      </c>
      <c r="IQ228">
        <v>181919.68799999999</v>
      </c>
      <c r="IR228">
        <v>842571.75</v>
      </c>
      <c r="IS228">
        <v>168188.71900000001</v>
      </c>
      <c r="IT228">
        <v>126627.766</v>
      </c>
      <c r="IU228">
        <v>17268.717000000001</v>
      </c>
      <c r="IV228">
        <v>77497.452999999994</v>
      </c>
    </row>
    <row r="229" spans="1:256" x14ac:dyDescent="0.15">
      <c r="A229">
        <v>15607.798000000001</v>
      </c>
      <c r="B229">
        <v>73366.656000000003</v>
      </c>
      <c r="C229">
        <v>39998.311999999998</v>
      </c>
      <c r="D229">
        <v>2406.2049999999999</v>
      </c>
      <c r="E229">
        <v>24534.715</v>
      </c>
      <c r="F229">
        <v>16000.564</v>
      </c>
      <c r="G229">
        <v>282460.5</v>
      </c>
      <c r="H229">
        <v>14214.48</v>
      </c>
      <c r="I229">
        <v>1137280.875</v>
      </c>
      <c r="J229">
        <v>432477.625</v>
      </c>
      <c r="K229">
        <v>23451.723000000002</v>
      </c>
      <c r="L229">
        <v>60893.038999999997</v>
      </c>
      <c r="M229">
        <v>179025.21900000001</v>
      </c>
      <c r="N229">
        <v>1966895.25</v>
      </c>
      <c r="O229">
        <v>3357810.5</v>
      </c>
      <c r="P229">
        <v>75397.233999999997</v>
      </c>
      <c r="Q229">
        <v>768575.93799999997</v>
      </c>
      <c r="R229">
        <v>277229.31199999998</v>
      </c>
      <c r="S229">
        <v>837025.5</v>
      </c>
      <c r="T229">
        <v>3071944</v>
      </c>
      <c r="U229">
        <v>2241674</v>
      </c>
      <c r="V229">
        <v>1150070.625</v>
      </c>
      <c r="W229">
        <v>2713402.25</v>
      </c>
      <c r="X229">
        <v>524784.31200000003</v>
      </c>
      <c r="Y229">
        <v>954315</v>
      </c>
      <c r="Z229">
        <v>545898.56200000003</v>
      </c>
      <c r="AA229">
        <v>877717.93799999997</v>
      </c>
      <c r="AB229">
        <v>398809.93800000002</v>
      </c>
      <c r="AC229">
        <v>603574.31200000003</v>
      </c>
      <c r="AD229">
        <v>402228.96899999998</v>
      </c>
      <c r="AE229">
        <v>1292527.375</v>
      </c>
      <c r="AF229">
        <v>4943788.5</v>
      </c>
      <c r="AG229">
        <v>1815799</v>
      </c>
      <c r="AH229">
        <v>862619</v>
      </c>
      <c r="AI229">
        <v>200648.68799999999</v>
      </c>
      <c r="AJ229">
        <v>283477.15600000002</v>
      </c>
      <c r="AK229">
        <v>539611.375</v>
      </c>
      <c r="AL229">
        <v>966073.31200000003</v>
      </c>
      <c r="AM229">
        <v>156045.31200000001</v>
      </c>
      <c r="AN229">
        <v>1571901</v>
      </c>
      <c r="AO229">
        <v>1144188.5</v>
      </c>
      <c r="AP229">
        <v>406007.90600000002</v>
      </c>
      <c r="AQ229">
        <v>1446073</v>
      </c>
      <c r="AR229">
        <v>578505.875</v>
      </c>
      <c r="AS229">
        <v>154870.734</v>
      </c>
      <c r="AT229">
        <v>1466214.875</v>
      </c>
      <c r="AU229">
        <v>1235973.5</v>
      </c>
      <c r="AV229">
        <v>848563.68799999997</v>
      </c>
      <c r="AW229">
        <v>1374745.875</v>
      </c>
      <c r="AX229">
        <v>34626.714999999997</v>
      </c>
      <c r="AY229">
        <v>413175.90600000002</v>
      </c>
      <c r="AZ229">
        <v>1099144.25</v>
      </c>
      <c r="BA229">
        <v>754433.43799999997</v>
      </c>
      <c r="BB229">
        <v>893078.625</v>
      </c>
      <c r="BC229">
        <v>439236.96899999998</v>
      </c>
      <c r="BD229">
        <v>6490605</v>
      </c>
      <c r="BE229">
        <v>43628.137000000002</v>
      </c>
      <c r="BF229">
        <v>135781.96900000001</v>
      </c>
      <c r="BG229">
        <v>3388546.5</v>
      </c>
      <c r="BH229">
        <v>764588.18799999997</v>
      </c>
      <c r="BI229">
        <v>757681.625</v>
      </c>
      <c r="BJ229">
        <v>1619031.875</v>
      </c>
      <c r="BK229">
        <v>35423.339999999997</v>
      </c>
      <c r="BL229">
        <v>2958208.5</v>
      </c>
      <c r="BM229">
        <v>1707155</v>
      </c>
      <c r="BN229">
        <v>3232134.5</v>
      </c>
      <c r="BO229">
        <v>1185710.25</v>
      </c>
      <c r="BP229">
        <v>2783545</v>
      </c>
      <c r="BQ229">
        <v>4988842</v>
      </c>
      <c r="BR229">
        <v>149032.95300000001</v>
      </c>
      <c r="BS229">
        <v>51265.811999999998</v>
      </c>
      <c r="BT229">
        <v>84295.641000000003</v>
      </c>
      <c r="BU229">
        <v>904950.625</v>
      </c>
      <c r="BV229">
        <v>2759581.25</v>
      </c>
      <c r="BW229">
        <v>1190613.5</v>
      </c>
      <c r="BX229">
        <v>206441.21900000001</v>
      </c>
      <c r="BY229">
        <v>37019.612999999998</v>
      </c>
      <c r="BZ229">
        <v>2198005.25</v>
      </c>
      <c r="CA229">
        <v>1011383.125</v>
      </c>
      <c r="CB229">
        <v>891674.875</v>
      </c>
      <c r="CC229">
        <v>538367.125</v>
      </c>
      <c r="CD229">
        <v>977156.875</v>
      </c>
      <c r="CE229">
        <v>1324995.375</v>
      </c>
      <c r="CF229">
        <v>1527202.875</v>
      </c>
      <c r="CG229">
        <v>452215.125</v>
      </c>
      <c r="CH229">
        <v>2534797</v>
      </c>
      <c r="CI229">
        <v>2137510.5</v>
      </c>
      <c r="CJ229">
        <v>3538651.5</v>
      </c>
      <c r="CK229">
        <v>926984.125</v>
      </c>
      <c r="CL229">
        <v>2296852.25</v>
      </c>
      <c r="CM229">
        <v>253739.984</v>
      </c>
      <c r="CN229">
        <v>1095165</v>
      </c>
      <c r="CO229">
        <v>1360529</v>
      </c>
      <c r="CP229">
        <v>366439.56199999998</v>
      </c>
      <c r="CQ229">
        <v>1232131.125</v>
      </c>
      <c r="CR229">
        <v>11686.281000000001</v>
      </c>
      <c r="CS229">
        <v>28522.974999999999</v>
      </c>
      <c r="CT229">
        <v>1861821.625</v>
      </c>
      <c r="CU229">
        <v>2154987</v>
      </c>
      <c r="CV229">
        <v>958645.625</v>
      </c>
      <c r="CW229">
        <v>2142570.5</v>
      </c>
      <c r="CX229">
        <v>1341519.5</v>
      </c>
      <c r="CY229">
        <v>1066002.75</v>
      </c>
      <c r="CZ229">
        <v>106777.906</v>
      </c>
      <c r="DA229">
        <v>1984166.25</v>
      </c>
      <c r="DB229">
        <v>141620.875</v>
      </c>
      <c r="DC229">
        <v>5472912.5</v>
      </c>
      <c r="DD229">
        <v>61737.472999999998</v>
      </c>
      <c r="DE229">
        <v>2905509.25</v>
      </c>
      <c r="DF229">
        <v>7339557.5</v>
      </c>
      <c r="DG229">
        <v>679604.125</v>
      </c>
      <c r="DH229">
        <v>1997556.625</v>
      </c>
      <c r="DI229">
        <v>1124777.125</v>
      </c>
      <c r="DJ229">
        <v>2286405</v>
      </c>
      <c r="DK229">
        <v>476115.56199999998</v>
      </c>
      <c r="DL229">
        <v>2231618.5</v>
      </c>
      <c r="DM229">
        <v>2366894.25</v>
      </c>
      <c r="DN229">
        <v>2085564.75</v>
      </c>
      <c r="DO229">
        <v>58184.938000000002</v>
      </c>
      <c r="DP229">
        <v>4324986</v>
      </c>
      <c r="DQ229">
        <v>1401191.75</v>
      </c>
      <c r="DR229" s="22">
        <v>110372.70299999999</v>
      </c>
      <c r="DS229" s="23">
        <v>87457.726999999999</v>
      </c>
      <c r="DT229" s="23">
        <v>1163543</v>
      </c>
      <c r="DU229" s="23">
        <v>1502266</v>
      </c>
      <c r="DV229" s="23">
        <v>2461505</v>
      </c>
      <c r="DW229" s="23">
        <v>14800059</v>
      </c>
      <c r="DX229" s="23">
        <v>5196657.5</v>
      </c>
      <c r="DY229" s="1">
        <v>3474760</v>
      </c>
      <c r="DZ229" s="23">
        <v>6384673.5</v>
      </c>
      <c r="EA229" s="23">
        <v>2831767.75</v>
      </c>
      <c r="EB229" s="23">
        <v>1781880.375</v>
      </c>
      <c r="EC229" s="23">
        <v>3356775.25</v>
      </c>
      <c r="ED229" s="23">
        <v>823128.5</v>
      </c>
      <c r="EE229" s="23">
        <v>114593.141</v>
      </c>
      <c r="EF229" s="35">
        <v>4199704</v>
      </c>
      <c r="EG229">
        <v>3441485.75</v>
      </c>
      <c r="EH229">
        <v>769809.25</v>
      </c>
      <c r="EI229">
        <v>7896207.5</v>
      </c>
      <c r="EJ229">
        <v>1767728.625</v>
      </c>
      <c r="EK229">
        <v>1019408.375</v>
      </c>
      <c r="EL229">
        <v>512240.03100000002</v>
      </c>
      <c r="EM229">
        <v>332830.25</v>
      </c>
      <c r="EN229">
        <v>948453.25</v>
      </c>
      <c r="EO229">
        <v>2770004.25</v>
      </c>
      <c r="EP229">
        <v>727640.5</v>
      </c>
      <c r="EQ229">
        <v>712984.25</v>
      </c>
      <c r="ER229">
        <v>195399.53099999999</v>
      </c>
      <c r="ES229">
        <v>1279656.25</v>
      </c>
      <c r="ET229">
        <v>4923908.5</v>
      </c>
      <c r="EU229">
        <v>1631949</v>
      </c>
      <c r="EV229">
        <v>1352799</v>
      </c>
      <c r="EW229">
        <v>1059938.125</v>
      </c>
      <c r="EX229">
        <v>351787.18800000002</v>
      </c>
      <c r="EY229">
        <v>332823</v>
      </c>
      <c r="EZ229">
        <v>682498.43799999997</v>
      </c>
      <c r="FA229">
        <v>1226427.625</v>
      </c>
      <c r="FB229">
        <v>2964601.5</v>
      </c>
      <c r="FC229">
        <v>17249.271000000001</v>
      </c>
      <c r="FD229">
        <v>1102740.875</v>
      </c>
      <c r="FE229">
        <v>586747.56200000003</v>
      </c>
      <c r="FF229">
        <v>2644927.25</v>
      </c>
      <c r="FG229">
        <v>900244.25</v>
      </c>
      <c r="FH229">
        <v>2804412</v>
      </c>
      <c r="FI229">
        <v>21373.695</v>
      </c>
      <c r="FJ229">
        <v>5210918</v>
      </c>
      <c r="FK229">
        <v>1231262.5</v>
      </c>
      <c r="FL229">
        <v>508969.21899999998</v>
      </c>
      <c r="FM229">
        <v>1731701.375</v>
      </c>
      <c r="FN229">
        <v>663063.875</v>
      </c>
      <c r="FO229">
        <v>27764.037</v>
      </c>
      <c r="FP229">
        <v>286155.81199999998</v>
      </c>
      <c r="FQ229">
        <v>1043249.625</v>
      </c>
      <c r="FR229">
        <v>717668.75</v>
      </c>
      <c r="FS229">
        <v>564371.375</v>
      </c>
      <c r="FT229">
        <v>3916357.75</v>
      </c>
      <c r="FU229">
        <v>4516570</v>
      </c>
      <c r="FV229">
        <v>1175016.125</v>
      </c>
      <c r="FW229">
        <v>3220909.5</v>
      </c>
      <c r="FX229">
        <v>700527.68799999997</v>
      </c>
      <c r="FY229">
        <v>205563.32800000001</v>
      </c>
      <c r="FZ229">
        <v>1035482.375</v>
      </c>
      <c r="GA229">
        <v>1404014</v>
      </c>
      <c r="GB229">
        <v>577994.81200000003</v>
      </c>
      <c r="GC229">
        <v>1977837.625</v>
      </c>
      <c r="GD229">
        <v>2731347.75</v>
      </c>
      <c r="GE229">
        <v>47804.906000000003</v>
      </c>
      <c r="GF229">
        <v>2094749.125</v>
      </c>
      <c r="GG229">
        <v>69799.468999999997</v>
      </c>
      <c r="GH229">
        <v>3151001</v>
      </c>
      <c r="GI229">
        <v>2758225.75</v>
      </c>
      <c r="GJ229">
        <v>1529736.5</v>
      </c>
      <c r="GK229">
        <v>690261.56200000003</v>
      </c>
      <c r="GL229">
        <v>407938</v>
      </c>
      <c r="GM229">
        <v>3726364.5</v>
      </c>
      <c r="GN229">
        <v>715512.93799999997</v>
      </c>
      <c r="GO229">
        <v>612747.68799999997</v>
      </c>
      <c r="GP229">
        <v>2536024.5</v>
      </c>
      <c r="GQ229">
        <v>2976640.25</v>
      </c>
      <c r="GR229">
        <v>1199825.5</v>
      </c>
      <c r="GS229">
        <v>923200.06200000003</v>
      </c>
      <c r="GT229">
        <v>629486</v>
      </c>
      <c r="GU229">
        <v>524917.25</v>
      </c>
      <c r="GV229">
        <v>848236.06200000003</v>
      </c>
      <c r="GW229">
        <v>623544.875</v>
      </c>
      <c r="GX229">
        <v>1848244.5</v>
      </c>
      <c r="GY229">
        <v>926378.06200000003</v>
      </c>
      <c r="GZ229">
        <v>993637.375</v>
      </c>
      <c r="HA229">
        <v>2278412.75</v>
      </c>
      <c r="HB229">
        <v>4569.0780000000004</v>
      </c>
      <c r="HC229">
        <v>780665.06200000003</v>
      </c>
      <c r="HD229">
        <v>200065.59400000001</v>
      </c>
      <c r="HE229">
        <v>567738.31200000003</v>
      </c>
      <c r="HF229">
        <v>282355.71899999998</v>
      </c>
      <c r="HG229">
        <v>1668376.75</v>
      </c>
      <c r="HH229">
        <v>6856.5529999999999</v>
      </c>
      <c r="HI229">
        <v>1667126.25</v>
      </c>
      <c r="HJ229">
        <v>1855887.75</v>
      </c>
      <c r="HK229">
        <v>102250.79700000001</v>
      </c>
      <c r="HL229">
        <v>768436.75</v>
      </c>
      <c r="HM229">
        <v>64579.964999999997</v>
      </c>
      <c r="HN229">
        <v>2173965</v>
      </c>
      <c r="HO229">
        <v>395473.43800000002</v>
      </c>
      <c r="HP229">
        <v>204959.90599999999</v>
      </c>
      <c r="HQ229">
        <v>3177250.5</v>
      </c>
      <c r="HR229">
        <v>680665.31200000003</v>
      </c>
      <c r="HS229">
        <v>1084600.5</v>
      </c>
      <c r="HT229">
        <v>1159079.875</v>
      </c>
      <c r="HU229">
        <v>147665.28099999999</v>
      </c>
      <c r="HV229">
        <v>1199262</v>
      </c>
      <c r="HW229">
        <v>968549.25</v>
      </c>
      <c r="HX229">
        <v>184441.641</v>
      </c>
      <c r="HY229">
        <v>55979.91</v>
      </c>
      <c r="HZ229">
        <v>926947.68799999997</v>
      </c>
      <c r="IA229">
        <v>1069536.75</v>
      </c>
      <c r="IB229">
        <v>425077.18800000002</v>
      </c>
      <c r="IC229">
        <v>724259.375</v>
      </c>
      <c r="ID229">
        <v>43831.675999999999</v>
      </c>
      <c r="IE229">
        <v>160468.45300000001</v>
      </c>
      <c r="IF229">
        <v>444120.21899999998</v>
      </c>
      <c r="IG229">
        <v>382926.96899999998</v>
      </c>
      <c r="IH229">
        <v>1207813</v>
      </c>
      <c r="II229">
        <v>232858.96900000001</v>
      </c>
      <c r="IJ229">
        <v>775009.25</v>
      </c>
      <c r="IK229">
        <v>983803.875</v>
      </c>
      <c r="IL229">
        <v>948550.5</v>
      </c>
      <c r="IM229">
        <v>1002247</v>
      </c>
      <c r="IN229">
        <v>2082496.75</v>
      </c>
      <c r="IO229">
        <v>287842.43800000002</v>
      </c>
      <c r="IP229">
        <v>56350.472999999998</v>
      </c>
      <c r="IQ229">
        <v>253196.04699999999</v>
      </c>
      <c r="IR229">
        <v>37149.925999999999</v>
      </c>
      <c r="IS229">
        <v>177894.45300000001</v>
      </c>
      <c r="IT229">
        <v>87854.327999999994</v>
      </c>
      <c r="IU229">
        <v>22350.82</v>
      </c>
      <c r="IV229">
        <v>13976.771000000001</v>
      </c>
    </row>
    <row r="230" spans="1:256" x14ac:dyDescent="0.15">
      <c r="A230">
        <v>14484.145</v>
      </c>
      <c r="B230">
        <v>9559.4879999999994</v>
      </c>
      <c r="C230">
        <v>54270.035000000003</v>
      </c>
      <c r="D230">
        <v>5251.9489999999996</v>
      </c>
      <c r="E230">
        <v>51573.285000000003</v>
      </c>
      <c r="F230">
        <v>541355.56200000003</v>
      </c>
      <c r="G230">
        <v>1415.0940000000001</v>
      </c>
      <c r="H230">
        <v>46180.112999999998</v>
      </c>
      <c r="I230">
        <v>354793.21899999998</v>
      </c>
      <c r="J230">
        <v>280552.875</v>
      </c>
      <c r="K230">
        <v>1323991.625</v>
      </c>
      <c r="L230">
        <v>412330.625</v>
      </c>
      <c r="M230">
        <v>207820.266</v>
      </c>
      <c r="N230">
        <v>969613.125</v>
      </c>
      <c r="O230">
        <v>1385272.25</v>
      </c>
      <c r="P230">
        <v>696225.25</v>
      </c>
      <c r="Q230">
        <v>543150.56200000003</v>
      </c>
      <c r="R230">
        <v>680933</v>
      </c>
      <c r="S230">
        <v>1005334.688</v>
      </c>
      <c r="T230">
        <v>558226.06200000003</v>
      </c>
      <c r="U230">
        <v>702955.5</v>
      </c>
      <c r="V230">
        <v>175403.734</v>
      </c>
      <c r="W230">
        <v>718407</v>
      </c>
      <c r="X230">
        <v>1680402.75</v>
      </c>
      <c r="Y230">
        <v>625873</v>
      </c>
      <c r="Z230">
        <v>157249.07800000001</v>
      </c>
      <c r="AA230">
        <v>134264.43799999999</v>
      </c>
      <c r="AB230">
        <v>1887431.75</v>
      </c>
      <c r="AC230">
        <v>1044276.25</v>
      </c>
      <c r="AD230">
        <v>1551855.5</v>
      </c>
      <c r="AE230">
        <v>1672997.875</v>
      </c>
      <c r="AF230">
        <v>1009975.375</v>
      </c>
      <c r="AG230">
        <v>1130098.375</v>
      </c>
      <c r="AH230">
        <v>1457092</v>
      </c>
      <c r="AI230">
        <v>3793912.25</v>
      </c>
      <c r="AJ230">
        <v>466518.125</v>
      </c>
      <c r="AK230">
        <v>1443643.5</v>
      </c>
      <c r="AL230">
        <v>30690.391</v>
      </c>
      <c r="AM230">
        <v>453602.21899999998</v>
      </c>
      <c r="AN230">
        <v>1230912.625</v>
      </c>
      <c r="AO230">
        <v>879961.43799999997</v>
      </c>
      <c r="AP230">
        <v>1390379.625</v>
      </c>
      <c r="AQ230">
        <v>1743675.125</v>
      </c>
      <c r="AR230">
        <v>1130637.125</v>
      </c>
      <c r="AS230">
        <v>2117458.5</v>
      </c>
      <c r="AT230">
        <v>1666629.5</v>
      </c>
      <c r="AU230">
        <v>339400.06199999998</v>
      </c>
      <c r="AV230">
        <v>2354906</v>
      </c>
      <c r="AW230">
        <v>484646.93800000002</v>
      </c>
      <c r="AX230">
        <v>113263.984</v>
      </c>
      <c r="AY230">
        <v>3677208.25</v>
      </c>
      <c r="AZ230">
        <v>264429.18800000002</v>
      </c>
      <c r="BA230">
        <v>225841.32800000001</v>
      </c>
      <c r="BB230">
        <v>469325.40600000002</v>
      </c>
      <c r="BC230">
        <v>1592639.25</v>
      </c>
      <c r="BD230">
        <v>721959.25</v>
      </c>
      <c r="BE230">
        <v>1086753.25</v>
      </c>
      <c r="BF230">
        <v>746698.375</v>
      </c>
      <c r="BG230">
        <v>780122.56200000003</v>
      </c>
      <c r="BH230">
        <v>2238920.75</v>
      </c>
      <c r="BI230">
        <v>1449833.375</v>
      </c>
      <c r="BJ230">
        <v>427784.46899999998</v>
      </c>
      <c r="BK230">
        <v>2739347</v>
      </c>
      <c r="BL230">
        <v>1225932.125</v>
      </c>
      <c r="BM230">
        <v>1163080.25</v>
      </c>
      <c r="BN230">
        <v>856654.625</v>
      </c>
      <c r="BO230">
        <v>2036708.5</v>
      </c>
      <c r="BP230">
        <v>1867321.875</v>
      </c>
      <c r="BQ230">
        <v>2046716.625</v>
      </c>
      <c r="BR230">
        <v>69732.562000000005</v>
      </c>
      <c r="BS230">
        <v>577077</v>
      </c>
      <c r="BT230">
        <v>2031577.625</v>
      </c>
      <c r="BU230">
        <v>4785446.5</v>
      </c>
      <c r="BV230">
        <v>389003.06199999998</v>
      </c>
      <c r="BW230">
        <v>914068.56200000003</v>
      </c>
      <c r="BX230">
        <v>2148502.5</v>
      </c>
      <c r="BY230">
        <v>245100.5</v>
      </c>
      <c r="BZ230">
        <v>214640.07800000001</v>
      </c>
      <c r="CA230">
        <v>908856.81200000003</v>
      </c>
      <c r="CB230">
        <v>398587.78100000002</v>
      </c>
      <c r="CC230">
        <v>687738.31200000003</v>
      </c>
      <c r="CD230">
        <v>3881914</v>
      </c>
      <c r="CE230">
        <v>316238.40600000002</v>
      </c>
      <c r="CF230">
        <v>1479255.25</v>
      </c>
      <c r="CG230">
        <v>1176105.5</v>
      </c>
      <c r="CH230">
        <v>16817.423999999999</v>
      </c>
      <c r="CI230">
        <v>3313125</v>
      </c>
      <c r="CJ230">
        <v>6014204</v>
      </c>
      <c r="CK230">
        <v>708701.125</v>
      </c>
      <c r="CL230">
        <v>98432.983999999997</v>
      </c>
      <c r="CM230">
        <v>908795.18799999997</v>
      </c>
      <c r="CN230">
        <v>1016023.875</v>
      </c>
      <c r="CO230">
        <v>460306.78100000002</v>
      </c>
      <c r="CP230">
        <v>5560608.5</v>
      </c>
      <c r="CQ230">
        <v>1146534.375</v>
      </c>
      <c r="CR230">
        <v>2838138.75</v>
      </c>
      <c r="CS230">
        <v>2003733.5</v>
      </c>
      <c r="CT230">
        <v>2750709</v>
      </c>
      <c r="CU230">
        <v>1534418.625</v>
      </c>
      <c r="CV230">
        <v>72900.358999999997</v>
      </c>
      <c r="CW230">
        <v>4941693</v>
      </c>
      <c r="CX230">
        <v>285753.25</v>
      </c>
      <c r="CY230">
        <v>4082463</v>
      </c>
      <c r="CZ230">
        <v>110811.56200000001</v>
      </c>
      <c r="DA230">
        <v>5707711.5</v>
      </c>
      <c r="DB230">
        <v>406888.03100000002</v>
      </c>
      <c r="DC230">
        <v>739533.06200000003</v>
      </c>
      <c r="DD230">
        <v>4414206.5</v>
      </c>
      <c r="DE230">
        <v>2552196.5</v>
      </c>
      <c r="DF230">
        <v>4119310</v>
      </c>
      <c r="DG230">
        <v>2462732.25</v>
      </c>
      <c r="DH230">
        <v>14377255</v>
      </c>
      <c r="DI230">
        <v>630349.81200000003</v>
      </c>
      <c r="DJ230">
        <v>426342.625</v>
      </c>
      <c r="DK230">
        <v>297741.06199999998</v>
      </c>
      <c r="DL230">
        <v>1237637.25</v>
      </c>
      <c r="DM230">
        <v>462319.40600000002</v>
      </c>
      <c r="DN230">
        <v>6580341</v>
      </c>
      <c r="DO230">
        <v>3472450.25</v>
      </c>
      <c r="DP230">
        <v>5718282</v>
      </c>
      <c r="DQ230">
        <v>397925.15600000002</v>
      </c>
      <c r="DR230" s="22">
        <v>9935138</v>
      </c>
      <c r="DS230" s="23">
        <v>6264926.5</v>
      </c>
      <c r="DT230" s="23">
        <v>5341804.5</v>
      </c>
      <c r="DU230" s="23">
        <v>9874901</v>
      </c>
      <c r="DV230" s="23">
        <v>232633.45300000001</v>
      </c>
      <c r="DW230" s="23">
        <v>1402108.875</v>
      </c>
      <c r="DX230" s="23">
        <v>1049958.25</v>
      </c>
      <c r="DY230" s="1">
        <v>60906.116999999998</v>
      </c>
      <c r="DZ230" s="23">
        <v>647407.68799999997</v>
      </c>
      <c r="EA230" s="23">
        <v>3509657.25</v>
      </c>
      <c r="EB230" s="23">
        <v>4216663</v>
      </c>
      <c r="EC230" s="23">
        <v>195737.109</v>
      </c>
      <c r="ED230" s="23">
        <v>78601.601999999999</v>
      </c>
      <c r="EE230" s="23">
        <v>2228.913</v>
      </c>
      <c r="EF230" s="35">
        <v>468345.21899999998</v>
      </c>
      <c r="EG230">
        <v>45551.207000000002</v>
      </c>
      <c r="EH230">
        <v>4510276</v>
      </c>
      <c r="EI230">
        <v>690983.375</v>
      </c>
      <c r="EJ230">
        <v>3333814.75</v>
      </c>
      <c r="EK230">
        <v>1133568.5</v>
      </c>
      <c r="EL230">
        <v>1600966.75</v>
      </c>
      <c r="EM230">
        <v>7874806.5</v>
      </c>
      <c r="EN230">
        <v>10837816</v>
      </c>
      <c r="EO230">
        <v>1653587.875</v>
      </c>
      <c r="EP230">
        <v>2353414.5</v>
      </c>
      <c r="EQ230">
        <v>6036994.5</v>
      </c>
      <c r="ER230">
        <v>1579634.5</v>
      </c>
      <c r="ES230">
        <v>6403085.5</v>
      </c>
      <c r="ET230">
        <v>743618.875</v>
      </c>
      <c r="EU230">
        <v>1129013.375</v>
      </c>
      <c r="EV230">
        <v>5442401</v>
      </c>
      <c r="EW230">
        <v>5044221</v>
      </c>
      <c r="EX230">
        <v>1224625.875</v>
      </c>
      <c r="EY230">
        <v>1017473.125</v>
      </c>
      <c r="EZ230">
        <v>6232678.5</v>
      </c>
      <c r="FA230">
        <v>180756.81200000001</v>
      </c>
      <c r="FB230">
        <v>1675538.125</v>
      </c>
      <c r="FC230">
        <v>704198.875</v>
      </c>
      <c r="FD230">
        <v>3425847</v>
      </c>
      <c r="FE230">
        <v>6353235.5</v>
      </c>
      <c r="FF230">
        <v>1938534.5</v>
      </c>
      <c r="FG230">
        <v>2148573</v>
      </c>
      <c r="FH230">
        <v>2501563.5</v>
      </c>
      <c r="FI230">
        <v>2203473.25</v>
      </c>
      <c r="FJ230">
        <v>796454.18799999997</v>
      </c>
      <c r="FK230">
        <v>2308554</v>
      </c>
      <c r="FL230">
        <v>917778.43799999997</v>
      </c>
      <c r="FM230">
        <v>4868312</v>
      </c>
      <c r="FN230">
        <v>2636602</v>
      </c>
      <c r="FO230">
        <v>1414561.625</v>
      </c>
      <c r="FP230">
        <v>311099.81199999998</v>
      </c>
      <c r="FQ230">
        <v>1717793</v>
      </c>
      <c r="FR230">
        <v>3614382.25</v>
      </c>
      <c r="FS230">
        <v>109966.30499999999</v>
      </c>
      <c r="FT230">
        <v>1219448.125</v>
      </c>
      <c r="FU230">
        <v>1353317.625</v>
      </c>
      <c r="FV230">
        <v>956364.75</v>
      </c>
      <c r="FW230">
        <v>724903.43799999997</v>
      </c>
      <c r="FX230">
        <v>2347735.25</v>
      </c>
      <c r="FY230">
        <v>2183240</v>
      </c>
      <c r="FZ230">
        <v>1651479</v>
      </c>
      <c r="GA230">
        <v>4005342.5</v>
      </c>
      <c r="GB230">
        <v>1874408.625</v>
      </c>
      <c r="GC230">
        <v>1551687.75</v>
      </c>
      <c r="GD230">
        <v>609526.25</v>
      </c>
      <c r="GE230">
        <v>499633.625</v>
      </c>
      <c r="GF230">
        <v>58899.690999999999</v>
      </c>
      <c r="GG230">
        <v>334472.78100000002</v>
      </c>
      <c r="GH230">
        <v>411831.15600000002</v>
      </c>
      <c r="GI230">
        <v>2680099</v>
      </c>
      <c r="GJ230">
        <v>1457325.5</v>
      </c>
      <c r="GK230">
        <v>3033706</v>
      </c>
      <c r="GL230">
        <v>2170552.5</v>
      </c>
      <c r="GM230">
        <v>458261.84399999998</v>
      </c>
      <c r="GN230">
        <v>5377692</v>
      </c>
      <c r="GO230">
        <v>423586.78100000002</v>
      </c>
      <c r="GP230">
        <v>1409840.375</v>
      </c>
      <c r="GQ230">
        <v>58553.555</v>
      </c>
      <c r="GR230">
        <v>874902.93799999997</v>
      </c>
      <c r="GS230">
        <v>1040549.25</v>
      </c>
      <c r="GT230">
        <v>1315809.75</v>
      </c>
      <c r="GU230">
        <v>650321.375</v>
      </c>
      <c r="GV230">
        <v>3570456</v>
      </c>
      <c r="GW230">
        <v>3343073.5</v>
      </c>
      <c r="GX230">
        <v>42429.199000000001</v>
      </c>
      <c r="GY230">
        <v>1383276.125</v>
      </c>
      <c r="GZ230">
        <v>132537.65599999999</v>
      </c>
      <c r="HA230">
        <v>950282.375</v>
      </c>
      <c r="HB230">
        <v>775742.875</v>
      </c>
      <c r="HC230">
        <v>1630408.75</v>
      </c>
      <c r="HD230">
        <v>551981.81200000003</v>
      </c>
      <c r="HE230">
        <v>998102.625</v>
      </c>
      <c r="HF230">
        <v>1849579</v>
      </c>
      <c r="HG230">
        <v>1233065</v>
      </c>
      <c r="HH230">
        <v>1174888.375</v>
      </c>
      <c r="HI230">
        <v>1639463.75</v>
      </c>
      <c r="HJ230">
        <v>1600.326</v>
      </c>
      <c r="HK230">
        <v>969635.43799999997</v>
      </c>
      <c r="HL230">
        <v>930966.31200000003</v>
      </c>
      <c r="HM230">
        <v>1329726.25</v>
      </c>
      <c r="HN230">
        <v>3257886.25</v>
      </c>
      <c r="HO230">
        <v>1519401.5</v>
      </c>
      <c r="HP230">
        <v>695199.18799999997</v>
      </c>
      <c r="HQ230">
        <v>797849.93799999997</v>
      </c>
      <c r="HR230">
        <v>606337.625</v>
      </c>
      <c r="HS230">
        <v>560656.625</v>
      </c>
      <c r="HT230">
        <v>2963093.25</v>
      </c>
      <c r="HU230">
        <v>1277639.5</v>
      </c>
      <c r="HV230">
        <v>985305</v>
      </c>
      <c r="HW230">
        <v>2053933.125</v>
      </c>
      <c r="HX230">
        <v>716871.31200000003</v>
      </c>
      <c r="HY230">
        <v>2196918</v>
      </c>
      <c r="HZ230">
        <v>829282.125</v>
      </c>
      <c r="IA230">
        <v>286734.5</v>
      </c>
      <c r="IB230">
        <v>668254.5</v>
      </c>
      <c r="IC230">
        <v>285432.71899999998</v>
      </c>
      <c r="ID230">
        <v>1403321.375</v>
      </c>
      <c r="IE230">
        <v>531017.06200000003</v>
      </c>
      <c r="IF230">
        <v>234855.234</v>
      </c>
      <c r="IG230">
        <v>125018.758</v>
      </c>
      <c r="IH230">
        <v>1898424.5</v>
      </c>
      <c r="II230">
        <v>984288.06200000003</v>
      </c>
      <c r="IJ230">
        <v>216626.06200000001</v>
      </c>
      <c r="IK230">
        <v>83836.406000000003</v>
      </c>
      <c r="IL230">
        <v>436325.40600000002</v>
      </c>
      <c r="IM230">
        <v>1500581.5</v>
      </c>
      <c r="IN230">
        <v>969047.875</v>
      </c>
      <c r="IO230">
        <v>317405</v>
      </c>
      <c r="IP230">
        <v>13822.281000000001</v>
      </c>
      <c r="IQ230">
        <v>188475.81200000001</v>
      </c>
      <c r="IR230">
        <v>95492.210999999996</v>
      </c>
      <c r="IS230">
        <v>196997.25</v>
      </c>
      <c r="IT230">
        <v>123770.594</v>
      </c>
      <c r="IU230">
        <v>41904.012000000002</v>
      </c>
      <c r="IV230">
        <v>15944.635</v>
      </c>
    </row>
    <row r="231" spans="1:256" x14ac:dyDescent="0.15">
      <c r="A231">
        <v>45235.961000000003</v>
      </c>
      <c r="B231">
        <v>325.84399999999999</v>
      </c>
      <c r="C231">
        <v>49414.476999999999</v>
      </c>
      <c r="D231">
        <v>18743.75</v>
      </c>
      <c r="E231">
        <v>150216.5</v>
      </c>
      <c r="F231">
        <v>183399.234</v>
      </c>
      <c r="G231">
        <v>226118.28099999999</v>
      </c>
      <c r="H231">
        <v>222904.32800000001</v>
      </c>
      <c r="I231">
        <v>207847.766</v>
      </c>
      <c r="J231">
        <v>191067.54699999999</v>
      </c>
      <c r="K231">
        <v>123226.859</v>
      </c>
      <c r="L231">
        <v>701889.375</v>
      </c>
      <c r="M231">
        <v>302524.75</v>
      </c>
      <c r="N231">
        <v>815455.625</v>
      </c>
      <c r="O231">
        <v>192019.43799999999</v>
      </c>
      <c r="P231">
        <v>119554.29700000001</v>
      </c>
      <c r="Q231">
        <v>2417077.25</v>
      </c>
      <c r="R231">
        <v>927806.25</v>
      </c>
      <c r="S231">
        <v>98423.125</v>
      </c>
      <c r="T231">
        <v>284075.375</v>
      </c>
      <c r="U231">
        <v>117942.258</v>
      </c>
      <c r="V231">
        <v>375703.68800000002</v>
      </c>
      <c r="W231">
        <v>501529.31199999998</v>
      </c>
      <c r="X231">
        <v>125398.906</v>
      </c>
      <c r="Y231">
        <v>1105543.25</v>
      </c>
      <c r="Z231">
        <v>2060266.875</v>
      </c>
      <c r="AA231">
        <v>192719.70300000001</v>
      </c>
      <c r="AB231">
        <v>149744.40599999999</v>
      </c>
      <c r="AC231">
        <v>250799.45300000001</v>
      </c>
      <c r="AD231">
        <v>306311.40600000002</v>
      </c>
      <c r="AE231">
        <v>1276447</v>
      </c>
      <c r="AF231">
        <v>1786492.5</v>
      </c>
      <c r="AG231">
        <v>2057742</v>
      </c>
      <c r="AH231">
        <v>461809.25</v>
      </c>
      <c r="AI231">
        <v>1193739.875</v>
      </c>
      <c r="AJ231">
        <v>1332045.125</v>
      </c>
      <c r="AK231">
        <v>341129.71899999998</v>
      </c>
      <c r="AL231">
        <v>1036838.125</v>
      </c>
      <c r="AM231">
        <v>202611.78099999999</v>
      </c>
      <c r="AN231">
        <v>1054943.5</v>
      </c>
      <c r="AO231">
        <v>4944637</v>
      </c>
      <c r="AP231">
        <v>1835799.625</v>
      </c>
      <c r="AQ231">
        <v>1506453.75</v>
      </c>
      <c r="AR231">
        <v>616170.375</v>
      </c>
      <c r="AS231">
        <v>4341845.5</v>
      </c>
      <c r="AT231">
        <v>4681393</v>
      </c>
      <c r="AU231">
        <v>82950.406000000003</v>
      </c>
      <c r="AV231">
        <v>110024.93799999999</v>
      </c>
      <c r="AW231">
        <v>77491.327999999994</v>
      </c>
      <c r="AX231">
        <v>2457740</v>
      </c>
      <c r="AY231">
        <v>44105.23</v>
      </c>
      <c r="AZ231">
        <v>1476204.625</v>
      </c>
      <c r="BA231">
        <v>315645.5</v>
      </c>
      <c r="BB231">
        <v>2930202.25</v>
      </c>
      <c r="BC231">
        <v>1523435.375</v>
      </c>
      <c r="BD231">
        <v>700998.18799999997</v>
      </c>
      <c r="BE231">
        <v>1083046.5</v>
      </c>
      <c r="BF231">
        <v>3024359</v>
      </c>
      <c r="BG231">
        <v>943835.18799999997</v>
      </c>
      <c r="BH231">
        <v>432741.84399999998</v>
      </c>
      <c r="BI231">
        <v>105766.68799999999</v>
      </c>
      <c r="BJ231">
        <v>3932749.25</v>
      </c>
      <c r="BK231">
        <v>116378.586</v>
      </c>
      <c r="BL231">
        <v>213867.53099999999</v>
      </c>
      <c r="BM231">
        <v>785211.125</v>
      </c>
      <c r="BN231">
        <v>620419.25</v>
      </c>
      <c r="BO231">
        <v>325994.125</v>
      </c>
      <c r="BP231">
        <v>1622377.375</v>
      </c>
      <c r="BQ231">
        <v>5445680</v>
      </c>
      <c r="BR231">
        <v>382568.56199999998</v>
      </c>
      <c r="BS231">
        <v>659216.68799999997</v>
      </c>
      <c r="BT231">
        <v>944304.75</v>
      </c>
      <c r="BU231">
        <v>452686.06199999998</v>
      </c>
      <c r="BV231">
        <v>465955.31199999998</v>
      </c>
      <c r="BW231">
        <v>629341.5</v>
      </c>
      <c r="BX231">
        <v>1047659.125</v>
      </c>
      <c r="BY231">
        <v>6464116</v>
      </c>
      <c r="BZ231">
        <v>968311.25</v>
      </c>
      <c r="CA231">
        <v>4356332</v>
      </c>
      <c r="CB231">
        <v>714648.06200000003</v>
      </c>
      <c r="CC231">
        <v>1193485.25</v>
      </c>
      <c r="CD231">
        <v>701460.625</v>
      </c>
      <c r="CE231">
        <v>720336.81200000003</v>
      </c>
      <c r="CF231">
        <v>955374.68799999997</v>
      </c>
      <c r="CG231">
        <v>940136.625</v>
      </c>
      <c r="CH231">
        <v>653437.56200000003</v>
      </c>
      <c r="CI231">
        <v>1235715.125</v>
      </c>
      <c r="CJ231">
        <v>1653933.5</v>
      </c>
      <c r="CK231">
        <v>2075826.5</v>
      </c>
      <c r="CL231">
        <v>5754055.5</v>
      </c>
      <c r="CM231">
        <v>3701883</v>
      </c>
      <c r="CN231">
        <v>13736369</v>
      </c>
      <c r="CO231">
        <v>85276.101999999999</v>
      </c>
      <c r="CP231">
        <v>5825141.5</v>
      </c>
      <c r="CQ231">
        <v>1729305.875</v>
      </c>
      <c r="CR231">
        <v>1247213.75</v>
      </c>
      <c r="CS231">
        <v>701813.375</v>
      </c>
      <c r="CT231">
        <v>406416.18800000002</v>
      </c>
      <c r="CU231">
        <v>3283082.5</v>
      </c>
      <c r="CV231">
        <v>943619.375</v>
      </c>
      <c r="CW231">
        <v>300128.21899999998</v>
      </c>
      <c r="CX231">
        <v>2394102.25</v>
      </c>
      <c r="CY231">
        <v>465900.43800000002</v>
      </c>
      <c r="CZ231">
        <v>8551482</v>
      </c>
      <c r="DA231">
        <v>1829700</v>
      </c>
      <c r="DB231">
        <v>1074786.5</v>
      </c>
      <c r="DC231">
        <v>1556672.875</v>
      </c>
      <c r="DD231">
        <v>588459.125</v>
      </c>
      <c r="DE231">
        <v>1351361.25</v>
      </c>
      <c r="DF231">
        <v>7108636.5</v>
      </c>
      <c r="DG231">
        <v>918227.875</v>
      </c>
      <c r="DH231">
        <v>451460.375</v>
      </c>
      <c r="DI231">
        <v>8183378</v>
      </c>
      <c r="DJ231">
        <v>323709.93800000002</v>
      </c>
      <c r="DK231">
        <v>1155221.25</v>
      </c>
      <c r="DL231">
        <v>1121712.5</v>
      </c>
      <c r="DM231">
        <v>9935391</v>
      </c>
      <c r="DN231">
        <v>9364946</v>
      </c>
      <c r="DO231">
        <v>1039855.375</v>
      </c>
      <c r="DP231">
        <v>4697533.5</v>
      </c>
      <c r="DQ231">
        <v>6646305</v>
      </c>
      <c r="DR231" s="22">
        <v>44471.218999999997</v>
      </c>
      <c r="DS231" s="23">
        <v>4269954.5</v>
      </c>
      <c r="DT231" s="23">
        <v>1935698.125</v>
      </c>
      <c r="DU231" s="23">
        <v>6085071.5</v>
      </c>
      <c r="DV231" s="23">
        <v>616975.625</v>
      </c>
      <c r="DW231" s="23">
        <v>836223.875</v>
      </c>
      <c r="DX231" s="23">
        <v>2152114.5</v>
      </c>
      <c r="DY231" s="1">
        <v>3366108.25</v>
      </c>
      <c r="DZ231" s="23">
        <v>1432824.75</v>
      </c>
      <c r="EA231" s="23">
        <v>6141159.5</v>
      </c>
      <c r="EB231" s="23">
        <v>382609.90600000002</v>
      </c>
      <c r="EC231" s="23">
        <v>4367708.5</v>
      </c>
      <c r="ED231" s="23">
        <v>814680.875</v>
      </c>
      <c r="EE231" s="23">
        <v>6031018.5</v>
      </c>
      <c r="EF231" s="35">
        <v>875476.5</v>
      </c>
      <c r="EG231">
        <v>659087.18799999997</v>
      </c>
      <c r="EH231">
        <v>553891.5</v>
      </c>
      <c r="EI231">
        <v>2975372.75</v>
      </c>
      <c r="EJ231">
        <v>1121435.5</v>
      </c>
      <c r="EK231">
        <v>481723.75</v>
      </c>
      <c r="EL231">
        <v>1917119.5</v>
      </c>
      <c r="EM231">
        <v>3071786.75</v>
      </c>
      <c r="EN231">
        <v>1917705.625</v>
      </c>
      <c r="EO231">
        <v>1834861.375</v>
      </c>
      <c r="EP231">
        <v>547784.81200000003</v>
      </c>
      <c r="EQ231">
        <v>1845021.625</v>
      </c>
      <c r="ER231">
        <v>2618641.25</v>
      </c>
      <c r="ES231">
        <v>1969956.875</v>
      </c>
      <c r="ET231">
        <v>3338898.75</v>
      </c>
      <c r="EU231">
        <v>1682116</v>
      </c>
      <c r="EV231">
        <v>1731305.875</v>
      </c>
      <c r="EW231">
        <v>141132.54699999999</v>
      </c>
      <c r="EX231">
        <v>1354849.75</v>
      </c>
      <c r="EY231">
        <v>3636740</v>
      </c>
      <c r="EZ231">
        <v>5499072</v>
      </c>
      <c r="FA231">
        <v>8828182</v>
      </c>
      <c r="FB231">
        <v>7263100</v>
      </c>
      <c r="FC231">
        <v>254714.65599999999</v>
      </c>
      <c r="FD231">
        <v>2282594.5</v>
      </c>
      <c r="FE231">
        <v>6117457.5</v>
      </c>
      <c r="FF231">
        <v>1017498.625</v>
      </c>
      <c r="FG231">
        <v>3610335.5</v>
      </c>
      <c r="FH231">
        <v>7248952.5</v>
      </c>
      <c r="FI231">
        <v>552638.81200000003</v>
      </c>
      <c r="FJ231">
        <v>1411769</v>
      </c>
      <c r="FK231">
        <v>528496.68799999997</v>
      </c>
      <c r="FL231">
        <v>696979.18799999997</v>
      </c>
      <c r="FM231">
        <v>1409330.5</v>
      </c>
      <c r="FN231">
        <v>413293.09399999998</v>
      </c>
      <c r="FO231">
        <v>8456036</v>
      </c>
      <c r="FP231">
        <v>80667.233999999997</v>
      </c>
      <c r="FQ231">
        <v>1357363</v>
      </c>
      <c r="FR231">
        <v>5869271.5</v>
      </c>
      <c r="FS231">
        <v>664853.625</v>
      </c>
      <c r="FT231">
        <v>6834488</v>
      </c>
      <c r="FU231">
        <v>4450798.5</v>
      </c>
      <c r="FV231">
        <v>5026348.5</v>
      </c>
      <c r="FW231">
        <v>698743.625</v>
      </c>
      <c r="FX231">
        <v>1563446.5</v>
      </c>
      <c r="FY231">
        <v>304987.40600000002</v>
      </c>
      <c r="FZ231">
        <v>5394377</v>
      </c>
      <c r="GA231">
        <v>191095.59400000001</v>
      </c>
      <c r="GB231">
        <v>3685434</v>
      </c>
      <c r="GC231">
        <v>4484913</v>
      </c>
      <c r="GD231">
        <v>1797330.375</v>
      </c>
      <c r="GE231">
        <v>120058.969</v>
      </c>
      <c r="GF231">
        <v>4545422.5</v>
      </c>
      <c r="GG231">
        <v>604468</v>
      </c>
      <c r="GH231">
        <v>2828406</v>
      </c>
      <c r="GI231">
        <v>1504734.5</v>
      </c>
      <c r="GJ231">
        <v>2120300.75</v>
      </c>
      <c r="GK231">
        <v>1737956.125</v>
      </c>
      <c r="GL231">
        <v>870129.18799999997</v>
      </c>
      <c r="GM231">
        <v>1069238</v>
      </c>
      <c r="GN231">
        <v>803774.125</v>
      </c>
      <c r="GO231">
        <v>1220583.5</v>
      </c>
      <c r="GP231">
        <v>1296254.625</v>
      </c>
      <c r="GQ231">
        <v>687208.25</v>
      </c>
      <c r="GR231">
        <v>204545.984</v>
      </c>
      <c r="GS231">
        <v>390522.125</v>
      </c>
      <c r="GT231">
        <v>1846092.125</v>
      </c>
      <c r="GU231">
        <v>1778459.875</v>
      </c>
      <c r="GV231">
        <v>50468.097999999998</v>
      </c>
      <c r="GW231">
        <v>767053.06200000003</v>
      </c>
      <c r="GX231">
        <v>138988.71900000001</v>
      </c>
      <c r="GY231">
        <v>335596.06199999998</v>
      </c>
      <c r="GZ231">
        <v>600364.875</v>
      </c>
      <c r="HA231">
        <v>294230.68800000002</v>
      </c>
      <c r="HB231">
        <v>2158474.25</v>
      </c>
      <c r="HC231">
        <v>2283823.25</v>
      </c>
      <c r="HD231">
        <v>1096601.375</v>
      </c>
      <c r="HE231">
        <v>1038527.188</v>
      </c>
      <c r="HF231">
        <v>1135347.875</v>
      </c>
      <c r="HG231">
        <v>1169963.875</v>
      </c>
      <c r="HH231">
        <v>626167.125</v>
      </c>
      <c r="HI231">
        <v>1159382.875</v>
      </c>
      <c r="HJ231">
        <v>1771183.375</v>
      </c>
      <c r="HK231">
        <v>20980.543000000001</v>
      </c>
      <c r="HL231">
        <v>100967.44500000001</v>
      </c>
      <c r="HM231">
        <v>726385.375</v>
      </c>
      <c r="HN231">
        <v>1137165.125</v>
      </c>
      <c r="HO231">
        <v>1122191.875</v>
      </c>
      <c r="HP231">
        <v>2016531</v>
      </c>
      <c r="HQ231">
        <v>432118.84399999998</v>
      </c>
      <c r="HR231">
        <v>302797.96899999998</v>
      </c>
      <c r="HS231">
        <v>370617.15600000002</v>
      </c>
      <c r="HT231">
        <v>505415.90600000002</v>
      </c>
      <c r="HU231">
        <v>93479.898000000001</v>
      </c>
      <c r="HV231">
        <v>798328.31200000003</v>
      </c>
      <c r="HW231">
        <v>98274.062000000005</v>
      </c>
      <c r="HX231">
        <v>176877.40599999999</v>
      </c>
      <c r="HY231">
        <v>213788.71900000001</v>
      </c>
      <c r="HZ231">
        <v>451990.71899999998</v>
      </c>
      <c r="IA231">
        <v>1528598.75</v>
      </c>
      <c r="IB231">
        <v>5853799.5</v>
      </c>
      <c r="IC231">
        <v>1114906.625</v>
      </c>
      <c r="ID231">
        <v>217276.391</v>
      </c>
      <c r="IE231">
        <v>1112865.625</v>
      </c>
      <c r="IF231">
        <v>472481.81199999998</v>
      </c>
      <c r="IG231">
        <v>574889.93799999997</v>
      </c>
      <c r="IH231">
        <v>634150.43799999997</v>
      </c>
      <c r="II231">
        <v>863753.68799999997</v>
      </c>
      <c r="IJ231">
        <v>410844.28100000002</v>
      </c>
      <c r="IK231">
        <v>32839.781000000003</v>
      </c>
      <c r="IL231">
        <v>219449.266</v>
      </c>
      <c r="IM231">
        <v>203003.06200000001</v>
      </c>
      <c r="IN231">
        <v>135336.95300000001</v>
      </c>
      <c r="IO231">
        <v>599775.06200000003</v>
      </c>
      <c r="IP231">
        <v>85993.75</v>
      </c>
      <c r="IQ231">
        <v>36084.491999999998</v>
      </c>
      <c r="IR231">
        <v>152051.484</v>
      </c>
      <c r="IS231">
        <v>28513.809000000001</v>
      </c>
      <c r="IT231">
        <v>91741.827999999994</v>
      </c>
      <c r="IU231">
        <v>57328.406000000003</v>
      </c>
      <c r="IV231">
        <v>49259.991999999998</v>
      </c>
    </row>
    <row r="232" spans="1:256" x14ac:dyDescent="0.15">
      <c r="A232">
        <v>7700.5020000000004</v>
      </c>
      <c r="B232">
        <v>8737.2549999999992</v>
      </c>
      <c r="C232">
        <v>23228.776999999998</v>
      </c>
      <c r="D232">
        <v>233079.84400000001</v>
      </c>
      <c r="E232">
        <v>44038.061999999998</v>
      </c>
      <c r="F232">
        <v>104751.484</v>
      </c>
      <c r="G232">
        <v>116022.17200000001</v>
      </c>
      <c r="H232">
        <v>411529.46899999998</v>
      </c>
      <c r="I232">
        <v>1304387.25</v>
      </c>
      <c r="J232">
        <v>327148.09399999998</v>
      </c>
      <c r="K232">
        <v>40155.042999999998</v>
      </c>
      <c r="L232">
        <v>279614.18800000002</v>
      </c>
      <c r="M232">
        <v>3550.7489999999998</v>
      </c>
      <c r="N232">
        <v>422881.125</v>
      </c>
      <c r="O232">
        <v>93659.016000000003</v>
      </c>
      <c r="P232">
        <v>1393992.75</v>
      </c>
      <c r="Q232">
        <v>286788.75</v>
      </c>
      <c r="R232">
        <v>243421.31200000001</v>
      </c>
      <c r="S232">
        <v>711230.31200000003</v>
      </c>
      <c r="T232">
        <v>110008.586</v>
      </c>
      <c r="U232">
        <v>244052.78099999999</v>
      </c>
      <c r="V232">
        <v>1754394.875</v>
      </c>
      <c r="W232">
        <v>372799.18800000002</v>
      </c>
      <c r="X232">
        <v>48217.828000000001</v>
      </c>
      <c r="Y232">
        <v>2150387.5</v>
      </c>
      <c r="Z232">
        <v>1533351.625</v>
      </c>
      <c r="AA232">
        <v>217434.09400000001</v>
      </c>
      <c r="AB232">
        <v>796622.06200000003</v>
      </c>
      <c r="AC232">
        <v>400477.25</v>
      </c>
      <c r="AD232">
        <v>92146.141000000003</v>
      </c>
      <c r="AE232">
        <v>1102469.5</v>
      </c>
      <c r="AF232">
        <v>4046046.75</v>
      </c>
      <c r="AG232">
        <v>2362416.5</v>
      </c>
      <c r="AH232">
        <v>2403226</v>
      </c>
      <c r="AI232">
        <v>1075179.75</v>
      </c>
      <c r="AJ232">
        <v>142521.34400000001</v>
      </c>
      <c r="AK232">
        <v>1243252.375</v>
      </c>
      <c r="AL232">
        <v>4000211.25</v>
      </c>
      <c r="AM232">
        <v>409171.71899999998</v>
      </c>
      <c r="AN232">
        <v>4492925.5</v>
      </c>
      <c r="AO232">
        <v>1062832.5</v>
      </c>
      <c r="AP232">
        <v>1626524.875</v>
      </c>
      <c r="AQ232">
        <v>114526.344</v>
      </c>
      <c r="AR232">
        <v>471905.43800000002</v>
      </c>
      <c r="AS232">
        <v>2727053.5</v>
      </c>
      <c r="AT232">
        <v>312248.09399999998</v>
      </c>
      <c r="AU232">
        <v>2526598.5</v>
      </c>
      <c r="AV232">
        <v>1443667.875</v>
      </c>
      <c r="AW232">
        <v>2878097.25</v>
      </c>
      <c r="AX232">
        <v>1007012.562</v>
      </c>
      <c r="AY232">
        <v>769645.5</v>
      </c>
      <c r="AZ232">
        <v>355039.18800000002</v>
      </c>
      <c r="BA232">
        <v>3746349.75</v>
      </c>
      <c r="BB232">
        <v>786157</v>
      </c>
      <c r="BC232">
        <v>1277076.25</v>
      </c>
      <c r="BD232">
        <v>2057275</v>
      </c>
      <c r="BE232">
        <v>1114501.625</v>
      </c>
      <c r="BF232">
        <v>953810.875</v>
      </c>
      <c r="BG232">
        <v>972469.56200000003</v>
      </c>
      <c r="BH232">
        <v>1979659.625</v>
      </c>
      <c r="BI232">
        <v>631416.25</v>
      </c>
      <c r="BJ232">
        <v>6643991.5</v>
      </c>
      <c r="BK232">
        <v>1954775.75</v>
      </c>
      <c r="BL232">
        <v>2254434.5</v>
      </c>
      <c r="BM232">
        <v>1910348</v>
      </c>
      <c r="BN232">
        <v>1280963.75</v>
      </c>
      <c r="BO232">
        <v>479607.56199999998</v>
      </c>
      <c r="BP232">
        <v>1822424.75</v>
      </c>
      <c r="BQ232">
        <v>2946071.25</v>
      </c>
      <c r="BR232">
        <v>3633479.75</v>
      </c>
      <c r="BS232">
        <v>1497091.625</v>
      </c>
      <c r="BT232">
        <v>182216.84400000001</v>
      </c>
      <c r="BU232">
        <v>4068992.75</v>
      </c>
      <c r="BV232">
        <v>4082802</v>
      </c>
      <c r="BW232">
        <v>1838655</v>
      </c>
      <c r="BX232">
        <v>2777848.75</v>
      </c>
      <c r="BY232">
        <v>93854.266000000003</v>
      </c>
      <c r="BZ232">
        <v>1620126.25</v>
      </c>
      <c r="CA232">
        <v>1875089.625</v>
      </c>
      <c r="CB232">
        <v>2577349.75</v>
      </c>
      <c r="CC232">
        <v>3310222</v>
      </c>
      <c r="CD232">
        <v>7556252.5</v>
      </c>
      <c r="CE232">
        <v>730878.875</v>
      </c>
      <c r="CF232">
        <v>1508426.375</v>
      </c>
      <c r="CG232">
        <v>355262.93800000002</v>
      </c>
      <c r="CH232">
        <v>920158.375</v>
      </c>
      <c r="CI232">
        <v>2535177</v>
      </c>
      <c r="CJ232">
        <v>51923.671999999999</v>
      </c>
      <c r="CK232">
        <v>3197043</v>
      </c>
      <c r="CL232">
        <v>3058474</v>
      </c>
      <c r="CM232">
        <v>740461.25</v>
      </c>
      <c r="CN232">
        <v>552174</v>
      </c>
      <c r="CO232">
        <v>756857</v>
      </c>
      <c r="CP232">
        <v>5578491</v>
      </c>
      <c r="CQ232">
        <v>939200.625</v>
      </c>
      <c r="CR232">
        <v>728940.81200000003</v>
      </c>
      <c r="CS232">
        <v>1485795.625</v>
      </c>
      <c r="CT232">
        <v>5272039</v>
      </c>
      <c r="CU232">
        <v>1721290.375</v>
      </c>
      <c r="CV232">
        <v>1093521.875</v>
      </c>
      <c r="CW232">
        <v>2247053.75</v>
      </c>
      <c r="CX232">
        <v>2483213.5</v>
      </c>
      <c r="CY232">
        <v>190345.84400000001</v>
      </c>
      <c r="CZ232">
        <v>1668295.625</v>
      </c>
      <c r="DA232">
        <v>1580929.5</v>
      </c>
      <c r="DB232">
        <v>2214096.5</v>
      </c>
      <c r="DC232">
        <v>1659752.625</v>
      </c>
      <c r="DD232">
        <v>321194.06199999998</v>
      </c>
      <c r="DE232">
        <v>2318628</v>
      </c>
      <c r="DF232">
        <v>1167145.75</v>
      </c>
      <c r="DG232">
        <v>293595.34399999998</v>
      </c>
      <c r="DH232">
        <v>3743735.5</v>
      </c>
      <c r="DI232">
        <v>282983.81199999998</v>
      </c>
      <c r="DJ232">
        <v>1343182</v>
      </c>
      <c r="DK232">
        <v>2517521</v>
      </c>
      <c r="DL232">
        <v>5505236.5</v>
      </c>
      <c r="DM232">
        <v>2515890</v>
      </c>
      <c r="DN232">
        <v>829274.625</v>
      </c>
      <c r="DO232">
        <v>9966.9069999999992</v>
      </c>
      <c r="DP232">
        <v>963387.31200000003</v>
      </c>
      <c r="DQ232">
        <v>1210879.875</v>
      </c>
      <c r="DR232" s="22">
        <v>341389.43800000002</v>
      </c>
      <c r="DS232" s="23">
        <v>7089979</v>
      </c>
      <c r="DT232" s="23">
        <v>965236.75</v>
      </c>
      <c r="DU232" s="23">
        <v>9891876</v>
      </c>
      <c r="DV232" s="23">
        <v>717363.75</v>
      </c>
      <c r="DW232" s="23">
        <v>873284.875</v>
      </c>
      <c r="DX232" s="23">
        <v>2785060</v>
      </c>
      <c r="DY232" s="1">
        <v>1708136.125</v>
      </c>
      <c r="DZ232" s="23">
        <v>2938360.25</v>
      </c>
      <c r="EA232" s="23">
        <v>2997916</v>
      </c>
      <c r="EB232" s="23">
        <v>783531</v>
      </c>
      <c r="EC232" s="23">
        <v>330370.18800000002</v>
      </c>
      <c r="ED232" s="23">
        <v>209286.34400000001</v>
      </c>
      <c r="EE232" s="23">
        <v>229932.54699999999</v>
      </c>
      <c r="EF232" s="35">
        <v>70533.343999999997</v>
      </c>
      <c r="EG232">
        <v>420381.81199999998</v>
      </c>
      <c r="EH232">
        <v>674580.18799999997</v>
      </c>
      <c r="EI232">
        <v>759134.93799999997</v>
      </c>
      <c r="EJ232">
        <v>1582405.25</v>
      </c>
      <c r="EK232">
        <v>2036969.875</v>
      </c>
      <c r="EL232">
        <v>679671.375</v>
      </c>
      <c r="EM232">
        <v>6614831</v>
      </c>
      <c r="EN232">
        <v>1793139.75</v>
      </c>
      <c r="EO232">
        <v>1123135.875</v>
      </c>
      <c r="EP232">
        <v>112211.06200000001</v>
      </c>
      <c r="EQ232">
        <v>211575.266</v>
      </c>
      <c r="ER232">
        <v>83893.18</v>
      </c>
      <c r="ES232">
        <v>9600450</v>
      </c>
      <c r="ET232">
        <v>2005731.125</v>
      </c>
      <c r="EU232">
        <v>4852900.5</v>
      </c>
      <c r="EV232">
        <v>2494503.75</v>
      </c>
      <c r="EW232">
        <v>5392738.5</v>
      </c>
      <c r="EX232">
        <v>2729128.75</v>
      </c>
      <c r="EY232">
        <v>523236.21899999998</v>
      </c>
      <c r="EZ232">
        <v>524200.03100000002</v>
      </c>
      <c r="FA232">
        <v>891029.18799999997</v>
      </c>
      <c r="FB232">
        <v>216701.891</v>
      </c>
      <c r="FC232">
        <v>319048.15600000002</v>
      </c>
      <c r="FD232">
        <v>14875950</v>
      </c>
      <c r="FE232">
        <v>1787.3779999999999</v>
      </c>
      <c r="FF232">
        <v>682998.875</v>
      </c>
      <c r="FG232">
        <v>477394.46899999998</v>
      </c>
      <c r="FH232">
        <v>138640.71900000001</v>
      </c>
      <c r="FI232">
        <v>165955.375</v>
      </c>
      <c r="FJ232">
        <v>5986112.5</v>
      </c>
      <c r="FK232">
        <v>2440571</v>
      </c>
      <c r="FL232">
        <v>219387.92199999999</v>
      </c>
      <c r="FM232">
        <v>4162629.5</v>
      </c>
      <c r="FN232">
        <v>200536.859</v>
      </c>
      <c r="FO232">
        <v>549266.875</v>
      </c>
      <c r="FP232">
        <v>75595.351999999999</v>
      </c>
      <c r="FQ232">
        <v>1484467.625</v>
      </c>
      <c r="FR232">
        <v>2598701.5</v>
      </c>
      <c r="FS232">
        <v>415982.06199999998</v>
      </c>
      <c r="FT232">
        <v>1055066.625</v>
      </c>
      <c r="FU232">
        <v>61391.796999999999</v>
      </c>
      <c r="FV232">
        <v>484727.81199999998</v>
      </c>
      <c r="FW232">
        <v>2273548.75</v>
      </c>
      <c r="FX232">
        <v>2220056</v>
      </c>
      <c r="FY232">
        <v>127151.281</v>
      </c>
      <c r="FZ232">
        <v>22963.184000000001</v>
      </c>
      <c r="GA232">
        <v>3384227.75</v>
      </c>
      <c r="GB232">
        <v>1679068.625</v>
      </c>
      <c r="GC232">
        <v>537055</v>
      </c>
      <c r="GD232">
        <v>464602.34399999998</v>
      </c>
      <c r="GE232">
        <v>108664.17200000001</v>
      </c>
      <c r="GF232">
        <v>375200.53100000002</v>
      </c>
      <c r="GG232">
        <v>3646432.25</v>
      </c>
      <c r="GH232">
        <v>1750640.75</v>
      </c>
      <c r="GI232">
        <v>1317713</v>
      </c>
      <c r="GJ232">
        <v>1752301.5</v>
      </c>
      <c r="GK232">
        <v>1282183.75</v>
      </c>
      <c r="GL232">
        <v>854992.75</v>
      </c>
      <c r="GM232">
        <v>1683259.625</v>
      </c>
      <c r="GN232">
        <v>3283903.75</v>
      </c>
      <c r="GO232">
        <v>201318.516</v>
      </c>
      <c r="GP232">
        <v>1161971.375</v>
      </c>
      <c r="GQ232">
        <v>1248474.125</v>
      </c>
      <c r="GR232">
        <v>4839002.5</v>
      </c>
      <c r="GS232">
        <v>447035.84399999998</v>
      </c>
      <c r="GT232">
        <v>362139.09399999998</v>
      </c>
      <c r="GU232">
        <v>3032800</v>
      </c>
      <c r="GV232">
        <v>456497.25</v>
      </c>
      <c r="GW232">
        <v>1625127.125</v>
      </c>
      <c r="GX232">
        <v>162526.46900000001</v>
      </c>
      <c r="GY232">
        <v>592580.06200000003</v>
      </c>
      <c r="GZ232">
        <v>2923852</v>
      </c>
      <c r="HA232">
        <v>8082.8090000000002</v>
      </c>
      <c r="HB232">
        <v>83004.547000000006</v>
      </c>
      <c r="HC232">
        <v>192230.28099999999</v>
      </c>
      <c r="HD232">
        <v>1253243</v>
      </c>
      <c r="HE232">
        <v>314356.43800000002</v>
      </c>
      <c r="HF232">
        <v>303969.75</v>
      </c>
      <c r="HG232">
        <v>7396540</v>
      </c>
      <c r="HH232">
        <v>773240.18799999997</v>
      </c>
      <c r="HI232">
        <v>145330.92199999999</v>
      </c>
      <c r="HJ232">
        <v>1278060.875</v>
      </c>
      <c r="HK232">
        <v>2946553.5</v>
      </c>
      <c r="HL232">
        <v>611144.93799999997</v>
      </c>
      <c r="HM232">
        <v>355463.81199999998</v>
      </c>
      <c r="HN232">
        <v>2373031.25</v>
      </c>
      <c r="HO232">
        <v>1290032.625</v>
      </c>
      <c r="HP232">
        <v>1302571</v>
      </c>
      <c r="HQ232">
        <v>1104411.5</v>
      </c>
      <c r="HR232">
        <v>1926898.375</v>
      </c>
      <c r="HS232">
        <v>6110795</v>
      </c>
      <c r="HT232">
        <v>414911.5</v>
      </c>
      <c r="HU232">
        <v>103548.117</v>
      </c>
      <c r="HV232">
        <v>812278.56200000003</v>
      </c>
      <c r="HW232">
        <v>236474.75</v>
      </c>
      <c r="HX232">
        <v>554810.75</v>
      </c>
      <c r="HY232">
        <v>1744353.25</v>
      </c>
      <c r="HZ232">
        <v>671430.125</v>
      </c>
      <c r="IA232">
        <v>623605.06200000003</v>
      </c>
      <c r="IB232">
        <v>1941112.5</v>
      </c>
      <c r="IC232">
        <v>127906.57799999999</v>
      </c>
      <c r="ID232">
        <v>346760.65600000002</v>
      </c>
      <c r="IE232">
        <v>476568.84399999998</v>
      </c>
      <c r="IF232">
        <v>3022950.25</v>
      </c>
      <c r="IG232">
        <v>536469.875</v>
      </c>
      <c r="IH232">
        <v>1430593.5</v>
      </c>
      <c r="II232">
        <v>2641846</v>
      </c>
      <c r="IJ232">
        <v>349382.65600000002</v>
      </c>
      <c r="IK232">
        <v>469475.78100000002</v>
      </c>
      <c r="IL232">
        <v>192122.81200000001</v>
      </c>
      <c r="IM232">
        <v>647920.625</v>
      </c>
      <c r="IN232">
        <v>2353301.75</v>
      </c>
      <c r="IO232">
        <v>203885.59400000001</v>
      </c>
      <c r="IP232">
        <v>85293.164000000004</v>
      </c>
      <c r="IQ232">
        <v>168490.96900000001</v>
      </c>
      <c r="IR232">
        <v>128428.031</v>
      </c>
      <c r="IS232">
        <v>337511.96899999998</v>
      </c>
      <c r="IT232">
        <v>115523.148</v>
      </c>
      <c r="IU232">
        <v>67037.835999999996</v>
      </c>
      <c r="IV232">
        <v>37669.305</v>
      </c>
    </row>
    <row r="233" spans="1:256" x14ac:dyDescent="0.15">
      <c r="A233">
        <v>3386.7020000000002</v>
      </c>
      <c r="B233">
        <v>5479.3639999999996</v>
      </c>
      <c r="C233">
        <v>34038.491999999998</v>
      </c>
      <c r="D233">
        <v>11994.694</v>
      </c>
      <c r="E233">
        <v>9119.5409999999993</v>
      </c>
      <c r="F233">
        <v>125027.68</v>
      </c>
      <c r="G233">
        <v>32200.581999999999</v>
      </c>
      <c r="H233">
        <v>684838.18799999997</v>
      </c>
      <c r="I233">
        <v>1472011.875</v>
      </c>
      <c r="J233">
        <v>195444.18799999999</v>
      </c>
      <c r="K233">
        <v>371058.68800000002</v>
      </c>
      <c r="L233">
        <v>614157.93799999997</v>
      </c>
      <c r="M233">
        <v>1246304.75</v>
      </c>
      <c r="N233">
        <v>426523.65600000002</v>
      </c>
      <c r="O233">
        <v>1066194.625</v>
      </c>
      <c r="P233">
        <v>4124425.5</v>
      </c>
      <c r="Q233">
        <v>149524.81200000001</v>
      </c>
      <c r="R233">
        <v>361365.06199999998</v>
      </c>
      <c r="S233">
        <v>1143105.625</v>
      </c>
      <c r="T233">
        <v>1559969.125</v>
      </c>
      <c r="U233">
        <v>757239.75</v>
      </c>
      <c r="V233">
        <v>937895.75</v>
      </c>
      <c r="W233">
        <v>254372.07800000001</v>
      </c>
      <c r="X233">
        <v>23532.280999999999</v>
      </c>
      <c r="Y233">
        <v>1618493.25</v>
      </c>
      <c r="Z233">
        <v>2059009.125</v>
      </c>
      <c r="AA233">
        <v>227234.29699999999</v>
      </c>
      <c r="AB233">
        <v>224020.31200000001</v>
      </c>
      <c r="AC233">
        <v>960053.18799999997</v>
      </c>
      <c r="AD233">
        <v>573311.56200000003</v>
      </c>
      <c r="AE233">
        <v>1380254.875</v>
      </c>
      <c r="AF233">
        <v>980958.75</v>
      </c>
      <c r="AG233">
        <v>528525.125</v>
      </c>
      <c r="AH233">
        <v>135146.17199999999</v>
      </c>
      <c r="AI233">
        <v>164251.31200000001</v>
      </c>
      <c r="AJ233">
        <v>977629.375</v>
      </c>
      <c r="AK233">
        <v>1978355</v>
      </c>
      <c r="AL233">
        <v>1624430.875</v>
      </c>
      <c r="AM233">
        <v>1095399.875</v>
      </c>
      <c r="AN233">
        <v>440762.5</v>
      </c>
      <c r="AO233">
        <v>264236.21899999998</v>
      </c>
      <c r="AP233">
        <v>871891.75</v>
      </c>
      <c r="AQ233">
        <v>962406.25</v>
      </c>
      <c r="AR233">
        <v>240792.34400000001</v>
      </c>
      <c r="AS233">
        <v>544638.25</v>
      </c>
      <c r="AT233">
        <v>1033266.75</v>
      </c>
      <c r="AU233">
        <v>31757.613000000001</v>
      </c>
      <c r="AV233">
        <v>1242461.25</v>
      </c>
      <c r="AW233">
        <v>3216107</v>
      </c>
      <c r="AX233">
        <v>996199.56200000003</v>
      </c>
      <c r="AY233">
        <v>347613.875</v>
      </c>
      <c r="AZ233">
        <v>1259726.25</v>
      </c>
      <c r="BA233">
        <v>2533199.5</v>
      </c>
      <c r="BB233">
        <v>2058965.625</v>
      </c>
      <c r="BC233">
        <v>331274.71899999998</v>
      </c>
      <c r="BD233">
        <v>603695.125</v>
      </c>
      <c r="BE233">
        <v>3108796.75</v>
      </c>
      <c r="BF233">
        <v>405617.65600000002</v>
      </c>
      <c r="BG233">
        <v>1065194</v>
      </c>
      <c r="BH233">
        <v>654111.68799999997</v>
      </c>
      <c r="BI233">
        <v>1508193</v>
      </c>
      <c r="BJ233">
        <v>383446.31199999998</v>
      </c>
      <c r="BK233">
        <v>716033.5</v>
      </c>
      <c r="BL233">
        <v>456156.68800000002</v>
      </c>
      <c r="BM233">
        <v>1790548</v>
      </c>
      <c r="BN233">
        <v>1229820.375</v>
      </c>
      <c r="BO233">
        <v>1714644.375</v>
      </c>
      <c r="BP233">
        <v>1422301.75</v>
      </c>
      <c r="BQ233">
        <v>911051</v>
      </c>
      <c r="BR233">
        <v>259886.875</v>
      </c>
      <c r="BS233">
        <v>1479845.75</v>
      </c>
      <c r="BT233">
        <v>2196923.75</v>
      </c>
      <c r="BU233">
        <v>342469.06199999998</v>
      </c>
      <c r="BV233">
        <v>3328697.5</v>
      </c>
      <c r="BW233">
        <v>1701174.375</v>
      </c>
      <c r="BX233">
        <v>3805975.25</v>
      </c>
      <c r="BY233">
        <v>598775.43799999997</v>
      </c>
      <c r="BZ233">
        <v>140724.75</v>
      </c>
      <c r="CA233">
        <v>1088057.375</v>
      </c>
      <c r="CB233">
        <v>5394655</v>
      </c>
      <c r="CC233">
        <v>8580012</v>
      </c>
      <c r="CD233">
        <v>1272334.125</v>
      </c>
      <c r="CE233">
        <v>7902196</v>
      </c>
      <c r="CF233">
        <v>92534.766000000003</v>
      </c>
      <c r="CG233">
        <v>3453473.25</v>
      </c>
      <c r="CH233">
        <v>735605</v>
      </c>
      <c r="CI233">
        <v>264625.5</v>
      </c>
      <c r="CJ233">
        <v>733924</v>
      </c>
      <c r="CK233">
        <v>930543.81200000003</v>
      </c>
      <c r="CL233">
        <v>2126099.5</v>
      </c>
      <c r="CM233">
        <v>114392.008</v>
      </c>
      <c r="CN233">
        <v>1347645</v>
      </c>
      <c r="CO233">
        <v>727611.81200000003</v>
      </c>
      <c r="CP233">
        <v>1774484.75</v>
      </c>
      <c r="CQ233">
        <v>2355271</v>
      </c>
      <c r="CR233">
        <v>463977.15600000002</v>
      </c>
      <c r="CS233">
        <v>1841560.25</v>
      </c>
      <c r="CT233">
        <v>599805.56200000003</v>
      </c>
      <c r="CU233">
        <v>429655.03100000002</v>
      </c>
      <c r="CV233">
        <v>1942129</v>
      </c>
      <c r="CW233">
        <v>1035748.875</v>
      </c>
      <c r="CX233">
        <v>6904680</v>
      </c>
      <c r="CY233">
        <v>2595860.5</v>
      </c>
      <c r="CZ233">
        <v>4182697.25</v>
      </c>
      <c r="DA233">
        <v>821095.375</v>
      </c>
      <c r="DB233">
        <v>3446619.25</v>
      </c>
      <c r="DC233">
        <v>1828954.375</v>
      </c>
      <c r="DD233">
        <v>1167391.5</v>
      </c>
      <c r="DE233">
        <v>2066141.625</v>
      </c>
      <c r="DF233">
        <v>772788.81200000003</v>
      </c>
      <c r="DG233">
        <v>958517.81200000003</v>
      </c>
      <c r="DH233">
        <v>71266.554999999993</v>
      </c>
      <c r="DI233">
        <v>399772.28100000002</v>
      </c>
      <c r="DJ233">
        <v>4405843</v>
      </c>
      <c r="DK233">
        <v>545094.31200000003</v>
      </c>
      <c r="DL233">
        <v>1118974.125</v>
      </c>
      <c r="DM233">
        <v>2275113.25</v>
      </c>
      <c r="DN233">
        <v>7409585</v>
      </c>
      <c r="DO233">
        <v>10430286</v>
      </c>
      <c r="DP233">
        <v>5980371.5</v>
      </c>
      <c r="DQ233">
        <v>21375.898000000001</v>
      </c>
      <c r="DR233" s="22">
        <v>828042.5</v>
      </c>
      <c r="DS233" s="23">
        <v>80125.875</v>
      </c>
      <c r="DT233" s="23">
        <v>1728211.25</v>
      </c>
      <c r="DU233" s="23">
        <v>3159622.75</v>
      </c>
      <c r="DV233" s="23">
        <v>2569349.75</v>
      </c>
      <c r="DW233" s="23">
        <v>2914038.25</v>
      </c>
      <c r="DX233" s="23">
        <v>2216638.25</v>
      </c>
      <c r="DY233" s="1">
        <v>11668082</v>
      </c>
      <c r="DZ233" s="23">
        <v>1529405.875</v>
      </c>
      <c r="EA233" s="23">
        <v>2131267.5</v>
      </c>
      <c r="EB233" s="23">
        <v>3608082.75</v>
      </c>
      <c r="EC233" s="23">
        <v>1532748</v>
      </c>
      <c r="ED233" s="23">
        <v>1293095.75</v>
      </c>
      <c r="EE233" s="23">
        <v>1301436.75</v>
      </c>
      <c r="EF233" s="35">
        <v>846609.81200000003</v>
      </c>
      <c r="EG233">
        <v>2289029.5</v>
      </c>
      <c r="EH233">
        <v>6091735</v>
      </c>
      <c r="EI233">
        <v>4010144.5</v>
      </c>
      <c r="EJ233">
        <v>2818335.25</v>
      </c>
      <c r="EK233">
        <v>1033697.625</v>
      </c>
      <c r="EL233">
        <v>714000.56200000003</v>
      </c>
      <c r="EM233">
        <v>1708257.5</v>
      </c>
      <c r="EN233">
        <v>799389.93799999997</v>
      </c>
      <c r="EO233">
        <v>1373388.125</v>
      </c>
      <c r="EP233">
        <v>131380.32800000001</v>
      </c>
      <c r="EQ233">
        <v>3172402.5</v>
      </c>
      <c r="ER233">
        <v>4770889</v>
      </c>
      <c r="ES233">
        <v>8167907</v>
      </c>
      <c r="ET233">
        <v>1436230.625</v>
      </c>
      <c r="EU233">
        <v>999089.875</v>
      </c>
      <c r="EV233">
        <v>1519280.5</v>
      </c>
      <c r="EW233">
        <v>347317.375</v>
      </c>
      <c r="EX233">
        <v>6776187</v>
      </c>
      <c r="EY233">
        <v>700433.75</v>
      </c>
      <c r="EZ233">
        <v>1013499.75</v>
      </c>
      <c r="FA233">
        <v>1799654.5</v>
      </c>
      <c r="FB233">
        <v>3093038.75</v>
      </c>
      <c r="FC233">
        <v>1538147.875</v>
      </c>
      <c r="FD233">
        <v>490892.78100000002</v>
      </c>
      <c r="FE233">
        <v>3228220</v>
      </c>
      <c r="FF233">
        <v>1666077</v>
      </c>
      <c r="FG233">
        <v>1437245.25</v>
      </c>
      <c r="FH233">
        <v>1582862.125</v>
      </c>
      <c r="FI233">
        <v>1871712.5</v>
      </c>
      <c r="FJ233">
        <v>234832.78099999999</v>
      </c>
      <c r="FK233">
        <v>274359.78100000002</v>
      </c>
      <c r="FL233">
        <v>4215300</v>
      </c>
      <c r="FM233">
        <v>2239703.75</v>
      </c>
      <c r="FN233">
        <v>2806251.75</v>
      </c>
      <c r="FO233">
        <v>660423.56200000003</v>
      </c>
      <c r="FP233">
        <v>1111954.75</v>
      </c>
      <c r="FQ233">
        <v>1892212.375</v>
      </c>
      <c r="FR233">
        <v>6012389.5</v>
      </c>
      <c r="FS233">
        <v>694957.75</v>
      </c>
      <c r="FT233">
        <v>561274.5</v>
      </c>
      <c r="FU233">
        <v>448598.125</v>
      </c>
      <c r="FV233">
        <v>1341811.875</v>
      </c>
      <c r="FW233">
        <v>3788933</v>
      </c>
      <c r="FX233">
        <v>1710644.125</v>
      </c>
      <c r="FY233">
        <v>2915740.5</v>
      </c>
      <c r="FZ233">
        <v>378500.625</v>
      </c>
      <c r="GA233">
        <v>179270.016</v>
      </c>
      <c r="GB233">
        <v>1065194.75</v>
      </c>
      <c r="GC233">
        <v>4071985.75</v>
      </c>
      <c r="GD233">
        <v>648663.68799999997</v>
      </c>
      <c r="GE233">
        <v>243034.21900000001</v>
      </c>
      <c r="GF233">
        <v>2005814.375</v>
      </c>
      <c r="GG233">
        <v>451275.125</v>
      </c>
      <c r="GH233">
        <v>1209418.875</v>
      </c>
      <c r="GI233">
        <v>452676.125</v>
      </c>
      <c r="GJ233">
        <v>2604236</v>
      </c>
      <c r="GK233">
        <v>2846934.5</v>
      </c>
      <c r="GL233">
        <v>843033.625</v>
      </c>
      <c r="GM233">
        <v>1181093.75</v>
      </c>
      <c r="GN233">
        <v>2240821.5</v>
      </c>
      <c r="GO233">
        <v>1011397.25</v>
      </c>
      <c r="GP233">
        <v>4155194.75</v>
      </c>
      <c r="GQ233">
        <v>1078567.75</v>
      </c>
      <c r="GR233">
        <v>1097441.75</v>
      </c>
      <c r="GS233">
        <v>37633.809000000001</v>
      </c>
      <c r="GT233">
        <v>914643.875</v>
      </c>
      <c r="GU233">
        <v>1042974.938</v>
      </c>
      <c r="GV233">
        <v>1190527.5</v>
      </c>
      <c r="GW233">
        <v>122032.25</v>
      </c>
      <c r="GX233">
        <v>38396.891000000003</v>
      </c>
      <c r="GY233">
        <v>661675.625</v>
      </c>
      <c r="GZ233">
        <v>3350335.5</v>
      </c>
      <c r="HA233">
        <v>1814936</v>
      </c>
      <c r="HB233">
        <v>1353431.25</v>
      </c>
      <c r="HC233">
        <v>2110833.5</v>
      </c>
      <c r="HD233">
        <v>835717.5</v>
      </c>
      <c r="HE233">
        <v>960085.81200000003</v>
      </c>
      <c r="HF233">
        <v>122499.06200000001</v>
      </c>
      <c r="HG233">
        <v>1038113.25</v>
      </c>
      <c r="HH233">
        <v>1747129.5</v>
      </c>
      <c r="HI233">
        <v>970464</v>
      </c>
      <c r="HJ233">
        <v>1062672.25</v>
      </c>
      <c r="HK233">
        <v>258167.79699999999</v>
      </c>
      <c r="HL233">
        <v>637633.875</v>
      </c>
      <c r="HM233">
        <v>812937.18799999997</v>
      </c>
      <c r="HN233">
        <v>1046376.625</v>
      </c>
      <c r="HO233">
        <v>1445067.75</v>
      </c>
      <c r="HP233">
        <v>1121608.625</v>
      </c>
      <c r="HQ233">
        <v>591429.18799999997</v>
      </c>
      <c r="HR233">
        <v>1318438.5</v>
      </c>
      <c r="HS233">
        <v>1111439.625</v>
      </c>
      <c r="HT233">
        <v>811200.31200000003</v>
      </c>
      <c r="HU233">
        <v>206596.31200000001</v>
      </c>
      <c r="HV233">
        <v>82137.422000000006</v>
      </c>
      <c r="HW233">
        <v>93290.616999999998</v>
      </c>
      <c r="HX233">
        <v>1029249.125</v>
      </c>
      <c r="HY233">
        <v>198827.21900000001</v>
      </c>
      <c r="HZ233">
        <v>194092.07800000001</v>
      </c>
      <c r="IA233">
        <v>20064.346000000001</v>
      </c>
      <c r="IB233">
        <v>587116.625</v>
      </c>
      <c r="IC233">
        <v>2252723.25</v>
      </c>
      <c r="ID233">
        <v>449862.81199999998</v>
      </c>
      <c r="IE233">
        <v>2395021</v>
      </c>
      <c r="IF233">
        <v>1677398.5</v>
      </c>
      <c r="IG233">
        <v>235603.03099999999</v>
      </c>
      <c r="IH233">
        <v>202903.141</v>
      </c>
      <c r="II233">
        <v>575472.81200000003</v>
      </c>
      <c r="IJ233">
        <v>168217.40599999999</v>
      </c>
      <c r="IK233">
        <v>377099.75</v>
      </c>
      <c r="IL233">
        <v>353983.90600000002</v>
      </c>
      <c r="IM233">
        <v>1184769.375</v>
      </c>
      <c r="IN233">
        <v>550752.25</v>
      </c>
      <c r="IO233">
        <v>335532.28100000002</v>
      </c>
      <c r="IP233">
        <v>182021.32800000001</v>
      </c>
      <c r="IQ233">
        <v>51030.023000000001</v>
      </c>
      <c r="IR233">
        <v>27144.611000000001</v>
      </c>
      <c r="IS233">
        <v>128654.79700000001</v>
      </c>
      <c r="IT233">
        <v>1688.9559999999999</v>
      </c>
      <c r="IU233">
        <v>11783.353999999999</v>
      </c>
      <c r="IV233">
        <v>7012.6310000000003</v>
      </c>
    </row>
    <row r="234" spans="1:256" x14ac:dyDescent="0.15">
      <c r="A234">
        <v>6104.0640000000003</v>
      </c>
      <c r="B234">
        <v>8462.9320000000007</v>
      </c>
      <c r="C234">
        <v>57064.387000000002</v>
      </c>
      <c r="D234">
        <v>132021.09400000001</v>
      </c>
      <c r="E234">
        <v>7235.75</v>
      </c>
      <c r="F234">
        <v>127375.57</v>
      </c>
      <c r="G234">
        <v>1432.172</v>
      </c>
      <c r="H234">
        <v>312920.31199999998</v>
      </c>
      <c r="I234">
        <v>91282.491999999998</v>
      </c>
      <c r="J234">
        <v>393857</v>
      </c>
      <c r="K234">
        <v>186771.07800000001</v>
      </c>
      <c r="L234">
        <v>1312987.875</v>
      </c>
      <c r="M234">
        <v>16078.619000000001</v>
      </c>
      <c r="N234">
        <v>55797.811999999998</v>
      </c>
      <c r="O234">
        <v>2222628</v>
      </c>
      <c r="P234">
        <v>1072652.75</v>
      </c>
      <c r="Q234">
        <v>154856.81200000001</v>
      </c>
      <c r="R234">
        <v>208805.28099999999</v>
      </c>
      <c r="S234">
        <v>713783.56200000003</v>
      </c>
      <c r="T234">
        <v>687196.75</v>
      </c>
      <c r="U234">
        <v>339393.53100000002</v>
      </c>
      <c r="V234">
        <v>2081913.5</v>
      </c>
      <c r="W234">
        <v>566631.875</v>
      </c>
      <c r="X234">
        <v>218190.84400000001</v>
      </c>
      <c r="Y234">
        <v>2449798</v>
      </c>
      <c r="Z234">
        <v>752829.375</v>
      </c>
      <c r="AA234">
        <v>33786.688000000002</v>
      </c>
      <c r="AB234">
        <v>663505</v>
      </c>
      <c r="AC234">
        <v>14858.771000000001</v>
      </c>
      <c r="AD234">
        <v>19998.544999999998</v>
      </c>
      <c r="AE234">
        <v>191837.625</v>
      </c>
      <c r="AF234">
        <v>714972.06200000003</v>
      </c>
      <c r="AG234">
        <v>1612615</v>
      </c>
      <c r="AH234">
        <v>242698.59400000001</v>
      </c>
      <c r="AI234">
        <v>1341338.375</v>
      </c>
      <c r="AJ234">
        <v>204487.625</v>
      </c>
      <c r="AK234">
        <v>293264.03100000002</v>
      </c>
      <c r="AL234">
        <v>474178.125</v>
      </c>
      <c r="AM234">
        <v>3062067.5</v>
      </c>
      <c r="AN234">
        <v>721048.125</v>
      </c>
      <c r="AO234">
        <v>367538.28100000002</v>
      </c>
      <c r="AP234">
        <v>136806.766</v>
      </c>
      <c r="AQ234">
        <v>157681.625</v>
      </c>
      <c r="AR234">
        <v>2059387</v>
      </c>
      <c r="AS234">
        <v>3132782.5</v>
      </c>
      <c r="AT234">
        <v>559921.625</v>
      </c>
      <c r="AU234">
        <v>502437.875</v>
      </c>
      <c r="AV234">
        <v>4836226</v>
      </c>
      <c r="AW234">
        <v>756717.25</v>
      </c>
      <c r="AX234">
        <v>883564.375</v>
      </c>
      <c r="AY234">
        <v>1142810.125</v>
      </c>
      <c r="AZ234">
        <v>593116.75</v>
      </c>
      <c r="BA234">
        <v>1128569.5</v>
      </c>
      <c r="BB234">
        <v>541601.75</v>
      </c>
      <c r="BC234">
        <v>152110.17199999999</v>
      </c>
      <c r="BD234">
        <v>2325893.75</v>
      </c>
      <c r="BE234">
        <v>157279.53099999999</v>
      </c>
      <c r="BF234">
        <v>345190.75</v>
      </c>
      <c r="BG234">
        <v>3053175</v>
      </c>
      <c r="BH234">
        <v>457918.5</v>
      </c>
      <c r="BI234">
        <v>807935.875</v>
      </c>
      <c r="BJ234">
        <v>1301033.25</v>
      </c>
      <c r="BK234">
        <v>440619.43800000002</v>
      </c>
      <c r="BL234">
        <v>365931.90600000002</v>
      </c>
      <c r="BM234">
        <v>800884.43799999997</v>
      </c>
      <c r="BN234">
        <v>1840930.25</v>
      </c>
      <c r="BO234">
        <v>5601390.5</v>
      </c>
      <c r="BP234">
        <v>913766</v>
      </c>
      <c r="BQ234">
        <v>5098657</v>
      </c>
      <c r="BR234">
        <v>2840698.25</v>
      </c>
      <c r="BS234">
        <v>1018968.125</v>
      </c>
      <c r="BT234">
        <v>926931.81200000003</v>
      </c>
      <c r="BU234">
        <v>261847.18799999999</v>
      </c>
      <c r="BV234">
        <v>287406.18800000002</v>
      </c>
      <c r="BW234">
        <v>1644808.25</v>
      </c>
      <c r="BX234">
        <v>828881.875</v>
      </c>
      <c r="BY234">
        <v>3259191.5</v>
      </c>
      <c r="BZ234">
        <v>574154.125</v>
      </c>
      <c r="CA234">
        <v>1507278.75</v>
      </c>
      <c r="CB234">
        <v>1203508.75</v>
      </c>
      <c r="CC234">
        <v>3559618.5</v>
      </c>
      <c r="CD234">
        <v>3082441</v>
      </c>
      <c r="CE234">
        <v>2327007.5</v>
      </c>
      <c r="CF234">
        <v>431100.18800000002</v>
      </c>
      <c r="CG234">
        <v>128572.844</v>
      </c>
      <c r="CH234">
        <v>709130</v>
      </c>
      <c r="CI234">
        <v>283789.125</v>
      </c>
      <c r="CJ234">
        <v>6083867</v>
      </c>
      <c r="CK234">
        <v>3011373</v>
      </c>
      <c r="CL234">
        <v>3237140.5</v>
      </c>
      <c r="CM234">
        <v>1125253.25</v>
      </c>
      <c r="CN234">
        <v>3062076.5</v>
      </c>
      <c r="CO234">
        <v>745764.625</v>
      </c>
      <c r="CP234">
        <v>168562.28099999999</v>
      </c>
      <c r="CQ234">
        <v>145228.59400000001</v>
      </c>
      <c r="CR234">
        <v>3960267</v>
      </c>
      <c r="CS234">
        <v>1413342.5</v>
      </c>
      <c r="CT234">
        <v>932709.06200000003</v>
      </c>
      <c r="CU234">
        <v>3104378.75</v>
      </c>
      <c r="CV234">
        <v>902369.125</v>
      </c>
      <c r="CW234">
        <v>1097052.375</v>
      </c>
      <c r="CX234">
        <v>908743.5</v>
      </c>
      <c r="CY234">
        <v>210683.609</v>
      </c>
      <c r="CZ234">
        <v>347.12799999999999</v>
      </c>
      <c r="DA234">
        <v>932594.18799999997</v>
      </c>
      <c r="DB234">
        <v>4270043.5</v>
      </c>
      <c r="DC234">
        <v>4385308.5</v>
      </c>
      <c r="DD234">
        <v>6535938</v>
      </c>
      <c r="DE234">
        <v>6530452</v>
      </c>
      <c r="DF234">
        <v>5933062.5</v>
      </c>
      <c r="DG234">
        <v>7208422</v>
      </c>
      <c r="DH234">
        <v>2373022</v>
      </c>
      <c r="DI234">
        <v>896720</v>
      </c>
      <c r="DJ234">
        <v>532025.31200000003</v>
      </c>
      <c r="DK234">
        <v>6559728</v>
      </c>
      <c r="DL234">
        <v>272226.53100000002</v>
      </c>
      <c r="DM234">
        <v>3254718.75</v>
      </c>
      <c r="DN234">
        <v>312168.31199999998</v>
      </c>
      <c r="DO234">
        <v>330668.75</v>
      </c>
      <c r="DP234">
        <v>3342169</v>
      </c>
      <c r="DQ234">
        <v>396905.28100000002</v>
      </c>
      <c r="DR234" s="22">
        <v>254921.40599999999</v>
      </c>
      <c r="DS234" s="23">
        <v>6172189</v>
      </c>
      <c r="DT234" s="23">
        <v>919425.31200000003</v>
      </c>
      <c r="DU234" s="23">
        <v>795039.81200000003</v>
      </c>
      <c r="DV234" s="23">
        <v>285972.71899999998</v>
      </c>
      <c r="DW234" s="23">
        <v>533380.18799999997</v>
      </c>
      <c r="DX234" s="23">
        <v>6941879</v>
      </c>
      <c r="DY234" s="1">
        <v>3660095.5</v>
      </c>
      <c r="DZ234" s="23">
        <v>7423117</v>
      </c>
      <c r="EA234" s="23">
        <v>107996.492</v>
      </c>
      <c r="EB234" s="23">
        <v>3000703</v>
      </c>
      <c r="EC234" s="23">
        <v>755468.875</v>
      </c>
      <c r="ED234" s="23">
        <v>3831202.25</v>
      </c>
      <c r="EE234" s="23">
        <v>2361595.5</v>
      </c>
      <c r="EF234" s="35">
        <v>4115813.5</v>
      </c>
      <c r="EG234">
        <v>1756555.125</v>
      </c>
      <c r="EH234">
        <v>3317717.75</v>
      </c>
      <c r="EI234">
        <v>2756839.25</v>
      </c>
      <c r="EJ234">
        <v>7023826</v>
      </c>
      <c r="EK234">
        <v>515570.625</v>
      </c>
      <c r="EL234">
        <v>669017.25</v>
      </c>
      <c r="EM234">
        <v>1521720.125</v>
      </c>
      <c r="EN234">
        <v>2718284.5</v>
      </c>
      <c r="EO234">
        <v>6359202.5</v>
      </c>
      <c r="EP234">
        <v>1109433.75</v>
      </c>
      <c r="EQ234">
        <v>3266077.75</v>
      </c>
      <c r="ER234">
        <v>296050.18800000002</v>
      </c>
      <c r="ES234">
        <v>1997096.75</v>
      </c>
      <c r="ET234">
        <v>1610871.875</v>
      </c>
      <c r="EU234">
        <v>4338811</v>
      </c>
      <c r="EV234">
        <v>180901.56200000001</v>
      </c>
      <c r="EW234">
        <v>157291.57800000001</v>
      </c>
      <c r="EX234">
        <v>2307137.25</v>
      </c>
      <c r="EY234">
        <v>5404321.5</v>
      </c>
      <c r="EZ234">
        <v>396341.75</v>
      </c>
      <c r="FA234">
        <v>3489986.75</v>
      </c>
      <c r="FB234">
        <v>1087273.75</v>
      </c>
      <c r="FC234">
        <v>424121.28100000002</v>
      </c>
      <c r="FD234">
        <v>1198122</v>
      </c>
      <c r="FE234">
        <v>165089.53099999999</v>
      </c>
      <c r="FF234">
        <v>1377357.625</v>
      </c>
      <c r="FG234">
        <v>6442174.5</v>
      </c>
      <c r="FH234">
        <v>5024710.5</v>
      </c>
      <c r="FI234">
        <v>84943.577999999994</v>
      </c>
      <c r="FJ234">
        <v>2377583.5</v>
      </c>
      <c r="FK234">
        <v>5767625.5</v>
      </c>
      <c r="FL234">
        <v>3762102.25</v>
      </c>
      <c r="FM234">
        <v>2947247.5</v>
      </c>
      <c r="FN234">
        <v>1347970.75</v>
      </c>
      <c r="FO234">
        <v>2871966.5</v>
      </c>
      <c r="FP234">
        <v>173031.609</v>
      </c>
      <c r="FQ234">
        <v>1169860.5</v>
      </c>
      <c r="FR234">
        <v>3054318.5</v>
      </c>
      <c r="FS234">
        <v>2145572.5</v>
      </c>
      <c r="FT234">
        <v>1725764.875</v>
      </c>
      <c r="FU234">
        <v>623155.5</v>
      </c>
      <c r="FV234">
        <v>2516597.5</v>
      </c>
      <c r="FW234">
        <v>3144087.25</v>
      </c>
      <c r="FX234">
        <v>870363.06200000003</v>
      </c>
      <c r="FY234">
        <v>605836.5</v>
      </c>
      <c r="FZ234">
        <v>998179.06200000003</v>
      </c>
      <c r="GA234">
        <v>249589.81200000001</v>
      </c>
      <c r="GB234">
        <v>343615.84399999998</v>
      </c>
      <c r="GC234">
        <v>5580780</v>
      </c>
      <c r="GD234">
        <v>531273.75</v>
      </c>
      <c r="GE234">
        <v>1055585.375</v>
      </c>
      <c r="GF234">
        <v>497112.68800000002</v>
      </c>
      <c r="GG234">
        <v>2756160.5</v>
      </c>
      <c r="GH234">
        <v>535207.625</v>
      </c>
      <c r="GI234">
        <v>2729505.5</v>
      </c>
      <c r="GJ234">
        <v>1424239.25</v>
      </c>
      <c r="GK234">
        <v>827090.93799999997</v>
      </c>
      <c r="GL234">
        <v>1110905.375</v>
      </c>
      <c r="GM234">
        <v>1265175.25</v>
      </c>
      <c r="GN234">
        <v>54175.945</v>
      </c>
      <c r="GO234">
        <v>584892.125</v>
      </c>
      <c r="GP234">
        <v>549430.93799999997</v>
      </c>
      <c r="GQ234">
        <v>272837.93800000002</v>
      </c>
      <c r="GR234">
        <v>27560.131000000001</v>
      </c>
      <c r="GS234">
        <v>1673049.125</v>
      </c>
      <c r="GT234">
        <v>1203059.75</v>
      </c>
      <c r="GU234">
        <v>3138461.75</v>
      </c>
      <c r="GV234">
        <v>542525.93799999997</v>
      </c>
      <c r="GW234">
        <v>186427.65599999999</v>
      </c>
      <c r="GX234">
        <v>815795</v>
      </c>
      <c r="GY234">
        <v>701483.125</v>
      </c>
      <c r="GZ234">
        <v>799391.125</v>
      </c>
      <c r="HA234">
        <v>2407781</v>
      </c>
      <c r="HB234">
        <v>138953.06200000001</v>
      </c>
      <c r="HC234">
        <v>3149955.5</v>
      </c>
      <c r="HD234">
        <v>463810.125</v>
      </c>
      <c r="HE234">
        <v>771675.31200000003</v>
      </c>
      <c r="HF234">
        <v>1839746.375</v>
      </c>
      <c r="HG234">
        <v>121072.06200000001</v>
      </c>
      <c r="HH234">
        <v>734219</v>
      </c>
      <c r="HI234">
        <v>217527.984</v>
      </c>
      <c r="HJ234">
        <v>358172.93800000002</v>
      </c>
      <c r="HK234">
        <v>703464.56200000003</v>
      </c>
      <c r="HL234">
        <v>851908.31200000003</v>
      </c>
      <c r="HM234">
        <v>994904.06200000003</v>
      </c>
      <c r="HN234">
        <v>2258114</v>
      </c>
      <c r="HO234">
        <v>294955.875</v>
      </c>
      <c r="HP234">
        <v>89759.202999999994</v>
      </c>
      <c r="HQ234">
        <v>104807.641</v>
      </c>
      <c r="HR234">
        <v>724677.75</v>
      </c>
      <c r="HS234">
        <v>2384593.25</v>
      </c>
      <c r="HT234">
        <v>1975548.5</v>
      </c>
      <c r="HU234">
        <v>330536.81199999998</v>
      </c>
      <c r="HV234">
        <v>1653806.875</v>
      </c>
      <c r="HW234">
        <v>1363579.5</v>
      </c>
      <c r="HX234">
        <v>378823.96899999998</v>
      </c>
      <c r="HY234">
        <v>46760.875</v>
      </c>
      <c r="HZ234">
        <v>553950.93799999997</v>
      </c>
      <c r="IA234">
        <v>182985.609</v>
      </c>
      <c r="IB234">
        <v>6219.652</v>
      </c>
      <c r="IC234">
        <v>8197.8289999999997</v>
      </c>
      <c r="ID234">
        <v>2366312</v>
      </c>
      <c r="IE234">
        <v>1496053.5</v>
      </c>
      <c r="IF234">
        <v>896673.68799999997</v>
      </c>
      <c r="IG234">
        <v>2330166</v>
      </c>
      <c r="IH234">
        <v>1232154.625</v>
      </c>
      <c r="II234">
        <v>387890.75</v>
      </c>
      <c r="IJ234">
        <v>117185.258</v>
      </c>
      <c r="IK234">
        <v>16270.001</v>
      </c>
      <c r="IL234">
        <v>10930.737999999999</v>
      </c>
      <c r="IM234">
        <v>78578.054999999993</v>
      </c>
      <c r="IN234">
        <v>502541.65600000002</v>
      </c>
      <c r="IO234">
        <v>29891.865000000002</v>
      </c>
      <c r="IP234">
        <v>132260.59400000001</v>
      </c>
      <c r="IQ234">
        <v>95981.422000000006</v>
      </c>
      <c r="IR234">
        <v>440262.71899999998</v>
      </c>
      <c r="IS234">
        <v>20637.794999999998</v>
      </c>
      <c r="IT234">
        <v>45780.741999999998</v>
      </c>
      <c r="IU234">
        <v>22472.893</v>
      </c>
      <c r="IV234">
        <v>5652.3019999999997</v>
      </c>
    </row>
    <row r="235" spans="1:256" x14ac:dyDescent="0.15">
      <c r="A235">
        <v>16241.923000000001</v>
      </c>
      <c r="B235">
        <v>33244.656000000003</v>
      </c>
      <c r="C235">
        <v>58810.733999999997</v>
      </c>
      <c r="D235">
        <v>5031.9669999999996</v>
      </c>
      <c r="E235">
        <v>421387.56199999998</v>
      </c>
      <c r="F235">
        <v>162694.016</v>
      </c>
      <c r="G235">
        <v>33517.913999999997</v>
      </c>
      <c r="H235">
        <v>578031.375</v>
      </c>
      <c r="I235">
        <v>639269.43799999997</v>
      </c>
      <c r="J235">
        <v>527136.43799999997</v>
      </c>
      <c r="K235">
        <v>30301</v>
      </c>
      <c r="L235">
        <v>487694.56199999998</v>
      </c>
      <c r="M235">
        <v>909105.93799999997</v>
      </c>
      <c r="N235">
        <v>220387.46900000001</v>
      </c>
      <c r="O235">
        <v>862464.18799999997</v>
      </c>
      <c r="P235">
        <v>72004.422000000006</v>
      </c>
      <c r="Q235">
        <v>546228.93799999997</v>
      </c>
      <c r="R235">
        <v>1472348.75</v>
      </c>
      <c r="S235">
        <v>1243231.875</v>
      </c>
      <c r="T235">
        <v>286728.5</v>
      </c>
      <c r="U235">
        <v>1980507.875</v>
      </c>
      <c r="V235">
        <v>62977.43</v>
      </c>
      <c r="W235">
        <v>803929.31200000003</v>
      </c>
      <c r="X235">
        <v>1113053.375</v>
      </c>
      <c r="Y235">
        <v>531234.68799999997</v>
      </c>
      <c r="Z235">
        <v>4521981.5</v>
      </c>
      <c r="AA235">
        <v>1040977.625</v>
      </c>
      <c r="AB235">
        <v>3296518.25</v>
      </c>
      <c r="AC235">
        <v>2096941.75</v>
      </c>
      <c r="AD235">
        <v>3123489</v>
      </c>
      <c r="AE235">
        <v>1983894.625</v>
      </c>
      <c r="AF235">
        <v>1268494.625</v>
      </c>
      <c r="AG235">
        <v>2490335.5</v>
      </c>
      <c r="AH235">
        <v>1460365.5</v>
      </c>
      <c r="AI235">
        <v>683299.875</v>
      </c>
      <c r="AJ235">
        <v>3440321.75</v>
      </c>
      <c r="AK235">
        <v>1310234.75</v>
      </c>
      <c r="AL235">
        <v>1436932.375</v>
      </c>
      <c r="AM235">
        <v>414639</v>
      </c>
      <c r="AN235">
        <v>44244.141000000003</v>
      </c>
      <c r="AO235">
        <v>145176.734</v>
      </c>
      <c r="AP235">
        <v>1527766.625</v>
      </c>
      <c r="AQ235">
        <v>958587.125</v>
      </c>
      <c r="AR235">
        <v>5721230</v>
      </c>
      <c r="AS235">
        <v>1759445</v>
      </c>
      <c r="AT235">
        <v>1744672.25</v>
      </c>
      <c r="AU235">
        <v>143931.891</v>
      </c>
      <c r="AV235">
        <v>494896.875</v>
      </c>
      <c r="AW235">
        <v>354484.65600000002</v>
      </c>
      <c r="AX235">
        <v>1831018.25</v>
      </c>
      <c r="AY235">
        <v>281588.15600000002</v>
      </c>
      <c r="AZ235">
        <v>43255.875</v>
      </c>
      <c r="BA235">
        <v>3723493</v>
      </c>
      <c r="BB235">
        <v>5791016.5</v>
      </c>
      <c r="BC235">
        <v>558884</v>
      </c>
      <c r="BD235">
        <v>2195310.75</v>
      </c>
      <c r="BE235">
        <v>1085912.625</v>
      </c>
      <c r="BF235">
        <v>217453.109</v>
      </c>
      <c r="BG235">
        <v>1785432.625</v>
      </c>
      <c r="BH235">
        <v>451589.65600000002</v>
      </c>
      <c r="BI235">
        <v>2645426.5</v>
      </c>
      <c r="BJ235">
        <v>113754.375</v>
      </c>
      <c r="BK235">
        <v>1169206.875</v>
      </c>
      <c r="BL235">
        <v>208438.766</v>
      </c>
      <c r="BM235">
        <v>483669.90600000002</v>
      </c>
      <c r="BN235">
        <v>1693851</v>
      </c>
      <c r="BO235">
        <v>1365178.375</v>
      </c>
      <c r="BP235">
        <v>2801882.75</v>
      </c>
      <c r="BQ235">
        <v>769427.125</v>
      </c>
      <c r="BR235">
        <v>360970.90600000002</v>
      </c>
      <c r="BS235">
        <v>4998666</v>
      </c>
      <c r="BT235">
        <v>3030940.5</v>
      </c>
      <c r="BU235">
        <v>3292062</v>
      </c>
      <c r="BV235">
        <v>451429.71899999998</v>
      </c>
      <c r="BW235">
        <v>6816776.5</v>
      </c>
      <c r="BX235">
        <v>1425442.625</v>
      </c>
      <c r="BY235">
        <v>4097891.5</v>
      </c>
      <c r="BZ235">
        <v>301744.75</v>
      </c>
      <c r="CA235">
        <v>708821.75</v>
      </c>
      <c r="CB235">
        <v>1525201.375</v>
      </c>
      <c r="CC235">
        <v>2977532.5</v>
      </c>
      <c r="CD235">
        <v>1071700.25</v>
      </c>
      <c r="CE235">
        <v>495640.25</v>
      </c>
      <c r="CF235">
        <v>326188.81199999998</v>
      </c>
      <c r="CG235">
        <v>260636.90599999999</v>
      </c>
      <c r="CH235">
        <v>31337.745999999999</v>
      </c>
      <c r="CI235">
        <v>1552362.5</v>
      </c>
      <c r="CJ235">
        <v>882583.81200000003</v>
      </c>
      <c r="CK235">
        <v>7038466.5</v>
      </c>
      <c r="CL235">
        <v>4095180.75</v>
      </c>
      <c r="CM235">
        <v>6332773.5</v>
      </c>
      <c r="CN235">
        <v>815730.56200000003</v>
      </c>
      <c r="CO235">
        <v>170013.17199999999</v>
      </c>
      <c r="CP235">
        <v>192299.25</v>
      </c>
      <c r="CQ235">
        <v>1558037.25</v>
      </c>
      <c r="CR235">
        <v>227238.5</v>
      </c>
      <c r="CS235">
        <v>311413.40600000002</v>
      </c>
      <c r="CT235">
        <v>2141540.25</v>
      </c>
      <c r="CU235">
        <v>27287.51</v>
      </c>
      <c r="CV235">
        <v>58267.663999999997</v>
      </c>
      <c r="CW235">
        <v>3713082.5</v>
      </c>
      <c r="CX235">
        <v>220221.141</v>
      </c>
      <c r="CY235">
        <v>2719992.5</v>
      </c>
      <c r="CZ235">
        <v>1594958</v>
      </c>
      <c r="DA235">
        <v>192076.734</v>
      </c>
      <c r="DB235">
        <v>75211.273000000001</v>
      </c>
      <c r="DC235">
        <v>436708.375</v>
      </c>
      <c r="DD235">
        <v>1584983.5</v>
      </c>
      <c r="DE235">
        <v>1354936.5</v>
      </c>
      <c r="DF235">
        <v>1750931.5</v>
      </c>
      <c r="DG235">
        <v>2483693</v>
      </c>
      <c r="DH235">
        <v>6072440.5</v>
      </c>
      <c r="DI235">
        <v>1912742.875</v>
      </c>
      <c r="DJ235">
        <v>2124058.5</v>
      </c>
      <c r="DK235">
        <v>1167454.5</v>
      </c>
      <c r="DL235">
        <v>2064530</v>
      </c>
      <c r="DM235">
        <v>1861472.5</v>
      </c>
      <c r="DN235">
        <v>1439204.75</v>
      </c>
      <c r="DO235">
        <v>85303.687999999995</v>
      </c>
      <c r="DP235">
        <v>787308.875</v>
      </c>
      <c r="DQ235">
        <v>681111.68799999997</v>
      </c>
      <c r="DR235" s="22">
        <v>4570951</v>
      </c>
      <c r="DS235" s="23">
        <v>231551.65599999999</v>
      </c>
      <c r="DT235" s="23">
        <v>2981389</v>
      </c>
      <c r="DU235" s="23">
        <v>2832525.75</v>
      </c>
      <c r="DV235" s="23">
        <v>280456.21899999998</v>
      </c>
      <c r="DW235" s="23">
        <v>104426.07</v>
      </c>
      <c r="DX235" s="23">
        <v>2954532.25</v>
      </c>
      <c r="DY235" s="1">
        <v>720791.25</v>
      </c>
      <c r="DZ235" s="23">
        <v>163956.625</v>
      </c>
      <c r="EA235" s="23">
        <v>2692777.5</v>
      </c>
      <c r="EB235" s="23">
        <v>885844.56200000003</v>
      </c>
      <c r="EC235" s="23">
        <v>1746287</v>
      </c>
      <c r="ED235" s="23">
        <v>7871476.5</v>
      </c>
      <c r="EE235" s="23">
        <v>4249318.5</v>
      </c>
      <c r="EF235" s="35">
        <v>4308771</v>
      </c>
      <c r="EG235">
        <v>1329472.125</v>
      </c>
      <c r="EH235">
        <v>2896247.25</v>
      </c>
      <c r="EI235">
        <v>5598956.5</v>
      </c>
      <c r="EJ235">
        <v>98614.906000000003</v>
      </c>
      <c r="EK235">
        <v>2564782.25</v>
      </c>
      <c r="EL235">
        <v>1913623.5</v>
      </c>
      <c r="EM235">
        <v>3031570.5</v>
      </c>
      <c r="EN235">
        <v>4866286</v>
      </c>
      <c r="EO235">
        <v>3151450</v>
      </c>
      <c r="EP235">
        <v>1737688.5</v>
      </c>
      <c r="EQ235">
        <v>982230.56200000003</v>
      </c>
      <c r="ER235">
        <v>2515139</v>
      </c>
      <c r="ES235">
        <v>2188996.25</v>
      </c>
      <c r="ET235">
        <v>3117103.5</v>
      </c>
      <c r="EU235">
        <v>365213.90600000002</v>
      </c>
      <c r="EV235">
        <v>1289955.5</v>
      </c>
      <c r="EW235">
        <v>507792.625</v>
      </c>
      <c r="EX235">
        <v>4476789</v>
      </c>
      <c r="EY235">
        <v>882908.875</v>
      </c>
      <c r="EZ235">
        <v>2377111.5</v>
      </c>
      <c r="FA235">
        <v>198491.125</v>
      </c>
      <c r="FB235">
        <v>6603234</v>
      </c>
      <c r="FC235">
        <v>11584984</v>
      </c>
      <c r="FD235">
        <v>1186175.625</v>
      </c>
      <c r="FE235">
        <v>848011.875</v>
      </c>
      <c r="FF235">
        <v>2354558.5</v>
      </c>
      <c r="FG235">
        <v>623830.75</v>
      </c>
      <c r="FH235">
        <v>3589946.75</v>
      </c>
      <c r="FI235">
        <v>5512787</v>
      </c>
      <c r="FJ235">
        <v>653032.875</v>
      </c>
      <c r="FK235">
        <v>1354356.75</v>
      </c>
      <c r="FL235">
        <v>3333181.75</v>
      </c>
      <c r="FM235">
        <v>3494024</v>
      </c>
      <c r="FN235">
        <v>2164893.5</v>
      </c>
      <c r="FO235">
        <v>1067249.5</v>
      </c>
      <c r="FP235">
        <v>811561.93799999997</v>
      </c>
      <c r="FQ235">
        <v>2106841.5</v>
      </c>
      <c r="FR235">
        <v>1095395</v>
      </c>
      <c r="FS235">
        <v>3245384.5</v>
      </c>
      <c r="FT235">
        <v>3090854</v>
      </c>
      <c r="FU235">
        <v>3943061.25</v>
      </c>
      <c r="FV235">
        <v>226337.54699999999</v>
      </c>
      <c r="FW235">
        <v>679355.56200000003</v>
      </c>
      <c r="FX235">
        <v>3269159</v>
      </c>
      <c r="FY235">
        <v>2518574.5</v>
      </c>
      <c r="FZ235">
        <v>382736.375</v>
      </c>
      <c r="GA235">
        <v>696746.06200000003</v>
      </c>
      <c r="GB235">
        <v>869433.93799999997</v>
      </c>
      <c r="GC235">
        <v>698176.06200000003</v>
      </c>
      <c r="GD235">
        <v>2374393.25</v>
      </c>
      <c r="GE235">
        <v>1033176.438</v>
      </c>
      <c r="GF235">
        <v>1338898.125</v>
      </c>
      <c r="GG235">
        <v>3727451.5</v>
      </c>
      <c r="GH235">
        <v>1319272.125</v>
      </c>
      <c r="GI235">
        <v>255215.93799999999</v>
      </c>
      <c r="GJ235">
        <v>3595634.75</v>
      </c>
      <c r="GK235">
        <v>2383548</v>
      </c>
      <c r="GL235">
        <v>1891199.5</v>
      </c>
      <c r="GM235">
        <v>723999</v>
      </c>
      <c r="GN235">
        <v>1688256.5</v>
      </c>
      <c r="GO235">
        <v>887598.68799999997</v>
      </c>
      <c r="GP235">
        <v>5853709</v>
      </c>
      <c r="GQ235">
        <v>630926.5</v>
      </c>
      <c r="GR235">
        <v>1286118.875</v>
      </c>
      <c r="GS235">
        <v>369614.03100000002</v>
      </c>
      <c r="GT235">
        <v>527363.5</v>
      </c>
      <c r="GU235">
        <v>411098.43800000002</v>
      </c>
      <c r="GV235">
        <v>2855927.75</v>
      </c>
      <c r="GW235">
        <v>1226551.25</v>
      </c>
      <c r="GX235">
        <v>910183.75</v>
      </c>
      <c r="GY235">
        <v>1010604.812</v>
      </c>
      <c r="GZ235">
        <v>131290.29699999999</v>
      </c>
      <c r="HA235">
        <v>349850.46899999998</v>
      </c>
      <c r="HB235">
        <v>474980.90600000002</v>
      </c>
      <c r="HC235">
        <v>2149077.75</v>
      </c>
      <c r="HD235">
        <v>1544587.25</v>
      </c>
      <c r="HE235">
        <v>1005131.625</v>
      </c>
      <c r="HF235">
        <v>1200624.875</v>
      </c>
      <c r="HG235">
        <v>132706.25</v>
      </c>
      <c r="HH235">
        <v>634043.25</v>
      </c>
      <c r="HI235">
        <v>443688.21899999998</v>
      </c>
      <c r="HJ235">
        <v>1523362.375</v>
      </c>
      <c r="HK235">
        <v>1996618.75</v>
      </c>
      <c r="HL235">
        <v>2248802.5</v>
      </c>
      <c r="HM235">
        <v>70889.141000000003</v>
      </c>
      <c r="HN235">
        <v>2979597.5</v>
      </c>
      <c r="HO235">
        <v>332090.75</v>
      </c>
      <c r="HP235">
        <v>36675.601999999999</v>
      </c>
      <c r="HQ235">
        <v>82094.320000000007</v>
      </c>
      <c r="HR235">
        <v>7760.2150000000001</v>
      </c>
      <c r="HS235">
        <v>1319758</v>
      </c>
      <c r="HT235">
        <v>641464.375</v>
      </c>
      <c r="HU235">
        <v>628342.125</v>
      </c>
      <c r="HV235">
        <v>1211387.125</v>
      </c>
      <c r="HW235">
        <v>2091988</v>
      </c>
      <c r="HX235">
        <v>901101.81200000003</v>
      </c>
      <c r="HY235">
        <v>1273435.75</v>
      </c>
      <c r="HZ235">
        <v>1423786.125</v>
      </c>
      <c r="IA235">
        <v>2857269.5</v>
      </c>
      <c r="IB235">
        <v>404677.40600000002</v>
      </c>
      <c r="IC235">
        <v>1127048</v>
      </c>
      <c r="ID235">
        <v>362334.06199999998</v>
      </c>
      <c r="IE235">
        <v>502048.15600000002</v>
      </c>
      <c r="IF235">
        <v>41439.589999999997</v>
      </c>
      <c r="IG235">
        <v>847654</v>
      </c>
      <c r="IH235">
        <v>14684.562</v>
      </c>
      <c r="II235">
        <v>1997359.5</v>
      </c>
      <c r="IJ235">
        <v>2334100.75</v>
      </c>
      <c r="IK235">
        <v>434080.625</v>
      </c>
      <c r="IL235">
        <v>1140209.875</v>
      </c>
      <c r="IM235">
        <v>889251.43799999997</v>
      </c>
      <c r="IN235">
        <v>322655</v>
      </c>
      <c r="IO235">
        <v>285249.5</v>
      </c>
      <c r="IP235">
        <v>876234.06200000003</v>
      </c>
      <c r="IQ235">
        <v>4654.5079999999998</v>
      </c>
      <c r="IR235">
        <v>525326.625</v>
      </c>
      <c r="IS235">
        <v>2618.538</v>
      </c>
      <c r="IT235">
        <v>11182.321</v>
      </c>
      <c r="IU235">
        <v>25522.620999999999</v>
      </c>
      <c r="IV235">
        <v>31119.588</v>
      </c>
    </row>
    <row r="236" spans="1:256" x14ac:dyDescent="0.15">
      <c r="A236">
        <v>32928.266000000003</v>
      </c>
      <c r="B236">
        <v>17502.940999999999</v>
      </c>
      <c r="C236">
        <v>4453.42</v>
      </c>
      <c r="D236">
        <v>66755.445000000007</v>
      </c>
      <c r="E236">
        <v>51222.203000000001</v>
      </c>
      <c r="F236">
        <v>67599.858999999997</v>
      </c>
      <c r="G236">
        <v>89689.156000000003</v>
      </c>
      <c r="H236">
        <v>55387.968999999997</v>
      </c>
      <c r="I236">
        <v>330609.81199999998</v>
      </c>
      <c r="J236">
        <v>763702.5</v>
      </c>
      <c r="K236">
        <v>493410.81199999998</v>
      </c>
      <c r="L236">
        <v>1978380.75</v>
      </c>
      <c r="M236">
        <v>411803.81199999998</v>
      </c>
      <c r="N236">
        <v>953122.5</v>
      </c>
      <c r="O236">
        <v>908799.18799999997</v>
      </c>
      <c r="P236">
        <v>1037954.688</v>
      </c>
      <c r="Q236">
        <v>763869.25</v>
      </c>
      <c r="R236">
        <v>320259.68800000002</v>
      </c>
      <c r="S236">
        <v>832046.75</v>
      </c>
      <c r="T236">
        <v>518844.46899999998</v>
      </c>
      <c r="U236">
        <v>302023.43800000002</v>
      </c>
      <c r="V236">
        <v>141298.59400000001</v>
      </c>
      <c r="W236">
        <v>121108.844</v>
      </c>
      <c r="X236">
        <v>1044598.25</v>
      </c>
      <c r="Y236">
        <v>486610.18800000002</v>
      </c>
      <c r="Z236">
        <v>444664.68800000002</v>
      </c>
      <c r="AA236">
        <v>3781309.75</v>
      </c>
      <c r="AB236">
        <v>27196.951000000001</v>
      </c>
      <c r="AC236">
        <v>253622.81200000001</v>
      </c>
      <c r="AD236">
        <v>1122216.125</v>
      </c>
      <c r="AE236">
        <v>972101</v>
      </c>
      <c r="AF236">
        <v>541683.31200000003</v>
      </c>
      <c r="AG236">
        <v>1043505.75</v>
      </c>
      <c r="AH236">
        <v>1182083.25</v>
      </c>
      <c r="AI236">
        <v>653757.5</v>
      </c>
      <c r="AJ236">
        <v>65632.445000000007</v>
      </c>
      <c r="AK236">
        <v>499124.18800000002</v>
      </c>
      <c r="AL236">
        <v>759600.93799999997</v>
      </c>
      <c r="AM236">
        <v>198755.766</v>
      </c>
      <c r="AN236">
        <v>5333.7089999999998</v>
      </c>
      <c r="AO236">
        <v>492565.06199999998</v>
      </c>
      <c r="AP236">
        <v>1141792.375</v>
      </c>
      <c r="AQ236">
        <v>6150.4210000000003</v>
      </c>
      <c r="AR236">
        <v>779985.625</v>
      </c>
      <c r="AS236">
        <v>1828540.125</v>
      </c>
      <c r="AT236">
        <v>2808980.5</v>
      </c>
      <c r="AU236">
        <v>368633.90600000002</v>
      </c>
      <c r="AV236">
        <v>22125.381000000001</v>
      </c>
      <c r="AW236">
        <v>123354.289</v>
      </c>
      <c r="AX236">
        <v>2414436.25</v>
      </c>
      <c r="AY236">
        <v>388134.28100000002</v>
      </c>
      <c r="AZ236">
        <v>5373075</v>
      </c>
      <c r="BA236">
        <v>265730.5</v>
      </c>
      <c r="BB236">
        <v>901561.68799999997</v>
      </c>
      <c r="BC236">
        <v>2007380.75</v>
      </c>
      <c r="BD236">
        <v>2810274.5</v>
      </c>
      <c r="BE236">
        <v>2152873.75</v>
      </c>
      <c r="BF236">
        <v>590916.75</v>
      </c>
      <c r="BG236">
        <v>1839534.5</v>
      </c>
      <c r="BH236">
        <v>25289.723000000002</v>
      </c>
      <c r="BI236">
        <v>920478.18799999997</v>
      </c>
      <c r="BJ236">
        <v>716848.31200000003</v>
      </c>
      <c r="BK236">
        <v>1580138.75</v>
      </c>
      <c r="BL236">
        <v>3455593.25</v>
      </c>
      <c r="BM236">
        <v>77569.960999999996</v>
      </c>
      <c r="BN236">
        <v>1457398</v>
      </c>
      <c r="BO236">
        <v>1114633.25</v>
      </c>
      <c r="BP236">
        <v>2001385</v>
      </c>
      <c r="BQ236">
        <v>700493</v>
      </c>
      <c r="BR236">
        <v>6623792</v>
      </c>
      <c r="BS236">
        <v>796856.25</v>
      </c>
      <c r="BT236">
        <v>856799.81200000003</v>
      </c>
      <c r="BU236">
        <v>1615135.375</v>
      </c>
      <c r="BV236">
        <v>1233154.875</v>
      </c>
      <c r="BW236">
        <v>33313.175999999999</v>
      </c>
      <c r="BX236">
        <v>1109197.75</v>
      </c>
      <c r="BY236">
        <v>4470101.5</v>
      </c>
      <c r="BZ236">
        <v>1958672.75</v>
      </c>
      <c r="CA236">
        <v>2114964</v>
      </c>
      <c r="CB236">
        <v>8116461</v>
      </c>
      <c r="CC236">
        <v>1885366.125</v>
      </c>
      <c r="CD236">
        <v>387207.18800000002</v>
      </c>
      <c r="CE236">
        <v>437934.34399999998</v>
      </c>
      <c r="CF236">
        <v>1020847.375</v>
      </c>
      <c r="CG236">
        <v>2915747.5</v>
      </c>
      <c r="CH236">
        <v>345890.81199999998</v>
      </c>
      <c r="CI236">
        <v>3016594.5</v>
      </c>
      <c r="CJ236">
        <v>3526367.5</v>
      </c>
      <c r="CK236">
        <v>1185725.25</v>
      </c>
      <c r="CL236">
        <v>1435768.25</v>
      </c>
      <c r="CM236">
        <v>831022.25</v>
      </c>
      <c r="CN236">
        <v>5600553</v>
      </c>
      <c r="CO236">
        <v>492176.25</v>
      </c>
      <c r="CP236">
        <v>955830.75</v>
      </c>
      <c r="CQ236">
        <v>4166247</v>
      </c>
      <c r="CR236">
        <v>160746</v>
      </c>
      <c r="CS236">
        <v>620994.5</v>
      </c>
      <c r="CT236">
        <v>606464.68799999997</v>
      </c>
      <c r="CU236">
        <v>141926.31200000001</v>
      </c>
      <c r="CV236">
        <v>3860825.75</v>
      </c>
      <c r="CW236">
        <v>3685558.5</v>
      </c>
      <c r="CX236">
        <v>4504518.5</v>
      </c>
      <c r="CY236">
        <v>9115262</v>
      </c>
      <c r="CZ236">
        <v>2396856</v>
      </c>
      <c r="DA236">
        <v>520771.90600000002</v>
      </c>
      <c r="DB236">
        <v>2588295.75</v>
      </c>
      <c r="DC236">
        <v>449724.375</v>
      </c>
      <c r="DD236">
        <v>40395.440999999999</v>
      </c>
      <c r="DE236">
        <v>5042117</v>
      </c>
      <c r="DF236">
        <v>4518982.5</v>
      </c>
      <c r="DG236">
        <v>2010335.125</v>
      </c>
      <c r="DH236">
        <v>479322.56199999998</v>
      </c>
      <c r="DI236">
        <v>24522.73</v>
      </c>
      <c r="DJ236">
        <v>7224364.5</v>
      </c>
      <c r="DK236">
        <v>2181430</v>
      </c>
      <c r="DL236">
        <v>4447874</v>
      </c>
      <c r="DM236">
        <v>102390.68</v>
      </c>
      <c r="DN236">
        <v>471961.59399999998</v>
      </c>
      <c r="DO236">
        <v>5897334</v>
      </c>
      <c r="DP236">
        <v>185037.54699999999</v>
      </c>
      <c r="DQ236">
        <v>2473185.25</v>
      </c>
      <c r="DR236" s="22">
        <v>1862849</v>
      </c>
      <c r="DS236" s="23">
        <v>937081.5</v>
      </c>
      <c r="DT236" s="23">
        <v>5679257</v>
      </c>
      <c r="DU236" s="23">
        <v>753104.75</v>
      </c>
      <c r="DV236" s="23">
        <v>1422806.875</v>
      </c>
      <c r="DW236" s="23">
        <v>1346022.875</v>
      </c>
      <c r="DX236" s="23">
        <v>4598038.5</v>
      </c>
      <c r="DY236" s="1">
        <v>403807.65600000002</v>
      </c>
      <c r="DZ236" s="23">
        <v>3439545.5</v>
      </c>
      <c r="EA236" s="23">
        <v>2635173.75</v>
      </c>
      <c r="EB236" s="23">
        <v>8608473</v>
      </c>
      <c r="EC236" s="23">
        <v>906776.625</v>
      </c>
      <c r="ED236" s="23">
        <v>1702086</v>
      </c>
      <c r="EE236" s="23">
        <v>1303496.125</v>
      </c>
      <c r="EF236" s="35">
        <v>4186234.25</v>
      </c>
      <c r="EG236">
        <v>114636.17200000001</v>
      </c>
      <c r="EH236">
        <v>1149085.875</v>
      </c>
      <c r="EI236">
        <v>1560400</v>
      </c>
      <c r="EJ236">
        <v>4690154.5</v>
      </c>
      <c r="EK236">
        <v>61950.983999999997</v>
      </c>
      <c r="EL236">
        <v>768483.31200000003</v>
      </c>
      <c r="EM236">
        <v>916564.18799999997</v>
      </c>
      <c r="EN236">
        <v>802962.18799999997</v>
      </c>
      <c r="EO236">
        <v>6640363.5</v>
      </c>
      <c r="EP236">
        <v>4026271.75</v>
      </c>
      <c r="EQ236">
        <v>3243451</v>
      </c>
      <c r="ER236">
        <v>1417629</v>
      </c>
      <c r="ES236">
        <v>1033827</v>
      </c>
      <c r="ET236">
        <v>6183928.5</v>
      </c>
      <c r="EU236">
        <v>542544.875</v>
      </c>
      <c r="EV236">
        <v>239523.609</v>
      </c>
      <c r="EW236">
        <v>3339623</v>
      </c>
      <c r="EX236">
        <v>3113058</v>
      </c>
      <c r="EY236">
        <v>4862539</v>
      </c>
      <c r="EZ236">
        <v>318837.78100000002</v>
      </c>
      <c r="FA236">
        <v>668104</v>
      </c>
      <c r="FB236">
        <v>7819122.5</v>
      </c>
      <c r="FC236">
        <v>2127658.25</v>
      </c>
      <c r="FD236">
        <v>538352.93799999997</v>
      </c>
      <c r="FE236">
        <v>388385.56199999998</v>
      </c>
      <c r="FF236">
        <v>65554.281000000003</v>
      </c>
      <c r="FG236">
        <v>3384255</v>
      </c>
      <c r="FH236">
        <v>1631494.625</v>
      </c>
      <c r="FI236">
        <v>247499.21900000001</v>
      </c>
      <c r="FJ236">
        <v>810770.375</v>
      </c>
      <c r="FK236">
        <v>920408</v>
      </c>
      <c r="FL236">
        <v>1568251.875</v>
      </c>
      <c r="FM236">
        <v>1406337.25</v>
      </c>
      <c r="FN236">
        <v>1693190</v>
      </c>
      <c r="FO236">
        <v>6266942</v>
      </c>
      <c r="FP236">
        <v>151445.93799999999</v>
      </c>
      <c r="FQ236">
        <v>2725356.75</v>
      </c>
      <c r="FR236">
        <v>1512873.75</v>
      </c>
      <c r="FS236">
        <v>308802.06199999998</v>
      </c>
      <c r="FT236">
        <v>761605.93799999997</v>
      </c>
      <c r="FU236">
        <v>6948574</v>
      </c>
      <c r="FV236">
        <v>2233895.5</v>
      </c>
      <c r="FW236">
        <v>973839.75</v>
      </c>
      <c r="FX236">
        <v>1586763.625</v>
      </c>
      <c r="FY236">
        <v>584210.18799999997</v>
      </c>
      <c r="FZ236">
        <v>1188409.5</v>
      </c>
      <c r="GA236">
        <v>3402436</v>
      </c>
      <c r="GB236">
        <v>3992575.25</v>
      </c>
      <c r="GC236">
        <v>1282549.625</v>
      </c>
      <c r="GD236">
        <v>323467.34399999998</v>
      </c>
      <c r="GE236">
        <v>923413.625</v>
      </c>
      <c r="GF236">
        <v>66425.366999999998</v>
      </c>
      <c r="GG236">
        <v>611791.25</v>
      </c>
      <c r="GH236">
        <v>1364490.5</v>
      </c>
      <c r="GI236">
        <v>588670.625</v>
      </c>
      <c r="GJ236">
        <v>89887.18</v>
      </c>
      <c r="GK236">
        <v>3097289</v>
      </c>
      <c r="GL236">
        <v>654051.25</v>
      </c>
      <c r="GM236">
        <v>4530202</v>
      </c>
      <c r="GN236">
        <v>216782.46900000001</v>
      </c>
      <c r="GO236">
        <v>496179.40600000002</v>
      </c>
      <c r="GP236">
        <v>1129188.375</v>
      </c>
      <c r="GQ236">
        <v>3537008</v>
      </c>
      <c r="GR236">
        <v>794453.875</v>
      </c>
      <c r="GS236">
        <v>5257612.5</v>
      </c>
      <c r="GT236">
        <v>302512.53100000002</v>
      </c>
      <c r="GU236">
        <v>2091817.625</v>
      </c>
      <c r="GV236">
        <v>7280638</v>
      </c>
      <c r="GW236">
        <v>4733150.5</v>
      </c>
      <c r="GX236">
        <v>4084673</v>
      </c>
      <c r="GY236">
        <v>275236.46899999998</v>
      </c>
      <c r="GZ236">
        <v>1226426.75</v>
      </c>
      <c r="HA236">
        <v>1714513.25</v>
      </c>
      <c r="HB236">
        <v>1567476</v>
      </c>
      <c r="HC236">
        <v>560533.125</v>
      </c>
      <c r="HD236">
        <v>746952.81200000003</v>
      </c>
      <c r="HE236">
        <v>885178.75</v>
      </c>
      <c r="HF236">
        <v>3396054.5</v>
      </c>
      <c r="HG236">
        <v>632.98400000000004</v>
      </c>
      <c r="HH236">
        <v>275862.25</v>
      </c>
      <c r="HI236">
        <v>96694.914000000004</v>
      </c>
      <c r="HJ236">
        <v>3147069</v>
      </c>
      <c r="HK236">
        <v>49789.457000000002</v>
      </c>
      <c r="HL236">
        <v>1478192.125</v>
      </c>
      <c r="HM236">
        <v>342622.81199999998</v>
      </c>
      <c r="HN236">
        <v>1255304.125</v>
      </c>
      <c r="HO236">
        <v>759562.18799999997</v>
      </c>
      <c r="HP236">
        <v>316552.375</v>
      </c>
      <c r="HQ236">
        <v>95024.452999999994</v>
      </c>
      <c r="HR236">
        <v>292535.59399999998</v>
      </c>
      <c r="HS236">
        <v>1128352.75</v>
      </c>
      <c r="HT236">
        <v>301917.40600000002</v>
      </c>
      <c r="HU236">
        <v>632742.93799999997</v>
      </c>
      <c r="HV236">
        <v>1093157.375</v>
      </c>
      <c r="HW236">
        <v>2531007.75</v>
      </c>
      <c r="HX236">
        <v>665200.43799999997</v>
      </c>
      <c r="HY236">
        <v>2351925.25</v>
      </c>
      <c r="HZ236">
        <v>1099403.75</v>
      </c>
      <c r="IA236">
        <v>1361344.625</v>
      </c>
      <c r="IB236">
        <v>723597.18799999997</v>
      </c>
      <c r="IC236">
        <v>2936212</v>
      </c>
      <c r="ID236">
        <v>894557.18799999997</v>
      </c>
      <c r="IE236">
        <v>1578498</v>
      </c>
      <c r="IF236">
        <v>938057.43799999997</v>
      </c>
      <c r="IG236">
        <v>16395.103999999999</v>
      </c>
      <c r="IH236">
        <v>337420.15600000002</v>
      </c>
      <c r="II236">
        <v>69566.687999999995</v>
      </c>
      <c r="IJ236">
        <v>371129.34399999998</v>
      </c>
      <c r="IK236">
        <v>181814.06200000001</v>
      </c>
      <c r="IL236">
        <v>439044.21899999998</v>
      </c>
      <c r="IM236">
        <v>461140.06199999998</v>
      </c>
      <c r="IN236">
        <v>274272.71899999998</v>
      </c>
      <c r="IO236">
        <v>1621033</v>
      </c>
      <c r="IP236">
        <v>9328.8330000000005</v>
      </c>
      <c r="IQ236">
        <v>5950.96</v>
      </c>
      <c r="IR236">
        <v>315.83100000000002</v>
      </c>
      <c r="IS236">
        <v>69754.5</v>
      </c>
      <c r="IT236">
        <v>5253.0720000000001</v>
      </c>
      <c r="IU236">
        <v>62705.328000000001</v>
      </c>
      <c r="IV236">
        <v>8014.3890000000001</v>
      </c>
    </row>
    <row r="237" spans="1:256" x14ac:dyDescent="0.15">
      <c r="A237">
        <v>23675.761999999999</v>
      </c>
      <c r="B237">
        <v>8795.7479999999996</v>
      </c>
      <c r="C237">
        <v>47262.612999999998</v>
      </c>
      <c r="D237">
        <v>3196.0749999999998</v>
      </c>
      <c r="E237">
        <v>70472.187999999995</v>
      </c>
      <c r="F237">
        <v>258023.484</v>
      </c>
      <c r="G237">
        <v>33127.883000000002</v>
      </c>
      <c r="H237">
        <v>812646.625</v>
      </c>
      <c r="I237">
        <v>19454.125</v>
      </c>
      <c r="J237">
        <v>147481.09400000001</v>
      </c>
      <c r="K237">
        <v>1784753.875</v>
      </c>
      <c r="L237">
        <v>2124668.25</v>
      </c>
      <c r="M237">
        <v>1010398.875</v>
      </c>
      <c r="N237">
        <v>1008186.25</v>
      </c>
      <c r="O237">
        <v>113931.094</v>
      </c>
      <c r="P237">
        <v>482879.53100000002</v>
      </c>
      <c r="Q237">
        <v>1101591.75</v>
      </c>
      <c r="R237">
        <v>501918.84399999998</v>
      </c>
      <c r="S237">
        <v>79768.585999999996</v>
      </c>
      <c r="T237">
        <v>1127918.25</v>
      </c>
      <c r="U237">
        <v>125931.80499999999</v>
      </c>
      <c r="V237">
        <v>288569.43800000002</v>
      </c>
      <c r="W237">
        <v>1188535.125</v>
      </c>
      <c r="X237">
        <v>606712.93799999997</v>
      </c>
      <c r="Y237">
        <v>161155.65599999999</v>
      </c>
      <c r="Z237">
        <v>136458.29699999999</v>
      </c>
      <c r="AA237">
        <v>6105.1419999999998</v>
      </c>
      <c r="AB237">
        <v>2902662.75</v>
      </c>
      <c r="AC237">
        <v>264194.81199999998</v>
      </c>
      <c r="AD237">
        <v>257972.25</v>
      </c>
      <c r="AE237">
        <v>71359.983999999997</v>
      </c>
      <c r="AF237">
        <v>3654634.5</v>
      </c>
      <c r="AG237">
        <v>158309.09400000001</v>
      </c>
      <c r="AH237">
        <v>3905946.5</v>
      </c>
      <c r="AI237">
        <v>212353.96900000001</v>
      </c>
      <c r="AJ237">
        <v>2960295.25</v>
      </c>
      <c r="AK237">
        <v>296199.09399999998</v>
      </c>
      <c r="AL237">
        <v>798643.625</v>
      </c>
      <c r="AM237">
        <v>731145.25</v>
      </c>
      <c r="AN237">
        <v>115245.06200000001</v>
      </c>
      <c r="AO237">
        <v>2498917</v>
      </c>
      <c r="AP237">
        <v>235936</v>
      </c>
      <c r="AQ237">
        <v>1100686.625</v>
      </c>
      <c r="AR237">
        <v>1437419.125</v>
      </c>
      <c r="AS237">
        <v>775677.125</v>
      </c>
      <c r="AT237">
        <v>398258.28100000002</v>
      </c>
      <c r="AU237">
        <v>272207.59399999998</v>
      </c>
      <c r="AV237">
        <v>90568.187999999995</v>
      </c>
      <c r="AW237">
        <v>378764.43800000002</v>
      </c>
      <c r="AX237">
        <v>1060497.25</v>
      </c>
      <c r="AY237">
        <v>956725.125</v>
      </c>
      <c r="AZ237">
        <v>4237554</v>
      </c>
      <c r="BA237">
        <v>239610.54699999999</v>
      </c>
      <c r="BB237">
        <v>747095.5</v>
      </c>
      <c r="BC237">
        <v>1222364.875</v>
      </c>
      <c r="BD237">
        <v>895910.5</v>
      </c>
      <c r="BE237">
        <v>37911.398000000001</v>
      </c>
      <c r="BF237">
        <v>529502.81200000003</v>
      </c>
      <c r="BG237">
        <v>740649.125</v>
      </c>
      <c r="BH237">
        <v>1183388.375</v>
      </c>
      <c r="BI237">
        <v>386770.68800000002</v>
      </c>
      <c r="BJ237">
        <v>8858883</v>
      </c>
      <c r="BK237">
        <v>7865973</v>
      </c>
      <c r="BL237">
        <v>1136103.375</v>
      </c>
      <c r="BM237">
        <v>1691655.25</v>
      </c>
      <c r="BN237">
        <v>622111.06200000003</v>
      </c>
      <c r="BO237">
        <v>2223005</v>
      </c>
      <c r="BP237">
        <v>720777.375</v>
      </c>
      <c r="BQ237">
        <v>1205782.125</v>
      </c>
      <c r="BR237">
        <v>365208.25</v>
      </c>
      <c r="BS237">
        <v>81810.077999999994</v>
      </c>
      <c r="BT237">
        <v>2940776</v>
      </c>
      <c r="BU237">
        <v>1668252.5</v>
      </c>
      <c r="BV237">
        <v>1557778</v>
      </c>
      <c r="BW237">
        <v>6373062.5</v>
      </c>
      <c r="BX237">
        <v>107677.852</v>
      </c>
      <c r="BY237">
        <v>3017133.5</v>
      </c>
      <c r="BZ237">
        <v>107746.656</v>
      </c>
      <c r="CA237">
        <v>275822.71899999998</v>
      </c>
      <c r="CB237">
        <v>4985474.5</v>
      </c>
      <c r="CC237">
        <v>224962.84400000001</v>
      </c>
      <c r="CD237">
        <v>5572242.5</v>
      </c>
      <c r="CE237">
        <v>5983211.5</v>
      </c>
      <c r="CF237">
        <v>4344532</v>
      </c>
      <c r="CG237">
        <v>2791209</v>
      </c>
      <c r="CH237">
        <v>446929.81199999998</v>
      </c>
      <c r="CI237">
        <v>1251459.125</v>
      </c>
      <c r="CJ237">
        <v>3342769.5</v>
      </c>
      <c r="CK237">
        <v>3088249.5</v>
      </c>
      <c r="CL237">
        <v>2658333.75</v>
      </c>
      <c r="CM237">
        <v>2703560</v>
      </c>
      <c r="CN237">
        <v>3686137</v>
      </c>
      <c r="CO237">
        <v>617591.375</v>
      </c>
      <c r="CP237">
        <v>5094971.5</v>
      </c>
      <c r="CQ237">
        <v>1005579.25</v>
      </c>
      <c r="CR237">
        <v>2149215</v>
      </c>
      <c r="CS237">
        <v>6553462.5</v>
      </c>
      <c r="CT237">
        <v>730654.25</v>
      </c>
      <c r="CU237">
        <v>708228.68799999997</v>
      </c>
      <c r="CV237">
        <v>1481645.625</v>
      </c>
      <c r="CW237">
        <v>2612795</v>
      </c>
      <c r="CX237">
        <v>1236431.625</v>
      </c>
      <c r="CY237">
        <v>837328.06200000003</v>
      </c>
      <c r="CZ237">
        <v>4021652</v>
      </c>
      <c r="DA237">
        <v>2096104</v>
      </c>
      <c r="DB237">
        <v>3008538</v>
      </c>
      <c r="DC237">
        <v>3407084</v>
      </c>
      <c r="DD237">
        <v>276998.18800000002</v>
      </c>
      <c r="DE237">
        <v>3104138.5</v>
      </c>
      <c r="DF237">
        <v>384345.31199999998</v>
      </c>
      <c r="DG237">
        <v>1829115</v>
      </c>
      <c r="DH237">
        <v>5396435</v>
      </c>
      <c r="DI237">
        <v>2646811.5</v>
      </c>
      <c r="DJ237">
        <v>2311787.5</v>
      </c>
      <c r="DK237">
        <v>4444742.5</v>
      </c>
      <c r="DL237">
        <v>1553444.25</v>
      </c>
      <c r="DM237">
        <v>1671270.5</v>
      </c>
      <c r="DN237">
        <v>2363107.5</v>
      </c>
      <c r="DO237">
        <v>1426620.25</v>
      </c>
      <c r="DP237">
        <v>1153122.125</v>
      </c>
      <c r="DQ237">
        <v>449900.31199999998</v>
      </c>
      <c r="DR237" s="22">
        <v>2102219.25</v>
      </c>
      <c r="DS237" s="23">
        <v>1454011.75</v>
      </c>
      <c r="DT237" s="23">
        <v>5767347</v>
      </c>
      <c r="DU237" s="23">
        <v>5758528.5</v>
      </c>
      <c r="DV237" s="23">
        <v>2220433.25</v>
      </c>
      <c r="DW237" s="23">
        <v>1116692.625</v>
      </c>
      <c r="DX237" s="23">
        <v>1767080</v>
      </c>
      <c r="DY237" s="1">
        <v>7610309.5</v>
      </c>
      <c r="DZ237" s="23">
        <v>590662.875</v>
      </c>
      <c r="EA237" s="23">
        <v>3455846</v>
      </c>
      <c r="EB237" s="23">
        <v>3257127.5</v>
      </c>
      <c r="EC237" s="23">
        <v>1648465.625</v>
      </c>
      <c r="ED237" s="23">
        <v>995427.75</v>
      </c>
      <c r="EE237" s="23">
        <v>2770065.75</v>
      </c>
      <c r="EF237" s="35">
        <v>888695.18799999997</v>
      </c>
      <c r="EG237">
        <v>639146.81200000003</v>
      </c>
      <c r="EH237" s="2">
        <v>4341027.5</v>
      </c>
      <c r="EI237">
        <v>842897.125</v>
      </c>
      <c r="EJ237">
        <v>610304.375</v>
      </c>
      <c r="EK237">
        <v>4645415</v>
      </c>
      <c r="EL237">
        <v>3065679</v>
      </c>
      <c r="EM237">
        <v>2849855.5</v>
      </c>
      <c r="EN237">
        <v>1108059.875</v>
      </c>
      <c r="EO237">
        <v>364566.81199999998</v>
      </c>
      <c r="EP237">
        <v>8914136</v>
      </c>
      <c r="EQ237">
        <v>1124627.5</v>
      </c>
      <c r="ER237">
        <v>3789245.75</v>
      </c>
      <c r="ES237">
        <v>92754.031000000003</v>
      </c>
      <c r="ET237">
        <v>24796.895</v>
      </c>
      <c r="EU237">
        <v>1028682.125</v>
      </c>
      <c r="EV237">
        <v>501921.375</v>
      </c>
      <c r="EW237">
        <v>708938.875</v>
      </c>
      <c r="EX237">
        <v>1833791.625</v>
      </c>
      <c r="EY237">
        <v>2742959.25</v>
      </c>
      <c r="EZ237">
        <v>1549126.375</v>
      </c>
      <c r="FA237">
        <v>367271.40600000002</v>
      </c>
      <c r="FB237">
        <v>1226132.75</v>
      </c>
      <c r="FC237">
        <v>209163.125</v>
      </c>
      <c r="FD237">
        <v>2976942.5</v>
      </c>
      <c r="FE237">
        <v>6105459.5</v>
      </c>
      <c r="FF237">
        <v>3908364.25</v>
      </c>
      <c r="FG237">
        <v>8152139.5</v>
      </c>
      <c r="FH237">
        <v>3302765.75</v>
      </c>
      <c r="FI237">
        <v>7734.1239999999998</v>
      </c>
      <c r="FJ237">
        <v>2928255.75</v>
      </c>
      <c r="FK237">
        <v>18589276</v>
      </c>
      <c r="FL237">
        <v>1095655.125</v>
      </c>
      <c r="FM237">
        <v>6957762.5</v>
      </c>
      <c r="FN237">
        <v>1518686.5</v>
      </c>
      <c r="FO237">
        <v>4984918.5</v>
      </c>
      <c r="FP237">
        <v>1562352.125</v>
      </c>
      <c r="FQ237">
        <v>162533.266</v>
      </c>
      <c r="FR237">
        <v>3433941.5</v>
      </c>
      <c r="FS237">
        <v>1954996.375</v>
      </c>
      <c r="FT237">
        <v>239473.859</v>
      </c>
      <c r="FU237">
        <v>1269508.125</v>
      </c>
      <c r="FV237">
        <v>7295998.5</v>
      </c>
      <c r="FW237">
        <v>59934.781000000003</v>
      </c>
      <c r="FX237">
        <v>674598.375</v>
      </c>
      <c r="FY237">
        <v>3148397.75</v>
      </c>
      <c r="FZ237">
        <v>8086987</v>
      </c>
      <c r="GA237">
        <v>1177977</v>
      </c>
      <c r="GB237">
        <v>315210.34399999998</v>
      </c>
      <c r="GC237">
        <v>3569791.5</v>
      </c>
      <c r="GD237">
        <v>9661572</v>
      </c>
      <c r="GE237">
        <v>303851.56199999998</v>
      </c>
      <c r="GF237">
        <v>2880741.5</v>
      </c>
      <c r="GG237">
        <v>535410.68799999997</v>
      </c>
      <c r="GH237">
        <v>1717630.75</v>
      </c>
      <c r="GI237">
        <v>235771.78099999999</v>
      </c>
      <c r="GJ237">
        <v>2241272.25</v>
      </c>
      <c r="GK237">
        <v>2317361.25</v>
      </c>
      <c r="GL237">
        <v>1968795.25</v>
      </c>
      <c r="GM237">
        <v>325167.43800000002</v>
      </c>
      <c r="GN237">
        <v>889560.18799999997</v>
      </c>
      <c r="GO237">
        <v>512367.375</v>
      </c>
      <c r="GP237">
        <v>2063523</v>
      </c>
      <c r="GQ237">
        <v>2636262.25</v>
      </c>
      <c r="GR237">
        <v>521242.5</v>
      </c>
      <c r="GS237">
        <v>168980.65599999999</v>
      </c>
      <c r="GT237">
        <v>372717</v>
      </c>
      <c r="GU237">
        <v>200482.81200000001</v>
      </c>
      <c r="GV237">
        <v>897595.31200000003</v>
      </c>
      <c r="GW237">
        <v>2036602</v>
      </c>
      <c r="GX237">
        <v>3364855</v>
      </c>
      <c r="GY237">
        <v>80276.562000000005</v>
      </c>
      <c r="GZ237">
        <v>1134590.375</v>
      </c>
      <c r="HA237">
        <v>2410028.5</v>
      </c>
      <c r="HB237">
        <v>179555.46900000001</v>
      </c>
      <c r="HC237">
        <v>7011574</v>
      </c>
      <c r="HD237">
        <v>2280184.25</v>
      </c>
      <c r="HE237">
        <v>1581331.625</v>
      </c>
      <c r="HF237">
        <v>1536817.5</v>
      </c>
      <c r="HG237">
        <v>3341052</v>
      </c>
      <c r="HH237">
        <v>1377695.25</v>
      </c>
      <c r="HI237">
        <v>1533163.625</v>
      </c>
      <c r="HJ237">
        <v>430090.125</v>
      </c>
      <c r="HK237">
        <v>1979643.625</v>
      </c>
      <c r="HL237">
        <v>81913.858999999997</v>
      </c>
      <c r="HM237">
        <v>1662636.875</v>
      </c>
      <c r="HN237">
        <v>1769124</v>
      </c>
      <c r="HO237">
        <v>927441.625</v>
      </c>
      <c r="HP237">
        <v>1200640.25</v>
      </c>
      <c r="HQ237">
        <v>232284.56200000001</v>
      </c>
      <c r="HR237">
        <v>233290</v>
      </c>
      <c r="HS237">
        <v>955830.56200000003</v>
      </c>
      <c r="HT237">
        <v>1064443.375</v>
      </c>
      <c r="HU237">
        <v>519133.06199999998</v>
      </c>
      <c r="HV237">
        <v>889093.68799999997</v>
      </c>
      <c r="HW237">
        <v>157109.375</v>
      </c>
      <c r="HX237">
        <v>358102.5</v>
      </c>
      <c r="HY237">
        <v>376845.40600000002</v>
      </c>
      <c r="HZ237">
        <v>1187752.875</v>
      </c>
      <c r="IA237">
        <v>186004.67199999999</v>
      </c>
      <c r="IB237">
        <v>1372051.25</v>
      </c>
      <c r="IC237">
        <v>769636.25</v>
      </c>
      <c r="ID237">
        <v>1405233.25</v>
      </c>
      <c r="IE237">
        <v>1458323.5</v>
      </c>
      <c r="IF237">
        <v>816904.81200000003</v>
      </c>
      <c r="IG237">
        <v>38983.608999999997</v>
      </c>
      <c r="IH237">
        <v>1643182.25</v>
      </c>
      <c r="II237">
        <v>1089456.25</v>
      </c>
      <c r="IJ237">
        <v>1150157.375</v>
      </c>
      <c r="IK237">
        <v>750270.93799999997</v>
      </c>
      <c r="IL237">
        <v>992991.625</v>
      </c>
      <c r="IM237">
        <v>440995.125</v>
      </c>
      <c r="IN237">
        <v>1645804.25</v>
      </c>
      <c r="IO237">
        <v>85267.5</v>
      </c>
      <c r="IP237">
        <v>46293.296999999999</v>
      </c>
      <c r="IQ237">
        <v>312670.18800000002</v>
      </c>
      <c r="IR237">
        <v>369844.625</v>
      </c>
      <c r="IS237">
        <v>50833.741999999998</v>
      </c>
      <c r="IT237">
        <v>101762.469</v>
      </c>
      <c r="IU237">
        <v>26208.348000000002</v>
      </c>
      <c r="IV237">
        <v>14437.661</v>
      </c>
    </row>
    <row r="238" spans="1:256" x14ac:dyDescent="0.15">
      <c r="A238">
        <v>19395.16</v>
      </c>
      <c r="B238">
        <v>9882.9470000000001</v>
      </c>
      <c r="C238">
        <v>2438.9009999999998</v>
      </c>
      <c r="D238">
        <v>17264.708999999999</v>
      </c>
      <c r="E238">
        <v>6612.4139999999998</v>
      </c>
      <c r="F238">
        <v>144955.641</v>
      </c>
      <c r="G238">
        <v>557629.125</v>
      </c>
      <c r="H238">
        <v>95278.766000000003</v>
      </c>
      <c r="I238">
        <v>533945.25</v>
      </c>
      <c r="J238">
        <v>1485366.25</v>
      </c>
      <c r="K238">
        <v>1335002</v>
      </c>
      <c r="L238">
        <v>1452834.375</v>
      </c>
      <c r="M238">
        <v>372541.5</v>
      </c>
      <c r="N238">
        <v>561045.25</v>
      </c>
      <c r="O238">
        <v>846343</v>
      </c>
      <c r="P238">
        <v>521519.875</v>
      </c>
      <c r="Q238">
        <v>1536537.25</v>
      </c>
      <c r="R238">
        <v>93087.312000000005</v>
      </c>
      <c r="S238">
        <v>223054.82800000001</v>
      </c>
      <c r="T238">
        <v>822999.93799999997</v>
      </c>
      <c r="U238">
        <v>1592975.25</v>
      </c>
      <c r="V238">
        <v>215648.04699999999</v>
      </c>
      <c r="W238">
        <v>450027.43800000002</v>
      </c>
      <c r="X238">
        <v>98423.804999999993</v>
      </c>
      <c r="Y238">
        <v>1396537.625</v>
      </c>
      <c r="Z238">
        <v>1949652.375</v>
      </c>
      <c r="AA238">
        <v>355322.875</v>
      </c>
      <c r="AB238">
        <v>5146120</v>
      </c>
      <c r="AC238">
        <v>1537611.5</v>
      </c>
      <c r="AD238">
        <v>451086.40600000002</v>
      </c>
      <c r="AE238">
        <v>125914.17200000001</v>
      </c>
      <c r="AF238">
        <v>206275.984</v>
      </c>
      <c r="AG238">
        <v>3766643.5</v>
      </c>
      <c r="AH238">
        <v>1071723.5</v>
      </c>
      <c r="AI238">
        <v>338260.625</v>
      </c>
      <c r="AJ238">
        <v>3603117.5</v>
      </c>
      <c r="AK238">
        <v>695314.875</v>
      </c>
      <c r="AL238">
        <v>782687.75</v>
      </c>
      <c r="AM238">
        <v>1486039.75</v>
      </c>
      <c r="AN238">
        <v>1980087.25</v>
      </c>
      <c r="AO238">
        <v>1215102.875</v>
      </c>
      <c r="AP238">
        <v>1125919.625</v>
      </c>
      <c r="AQ238">
        <v>1807731.125</v>
      </c>
      <c r="AR238">
        <v>2900162</v>
      </c>
      <c r="AS238">
        <v>538489.68799999997</v>
      </c>
      <c r="AT238">
        <v>3116351</v>
      </c>
      <c r="AU238">
        <v>3028817.25</v>
      </c>
      <c r="AV238">
        <v>725708.68799999997</v>
      </c>
      <c r="AW238">
        <v>491668.43800000002</v>
      </c>
      <c r="AX238">
        <v>364558.21899999998</v>
      </c>
      <c r="AY238">
        <v>60349.483999999997</v>
      </c>
      <c r="AZ238">
        <v>725034.5</v>
      </c>
      <c r="BA238">
        <v>1209092.875</v>
      </c>
      <c r="BB238">
        <v>1567234.25</v>
      </c>
      <c r="BC238">
        <v>2905176.25</v>
      </c>
      <c r="BD238">
        <v>178061.5</v>
      </c>
      <c r="BE238">
        <v>865589</v>
      </c>
      <c r="BF238">
        <v>2137899.75</v>
      </c>
      <c r="BG238">
        <v>1919005.875</v>
      </c>
      <c r="BH238">
        <v>2938739.5</v>
      </c>
      <c r="BI238">
        <v>62663.375</v>
      </c>
      <c r="BJ238">
        <v>58979.875</v>
      </c>
      <c r="BK238">
        <v>852966.25</v>
      </c>
      <c r="BL238">
        <v>553000.875</v>
      </c>
      <c r="BM238">
        <v>78359.804999999993</v>
      </c>
      <c r="BN238">
        <v>11932.73</v>
      </c>
      <c r="BO238">
        <v>1067562.125</v>
      </c>
      <c r="BP238">
        <v>7941.3770000000004</v>
      </c>
      <c r="BQ238">
        <v>495858.34399999998</v>
      </c>
      <c r="BR238">
        <v>1391874.5</v>
      </c>
      <c r="BS238">
        <v>1189651.5</v>
      </c>
      <c r="BT238">
        <v>1522569.5</v>
      </c>
      <c r="BU238">
        <v>1497393.25</v>
      </c>
      <c r="BV238">
        <v>605645.43799999997</v>
      </c>
      <c r="BW238">
        <v>1658561.75</v>
      </c>
      <c r="BX238">
        <v>1954252.5</v>
      </c>
      <c r="BY238">
        <v>160396.17199999999</v>
      </c>
      <c r="BZ238">
        <v>1237364</v>
      </c>
      <c r="CA238">
        <v>1498868.5</v>
      </c>
      <c r="CB238">
        <v>629958.18799999997</v>
      </c>
      <c r="CC238">
        <v>2694421</v>
      </c>
      <c r="CD238">
        <v>27139.361000000001</v>
      </c>
      <c r="CE238">
        <v>2703729.25</v>
      </c>
      <c r="CF238">
        <v>499449.90600000002</v>
      </c>
      <c r="CG238">
        <v>1444391.875</v>
      </c>
      <c r="CH238">
        <v>1760384</v>
      </c>
      <c r="CI238">
        <v>1849062</v>
      </c>
      <c r="CJ238">
        <v>569965.5</v>
      </c>
      <c r="CK238">
        <v>1367446.5</v>
      </c>
      <c r="CL238">
        <v>1569449.5</v>
      </c>
      <c r="CM238">
        <v>2218871</v>
      </c>
      <c r="CN238">
        <v>1132576.5</v>
      </c>
      <c r="CO238">
        <v>838515.56200000003</v>
      </c>
      <c r="CP238">
        <v>3690695.25</v>
      </c>
      <c r="CQ238">
        <v>3092861.25</v>
      </c>
      <c r="CR238">
        <v>4080295.5</v>
      </c>
      <c r="CS238">
        <v>365281.93800000002</v>
      </c>
      <c r="CT238">
        <v>746046.43799999997</v>
      </c>
      <c r="CU238">
        <v>420718</v>
      </c>
      <c r="CV238">
        <v>226934.82800000001</v>
      </c>
      <c r="CW238">
        <v>358164.93800000002</v>
      </c>
      <c r="CX238">
        <v>2119192.5</v>
      </c>
      <c r="CY238">
        <v>675236.25</v>
      </c>
      <c r="CZ238">
        <v>112875.54700000001</v>
      </c>
      <c r="DA238">
        <v>968478.375</v>
      </c>
      <c r="DB238">
        <v>2084.4960000000001</v>
      </c>
      <c r="DC238">
        <v>1222888.625</v>
      </c>
      <c r="DD238">
        <v>229376.34400000001</v>
      </c>
      <c r="DE238">
        <v>1434853.125</v>
      </c>
      <c r="DF238">
        <v>256020.70300000001</v>
      </c>
      <c r="DG238">
        <v>2022815.125</v>
      </c>
      <c r="DH238">
        <v>3173380.5</v>
      </c>
      <c r="DI238">
        <v>98964.633000000002</v>
      </c>
      <c r="DJ238">
        <v>114754.04700000001</v>
      </c>
      <c r="DK238">
        <v>2168729.5</v>
      </c>
      <c r="DL238">
        <v>1828669.375</v>
      </c>
      <c r="DM238">
        <v>2934828</v>
      </c>
      <c r="DN238">
        <v>838036.375</v>
      </c>
      <c r="DO238">
        <v>7614589</v>
      </c>
      <c r="DP238">
        <v>1476622.625</v>
      </c>
      <c r="DQ238">
        <v>1667885.375</v>
      </c>
      <c r="DR238" s="22">
        <v>519486.81199999998</v>
      </c>
      <c r="DS238" s="23">
        <v>3093719.75</v>
      </c>
      <c r="DT238" s="23">
        <v>4347707.5</v>
      </c>
      <c r="DU238" s="23">
        <v>918745.625</v>
      </c>
      <c r="DV238" s="23">
        <v>3329840</v>
      </c>
      <c r="DW238" s="23">
        <v>4248086</v>
      </c>
      <c r="DX238" s="23">
        <v>1320018.875</v>
      </c>
      <c r="DY238" s="1">
        <v>3006133.5</v>
      </c>
      <c r="DZ238" s="23">
        <v>1050832.875</v>
      </c>
      <c r="EA238" s="23">
        <v>576777.25</v>
      </c>
      <c r="EB238" s="23">
        <v>2475443.5</v>
      </c>
      <c r="EC238" s="23">
        <v>275682.43800000002</v>
      </c>
      <c r="ED238" s="23">
        <v>1459343</v>
      </c>
      <c r="EE238" s="23">
        <v>548044.5</v>
      </c>
      <c r="EF238" s="35">
        <v>92768.866999999998</v>
      </c>
      <c r="EG238">
        <v>594417.43799999997</v>
      </c>
      <c r="EH238">
        <v>294816.31199999998</v>
      </c>
      <c r="EI238">
        <v>741481.75</v>
      </c>
      <c r="EJ238">
        <v>668606</v>
      </c>
      <c r="EK238">
        <v>2326644.25</v>
      </c>
      <c r="EL238">
        <v>1641564.875</v>
      </c>
      <c r="EM238">
        <v>2436926.75</v>
      </c>
      <c r="EN238">
        <v>1834394.25</v>
      </c>
      <c r="EO238">
        <v>4903909.5</v>
      </c>
      <c r="EP238">
        <v>170907.32800000001</v>
      </c>
      <c r="EQ238">
        <v>5092883</v>
      </c>
      <c r="ER238">
        <v>4061000</v>
      </c>
      <c r="ES238">
        <v>6237946</v>
      </c>
      <c r="ET238">
        <v>290998.21899999998</v>
      </c>
      <c r="EU238">
        <v>2221748.25</v>
      </c>
      <c r="EV238">
        <v>3081305.75</v>
      </c>
      <c r="EW238">
        <v>1836023.625</v>
      </c>
      <c r="EX238">
        <v>7199212.5</v>
      </c>
      <c r="EY238">
        <v>1545102.25</v>
      </c>
      <c r="EZ238">
        <v>10212138</v>
      </c>
      <c r="FA238">
        <v>90895.968999999997</v>
      </c>
      <c r="FB238">
        <v>741212</v>
      </c>
      <c r="FC238">
        <v>212816.43799999999</v>
      </c>
      <c r="FD238">
        <v>1571067.125</v>
      </c>
      <c r="FE238">
        <v>95173.172000000006</v>
      </c>
      <c r="FF238">
        <v>6490464.5</v>
      </c>
      <c r="FG238">
        <v>4252990</v>
      </c>
      <c r="FH238">
        <v>1714858</v>
      </c>
      <c r="FI238">
        <v>260853.68799999999</v>
      </c>
      <c r="FJ238">
        <v>694327.06200000003</v>
      </c>
      <c r="FK238">
        <v>237647.46900000001</v>
      </c>
      <c r="FL238">
        <v>301319.68800000002</v>
      </c>
      <c r="FM238">
        <v>9386589</v>
      </c>
      <c r="FN238">
        <v>2232521.25</v>
      </c>
      <c r="FO238">
        <v>267227.03100000002</v>
      </c>
      <c r="FP238">
        <v>281686.84399999998</v>
      </c>
      <c r="FQ238">
        <v>1272112.25</v>
      </c>
      <c r="FR238">
        <v>3037625</v>
      </c>
      <c r="FS238">
        <v>330930.75</v>
      </c>
      <c r="FT238">
        <v>3318858.25</v>
      </c>
      <c r="FU238">
        <v>570016.93799999997</v>
      </c>
      <c r="FV238">
        <v>798170.875</v>
      </c>
      <c r="FW238">
        <v>1358896.25</v>
      </c>
      <c r="FX238">
        <v>3351574</v>
      </c>
      <c r="FY238">
        <v>734173.43799999997</v>
      </c>
      <c r="FZ238">
        <v>285598.5</v>
      </c>
      <c r="GA238">
        <v>1622275.625</v>
      </c>
      <c r="GB238">
        <v>2517674.25</v>
      </c>
      <c r="GC238">
        <v>813396.25</v>
      </c>
      <c r="GD238">
        <v>2683085.75</v>
      </c>
      <c r="GE238">
        <v>2268593.5</v>
      </c>
      <c r="GF238">
        <v>507534.53100000002</v>
      </c>
      <c r="GG238">
        <v>3005957.75</v>
      </c>
      <c r="GH238">
        <v>205722.625</v>
      </c>
      <c r="GI238">
        <v>2644888.25</v>
      </c>
      <c r="GJ238">
        <v>2210135.25</v>
      </c>
      <c r="GK238">
        <v>2068172.375</v>
      </c>
      <c r="GL238">
        <v>1911164.875</v>
      </c>
      <c r="GM238">
        <v>955355.06200000003</v>
      </c>
      <c r="GN238">
        <v>521017.21899999998</v>
      </c>
      <c r="GO238">
        <v>724409.625</v>
      </c>
      <c r="GP238">
        <v>139044.57800000001</v>
      </c>
      <c r="GQ238">
        <v>2557938.25</v>
      </c>
      <c r="GR238">
        <v>2384709</v>
      </c>
      <c r="GS238">
        <v>2393913.5</v>
      </c>
      <c r="GT238">
        <v>446193.59399999998</v>
      </c>
      <c r="GU238">
        <v>72622.312000000005</v>
      </c>
      <c r="GV238">
        <v>157529.891</v>
      </c>
      <c r="GW238">
        <v>190231.891</v>
      </c>
      <c r="GX238">
        <v>880980.875</v>
      </c>
      <c r="GY238">
        <v>3312116.25</v>
      </c>
      <c r="GZ238">
        <v>330459.15600000002</v>
      </c>
      <c r="HA238">
        <v>1622121.5</v>
      </c>
      <c r="HB238">
        <v>61388.035000000003</v>
      </c>
      <c r="HC238">
        <v>465662.21899999998</v>
      </c>
      <c r="HD238">
        <v>398659.03100000002</v>
      </c>
      <c r="HE238">
        <v>1550675.875</v>
      </c>
      <c r="HF238">
        <v>1404606.875</v>
      </c>
      <c r="HG238">
        <v>2344438</v>
      </c>
      <c r="HH238">
        <v>2516878</v>
      </c>
      <c r="HI238">
        <v>994240.18799999997</v>
      </c>
      <c r="HJ238">
        <v>553634.81200000003</v>
      </c>
      <c r="HK238">
        <v>85132.289000000004</v>
      </c>
      <c r="HL238">
        <v>234222.82800000001</v>
      </c>
      <c r="HM238">
        <v>572308.06200000003</v>
      </c>
      <c r="HN238">
        <v>1149649</v>
      </c>
      <c r="HO238">
        <v>79620.391000000003</v>
      </c>
      <c r="HP238">
        <v>1188346.5</v>
      </c>
      <c r="HQ238">
        <v>2260730.25</v>
      </c>
      <c r="HR238">
        <v>360180.68800000002</v>
      </c>
      <c r="HS238">
        <v>791378.43799999997</v>
      </c>
      <c r="HT238">
        <v>166213.40599999999</v>
      </c>
      <c r="HU238">
        <v>146690.56200000001</v>
      </c>
      <c r="HV238">
        <v>235097.92199999999</v>
      </c>
      <c r="HW238">
        <v>853781.81200000003</v>
      </c>
      <c r="HX238">
        <v>90944.562000000005</v>
      </c>
      <c r="HY238">
        <v>123120.04700000001</v>
      </c>
      <c r="HZ238">
        <v>493910.31199999998</v>
      </c>
      <c r="IA238">
        <v>601931</v>
      </c>
      <c r="IB238">
        <v>869282.125</v>
      </c>
      <c r="IC238">
        <v>778838.68799999997</v>
      </c>
      <c r="ID238">
        <v>1730617.75</v>
      </c>
      <c r="IE238">
        <v>86364.195000000007</v>
      </c>
      <c r="IF238">
        <v>1069387.125</v>
      </c>
      <c r="IG238">
        <v>782480.68799999997</v>
      </c>
      <c r="IH238">
        <v>1401870.25</v>
      </c>
      <c r="II238">
        <v>773749</v>
      </c>
      <c r="IJ238">
        <v>1614386.375</v>
      </c>
      <c r="IK238">
        <v>664494.375</v>
      </c>
      <c r="IL238">
        <v>82668.422000000006</v>
      </c>
      <c r="IM238">
        <v>770208.68799999997</v>
      </c>
      <c r="IN238">
        <v>1136222.125</v>
      </c>
      <c r="IO238">
        <v>175625.71900000001</v>
      </c>
      <c r="IP238">
        <v>627579.31200000003</v>
      </c>
      <c r="IQ238">
        <v>104737.102</v>
      </c>
      <c r="IR238">
        <v>32925.019999999997</v>
      </c>
      <c r="IS238">
        <v>92688.327999999994</v>
      </c>
      <c r="IT238">
        <v>13025.205</v>
      </c>
      <c r="IU238">
        <v>22141.800999999999</v>
      </c>
      <c r="IV238">
        <v>12560.359</v>
      </c>
    </row>
    <row r="239" spans="1:256" x14ac:dyDescent="0.15">
      <c r="A239">
        <v>15653.121999999999</v>
      </c>
      <c r="B239">
        <v>3608.9769999999999</v>
      </c>
      <c r="C239">
        <v>2360.1149999999998</v>
      </c>
      <c r="D239">
        <v>37384.836000000003</v>
      </c>
      <c r="E239">
        <v>21912.146000000001</v>
      </c>
      <c r="F239">
        <v>37916.402000000002</v>
      </c>
      <c r="G239">
        <v>48167.508000000002</v>
      </c>
      <c r="H239">
        <v>537229.31200000003</v>
      </c>
      <c r="I239">
        <v>2013332.875</v>
      </c>
      <c r="J239">
        <v>1359943.25</v>
      </c>
      <c r="K239">
        <v>185338.59400000001</v>
      </c>
      <c r="L239">
        <v>759773.06200000003</v>
      </c>
      <c r="M239">
        <v>50421.457000000002</v>
      </c>
      <c r="N239">
        <v>658519.125</v>
      </c>
      <c r="O239">
        <v>498012.84399999998</v>
      </c>
      <c r="P239">
        <v>1351682.25</v>
      </c>
      <c r="Q239">
        <v>498548.84399999998</v>
      </c>
      <c r="R239">
        <v>2133996</v>
      </c>
      <c r="S239">
        <v>2133348.25</v>
      </c>
      <c r="T239">
        <v>1611711.375</v>
      </c>
      <c r="U239">
        <v>1369438.75</v>
      </c>
      <c r="V239">
        <v>321631.84399999998</v>
      </c>
      <c r="W239">
        <v>124984.18</v>
      </c>
      <c r="X239">
        <v>2039486</v>
      </c>
      <c r="Y239">
        <v>642414.56200000003</v>
      </c>
      <c r="Z239">
        <v>443070.59399999998</v>
      </c>
      <c r="AA239">
        <v>2741700.75</v>
      </c>
      <c r="AB239">
        <v>787900.875</v>
      </c>
      <c r="AC239">
        <v>1933305.125</v>
      </c>
      <c r="AD239">
        <v>1695946.875</v>
      </c>
      <c r="AE239">
        <v>2469324.25</v>
      </c>
      <c r="AF239">
        <v>1185788.875</v>
      </c>
      <c r="AG239">
        <v>878933.18799999997</v>
      </c>
      <c r="AH239">
        <v>4089504</v>
      </c>
      <c r="AI239">
        <v>1038908.812</v>
      </c>
      <c r="AJ239">
        <v>1082806.875</v>
      </c>
      <c r="AK239">
        <v>1865042.625</v>
      </c>
      <c r="AL239">
        <v>1608583.375</v>
      </c>
      <c r="AM239">
        <v>541913.25</v>
      </c>
      <c r="AN239">
        <v>1628881</v>
      </c>
      <c r="AO239">
        <v>63563.773000000001</v>
      </c>
      <c r="AP239">
        <v>794166.5</v>
      </c>
      <c r="AQ239">
        <v>1762843</v>
      </c>
      <c r="AR239">
        <v>603657.43799999997</v>
      </c>
      <c r="AS239">
        <v>151635.28099999999</v>
      </c>
      <c r="AT239">
        <v>1713533.5</v>
      </c>
      <c r="AU239">
        <v>1541781.5</v>
      </c>
      <c r="AV239">
        <v>792624.25</v>
      </c>
      <c r="AW239">
        <v>1825699.5</v>
      </c>
      <c r="AX239">
        <v>1861690.375</v>
      </c>
      <c r="AY239">
        <v>5426903</v>
      </c>
      <c r="AZ239">
        <v>2428319</v>
      </c>
      <c r="BA239">
        <v>30139.773000000001</v>
      </c>
      <c r="BB239">
        <v>3165143</v>
      </c>
      <c r="BC239">
        <v>1507134.125</v>
      </c>
      <c r="BD239">
        <v>77024.202999999994</v>
      </c>
      <c r="BE239">
        <v>1146063.125</v>
      </c>
      <c r="BF239">
        <v>281700.75</v>
      </c>
      <c r="BG239">
        <v>2837420</v>
      </c>
      <c r="BH239">
        <v>3411375.75</v>
      </c>
      <c r="BI239">
        <v>616510.625</v>
      </c>
      <c r="BJ239">
        <v>2669129.25</v>
      </c>
      <c r="BK239">
        <v>1134985.125</v>
      </c>
      <c r="BL239">
        <v>1066438.25</v>
      </c>
      <c r="BM239">
        <v>755224.625</v>
      </c>
      <c r="BN239">
        <v>1265533.875</v>
      </c>
      <c r="BO239">
        <v>809275.68799999997</v>
      </c>
      <c r="BP239">
        <v>103709.383</v>
      </c>
      <c r="BQ239">
        <v>1736989.75</v>
      </c>
      <c r="BR239">
        <v>2841875.25</v>
      </c>
      <c r="BS239">
        <v>2269839</v>
      </c>
      <c r="BT239">
        <v>7066669.5</v>
      </c>
      <c r="BU239">
        <v>1633698.125</v>
      </c>
      <c r="BV239">
        <v>866766.31200000003</v>
      </c>
      <c r="BW239">
        <v>764079.93799999997</v>
      </c>
      <c r="BX239">
        <v>406727.43800000002</v>
      </c>
      <c r="BY239">
        <v>255996.891</v>
      </c>
      <c r="BZ239">
        <v>42670.02</v>
      </c>
      <c r="CA239">
        <v>2654642.5</v>
      </c>
      <c r="CB239">
        <v>1715766.25</v>
      </c>
      <c r="CC239">
        <v>249397.09400000001</v>
      </c>
      <c r="CD239">
        <v>1476055.125</v>
      </c>
      <c r="CE239">
        <v>3547733.75</v>
      </c>
      <c r="CF239">
        <v>5138563.5</v>
      </c>
      <c r="CG239">
        <v>2095391.125</v>
      </c>
      <c r="CH239">
        <v>6408142.5</v>
      </c>
      <c r="CI239">
        <v>386935.68800000002</v>
      </c>
      <c r="CJ239">
        <v>433992.43800000002</v>
      </c>
      <c r="CK239">
        <v>1255901</v>
      </c>
      <c r="CL239">
        <v>1044848.875</v>
      </c>
      <c r="CM239">
        <v>1332351.5</v>
      </c>
      <c r="CN239">
        <v>6694650.5</v>
      </c>
      <c r="CO239">
        <v>3299958.5</v>
      </c>
      <c r="CP239">
        <v>868047.56200000003</v>
      </c>
      <c r="CQ239">
        <v>971358.25</v>
      </c>
      <c r="CR239">
        <v>2745426</v>
      </c>
      <c r="CS239">
        <v>941968.18799999997</v>
      </c>
      <c r="CT239">
        <v>462471.75</v>
      </c>
      <c r="CU239">
        <v>1199771.75</v>
      </c>
      <c r="CV239">
        <v>3038455.75</v>
      </c>
      <c r="CW239">
        <v>5671.8559999999998</v>
      </c>
      <c r="CX239">
        <v>6268440.5</v>
      </c>
      <c r="CY239">
        <v>135378.34400000001</v>
      </c>
      <c r="CZ239">
        <v>2373063.75</v>
      </c>
      <c r="DA239">
        <v>1907931</v>
      </c>
      <c r="DB239">
        <v>1770288</v>
      </c>
      <c r="DC239">
        <v>1367867.375</v>
      </c>
      <c r="DD239">
        <v>1301241.5</v>
      </c>
      <c r="DE239">
        <v>2186677.75</v>
      </c>
      <c r="DF239">
        <v>82707.187999999995</v>
      </c>
      <c r="DG239">
        <v>568302.06200000003</v>
      </c>
      <c r="DH239">
        <v>2202756.25</v>
      </c>
      <c r="DI239">
        <v>776985.375</v>
      </c>
      <c r="DJ239">
        <v>747669.375</v>
      </c>
      <c r="DK239">
        <v>144108.65599999999</v>
      </c>
      <c r="DL239">
        <v>1392599.375</v>
      </c>
      <c r="DM239">
        <v>2267677.25</v>
      </c>
      <c r="DN239">
        <v>1784356.375</v>
      </c>
      <c r="DO239">
        <v>5383022.5</v>
      </c>
      <c r="DP239">
        <v>1081778.625</v>
      </c>
      <c r="DQ239">
        <v>3089635.75</v>
      </c>
      <c r="DR239" s="22">
        <v>2169401.75</v>
      </c>
      <c r="DS239" s="23">
        <v>3906006.75</v>
      </c>
      <c r="DT239" s="23">
        <v>1947173.875</v>
      </c>
      <c r="DU239" s="23">
        <v>761104.375</v>
      </c>
      <c r="DV239" s="23">
        <v>176763.54699999999</v>
      </c>
      <c r="DW239" s="23">
        <v>903335</v>
      </c>
      <c r="DX239" s="23">
        <v>3468310.75</v>
      </c>
      <c r="DY239" s="1">
        <v>3801216.5</v>
      </c>
      <c r="DZ239" s="23">
        <v>619835.18799999997</v>
      </c>
      <c r="EA239" s="23">
        <v>345664.06199999998</v>
      </c>
      <c r="EB239" s="23">
        <v>1645005</v>
      </c>
      <c r="EC239" s="23">
        <v>1003696</v>
      </c>
      <c r="ED239" s="23">
        <v>2125783.75</v>
      </c>
      <c r="EE239" s="23">
        <v>557430</v>
      </c>
      <c r="EF239" s="35">
        <v>6540486</v>
      </c>
      <c r="EG239">
        <v>240081.71900000001</v>
      </c>
      <c r="EH239">
        <v>4422769.5</v>
      </c>
      <c r="EI239">
        <v>3685762.5</v>
      </c>
      <c r="EJ239">
        <v>4764325.5</v>
      </c>
      <c r="EK239">
        <v>2040842.5</v>
      </c>
      <c r="EL239">
        <v>2545567.5</v>
      </c>
      <c r="EM239">
        <v>1797672.75</v>
      </c>
      <c r="EN239">
        <v>601867.81200000003</v>
      </c>
      <c r="EO239">
        <v>1483193.625</v>
      </c>
      <c r="EP239">
        <v>7392980</v>
      </c>
      <c r="EQ239">
        <v>216742.266</v>
      </c>
      <c r="ER239">
        <v>940802.06200000003</v>
      </c>
      <c r="ES239">
        <v>832919.875</v>
      </c>
      <c r="ET239">
        <v>986858.625</v>
      </c>
      <c r="EU239">
        <v>1783171.25</v>
      </c>
      <c r="EV239">
        <v>1713934.25</v>
      </c>
      <c r="EW239">
        <v>4057228</v>
      </c>
      <c r="EX239">
        <v>260883.96900000001</v>
      </c>
      <c r="EY239">
        <v>2746602</v>
      </c>
      <c r="EZ239">
        <v>7173813</v>
      </c>
      <c r="FA239">
        <v>473711.90600000002</v>
      </c>
      <c r="FB239">
        <v>301544.15600000002</v>
      </c>
      <c r="FC239">
        <v>6597119</v>
      </c>
      <c r="FD239">
        <v>2595008.25</v>
      </c>
      <c r="FE239">
        <v>1311789</v>
      </c>
      <c r="FF239">
        <v>1583153.875</v>
      </c>
      <c r="FG239">
        <v>4427516.5</v>
      </c>
      <c r="FH239">
        <v>811618.375</v>
      </c>
      <c r="FI239">
        <v>804776.375</v>
      </c>
      <c r="FJ239">
        <v>2132294</v>
      </c>
      <c r="FK239">
        <v>1523863.625</v>
      </c>
      <c r="FL239">
        <v>545779.125</v>
      </c>
      <c r="FM239">
        <v>1935190.5</v>
      </c>
      <c r="FN239">
        <v>1071570.375</v>
      </c>
      <c r="FO239">
        <v>2662860.5</v>
      </c>
      <c r="FP239">
        <v>3141642.5</v>
      </c>
      <c r="FQ239">
        <v>752670.5</v>
      </c>
      <c r="FR239">
        <v>261932.03099999999</v>
      </c>
      <c r="FS239">
        <v>770028.875</v>
      </c>
      <c r="FT239">
        <v>1248463.625</v>
      </c>
      <c r="FU239">
        <v>399510.5</v>
      </c>
      <c r="FV239">
        <v>97476.476999999999</v>
      </c>
      <c r="FW239">
        <v>1338537.25</v>
      </c>
      <c r="FX239">
        <v>921112.5</v>
      </c>
      <c r="FY239">
        <v>3911938</v>
      </c>
      <c r="FZ239">
        <v>1914942</v>
      </c>
      <c r="GA239">
        <v>3176388.75</v>
      </c>
      <c r="GB239">
        <v>681636.68799999997</v>
      </c>
      <c r="GC239">
        <v>1257770.75</v>
      </c>
      <c r="GD239">
        <v>32267.655999999999</v>
      </c>
      <c r="GE239">
        <v>4181903.25</v>
      </c>
      <c r="GF239">
        <v>5890607</v>
      </c>
      <c r="GG239">
        <v>679782.125</v>
      </c>
      <c r="GH239">
        <v>1010693</v>
      </c>
      <c r="GI239">
        <v>2401265</v>
      </c>
      <c r="GJ239">
        <v>248349</v>
      </c>
      <c r="GK239">
        <v>1957903.625</v>
      </c>
      <c r="GL239">
        <v>2060058.375</v>
      </c>
      <c r="GM239">
        <v>4343192.5</v>
      </c>
      <c r="GN239">
        <v>4629059</v>
      </c>
      <c r="GO239">
        <v>278186.31199999998</v>
      </c>
      <c r="GP239">
        <v>1794627</v>
      </c>
      <c r="GQ239">
        <v>3175657.25</v>
      </c>
      <c r="GR239">
        <v>298.80200000000002</v>
      </c>
      <c r="GS239">
        <v>7512.0659999999998</v>
      </c>
      <c r="GT239">
        <v>4809432.5</v>
      </c>
      <c r="GU239">
        <v>2761870</v>
      </c>
      <c r="GV239">
        <v>830448</v>
      </c>
      <c r="GW239">
        <v>22322.053</v>
      </c>
      <c r="GX239">
        <v>312093.40600000002</v>
      </c>
      <c r="GY239">
        <v>162388.266</v>
      </c>
      <c r="GZ239">
        <v>653340.125</v>
      </c>
      <c r="HA239">
        <v>1120097.125</v>
      </c>
      <c r="HB239">
        <v>3305433.5</v>
      </c>
      <c r="HC239">
        <v>482283.25</v>
      </c>
      <c r="HD239">
        <v>2634568.75</v>
      </c>
      <c r="HE239">
        <v>393254.46899999998</v>
      </c>
      <c r="HF239">
        <v>288292.65600000002</v>
      </c>
      <c r="HG239">
        <v>83145.523000000001</v>
      </c>
      <c r="HH239">
        <v>1932267.5</v>
      </c>
      <c r="HI239">
        <v>472516.59399999998</v>
      </c>
      <c r="HJ239">
        <v>2172487.75</v>
      </c>
      <c r="HK239">
        <v>638796.43799999997</v>
      </c>
      <c r="HL239">
        <v>657447.68799999997</v>
      </c>
      <c r="HM239">
        <v>973804</v>
      </c>
      <c r="HN239">
        <v>940131.75</v>
      </c>
      <c r="HO239">
        <v>4965086.5</v>
      </c>
      <c r="HP239">
        <v>62213.355000000003</v>
      </c>
      <c r="HQ239">
        <v>3256281.5</v>
      </c>
      <c r="HR239">
        <v>300299.21899999998</v>
      </c>
      <c r="HS239">
        <v>729903.06200000003</v>
      </c>
      <c r="HT239">
        <v>1184551.75</v>
      </c>
      <c r="HU239">
        <v>776383.43799999997</v>
      </c>
      <c r="HV239">
        <v>2493184.5</v>
      </c>
      <c r="HW239">
        <v>1282438.75</v>
      </c>
      <c r="HX239">
        <v>333205.56199999998</v>
      </c>
      <c r="HY239">
        <v>3239402.75</v>
      </c>
      <c r="HZ239">
        <v>813865.125</v>
      </c>
      <c r="IA239">
        <v>758896.125</v>
      </c>
      <c r="IB239">
        <v>1375319.125</v>
      </c>
      <c r="IC239">
        <v>811535.375</v>
      </c>
      <c r="ID239">
        <v>435256.46899999998</v>
      </c>
      <c r="IE239">
        <v>1327632.25</v>
      </c>
      <c r="IF239">
        <v>66008.554999999993</v>
      </c>
      <c r="IG239">
        <v>270978.28100000002</v>
      </c>
      <c r="IH239">
        <v>1347774.375</v>
      </c>
      <c r="II239">
        <v>112828.70299999999</v>
      </c>
      <c r="IJ239">
        <v>1604952.25</v>
      </c>
      <c r="IK239">
        <v>280457.18800000002</v>
      </c>
      <c r="IL239">
        <v>547296.375</v>
      </c>
      <c r="IM239">
        <v>238088.59400000001</v>
      </c>
      <c r="IN239">
        <v>38744.445</v>
      </c>
      <c r="IO239">
        <v>377454.25</v>
      </c>
      <c r="IP239">
        <v>266867.81199999998</v>
      </c>
      <c r="IQ239">
        <v>97021.258000000002</v>
      </c>
      <c r="IR239">
        <v>167072.18799999999</v>
      </c>
      <c r="IS239">
        <v>42261.633000000002</v>
      </c>
      <c r="IT239">
        <v>74237.202999999994</v>
      </c>
      <c r="IU239">
        <v>52314.351999999999</v>
      </c>
      <c r="IV239">
        <v>1474.4570000000001</v>
      </c>
    </row>
    <row r="240" spans="1:256" x14ac:dyDescent="0.15">
      <c r="A240">
        <v>6666.8959999999997</v>
      </c>
      <c r="B240">
        <v>1404.7850000000001</v>
      </c>
      <c r="C240">
        <v>3054.0590000000002</v>
      </c>
      <c r="D240">
        <v>46605.112999999998</v>
      </c>
      <c r="E240">
        <v>14657.46</v>
      </c>
      <c r="F240">
        <v>157587.45300000001</v>
      </c>
      <c r="G240">
        <v>339689.65600000002</v>
      </c>
      <c r="H240">
        <v>226986.28099999999</v>
      </c>
      <c r="I240">
        <v>1242944.5</v>
      </c>
      <c r="J240">
        <v>230059.67199999999</v>
      </c>
      <c r="K240">
        <v>432355.375</v>
      </c>
      <c r="L240">
        <v>456844.81199999998</v>
      </c>
      <c r="M240">
        <v>264839.21899999998</v>
      </c>
      <c r="N240">
        <v>80276.937999999995</v>
      </c>
      <c r="O240">
        <v>2823966.25</v>
      </c>
      <c r="P240">
        <v>663472.18799999997</v>
      </c>
      <c r="Q240">
        <v>521564.125</v>
      </c>
      <c r="R240">
        <v>128981.211</v>
      </c>
      <c r="S240">
        <v>2153385.5</v>
      </c>
      <c r="T240">
        <v>73367.827999999994</v>
      </c>
      <c r="U240">
        <v>4126948.5</v>
      </c>
      <c r="V240">
        <v>516859.56199999998</v>
      </c>
      <c r="W240">
        <v>74239.827999999994</v>
      </c>
      <c r="X240">
        <v>348553.31199999998</v>
      </c>
      <c r="Y240">
        <v>284695.25</v>
      </c>
      <c r="Z240">
        <v>3253294.5</v>
      </c>
      <c r="AA240">
        <v>103081.781</v>
      </c>
      <c r="AB240">
        <v>416975.68800000002</v>
      </c>
      <c r="AC240">
        <v>835758.93799999997</v>
      </c>
      <c r="AD240">
        <v>568750.68799999997</v>
      </c>
      <c r="AE240">
        <v>221644.09400000001</v>
      </c>
      <c r="AF240">
        <v>314214.5</v>
      </c>
      <c r="AG240">
        <v>529754.5</v>
      </c>
      <c r="AH240">
        <v>236928.31200000001</v>
      </c>
      <c r="AI240">
        <v>4007879.25</v>
      </c>
      <c r="AJ240">
        <v>685178</v>
      </c>
      <c r="AK240">
        <v>863077.75</v>
      </c>
      <c r="AL240">
        <v>3974704</v>
      </c>
      <c r="AM240">
        <v>712952.5</v>
      </c>
      <c r="AN240">
        <v>207213.81200000001</v>
      </c>
      <c r="AO240">
        <v>1469091.75</v>
      </c>
      <c r="AP240">
        <v>1536048</v>
      </c>
      <c r="AQ240">
        <v>3053526.5</v>
      </c>
      <c r="AR240">
        <v>308115.875</v>
      </c>
      <c r="AS240">
        <v>3129718.5</v>
      </c>
      <c r="AT240">
        <v>1601104.125</v>
      </c>
      <c r="AU240">
        <v>442061.21899999998</v>
      </c>
      <c r="AV240">
        <v>124126.641</v>
      </c>
      <c r="AW240">
        <v>371779.43800000002</v>
      </c>
      <c r="AX240">
        <v>589629.375</v>
      </c>
      <c r="AY240">
        <v>1984796.125</v>
      </c>
      <c r="AZ240">
        <v>2912690</v>
      </c>
      <c r="BA240">
        <v>3015338.75</v>
      </c>
      <c r="BB240">
        <v>3351654.75</v>
      </c>
      <c r="BC240">
        <v>812141.25</v>
      </c>
      <c r="BD240">
        <v>443967.25</v>
      </c>
      <c r="BE240">
        <v>1388787.625</v>
      </c>
      <c r="BF240">
        <v>1788301.5</v>
      </c>
      <c r="BG240">
        <v>57572.214999999997</v>
      </c>
      <c r="BH240">
        <v>2142278</v>
      </c>
      <c r="BI240">
        <v>116415.477</v>
      </c>
      <c r="BJ240">
        <v>6733834</v>
      </c>
      <c r="BK240">
        <v>996684.5</v>
      </c>
      <c r="BL240">
        <v>4284053.5</v>
      </c>
      <c r="BM240">
        <v>1068804.625</v>
      </c>
      <c r="BN240">
        <v>137149.92199999999</v>
      </c>
      <c r="BO240">
        <v>240816.32800000001</v>
      </c>
      <c r="BP240">
        <v>537804.375</v>
      </c>
      <c r="BQ240">
        <v>3897544.5</v>
      </c>
      <c r="BR240">
        <v>743003.375</v>
      </c>
      <c r="BS240">
        <v>87022.945000000007</v>
      </c>
      <c r="BT240">
        <v>2089660.75</v>
      </c>
      <c r="BU240">
        <v>1738938.875</v>
      </c>
      <c r="BV240">
        <v>1593225</v>
      </c>
      <c r="BW240">
        <v>995357.56200000003</v>
      </c>
      <c r="BX240">
        <v>771838.25</v>
      </c>
      <c r="BY240">
        <v>5559128.5</v>
      </c>
      <c r="BZ240">
        <v>238024.484</v>
      </c>
      <c r="CA240">
        <v>389924.31199999998</v>
      </c>
      <c r="CB240">
        <v>619856.625</v>
      </c>
      <c r="CC240">
        <v>1768486.5</v>
      </c>
      <c r="CD240">
        <v>1279396.5</v>
      </c>
      <c r="CE240">
        <v>10151.953</v>
      </c>
      <c r="CF240">
        <v>1262058.75</v>
      </c>
      <c r="CG240">
        <v>473670.84399999998</v>
      </c>
      <c r="CH240">
        <v>1362884.75</v>
      </c>
      <c r="CI240">
        <v>741099.625</v>
      </c>
      <c r="CJ240">
        <v>2150062.75</v>
      </c>
      <c r="CK240">
        <v>73836.875</v>
      </c>
      <c r="CL240">
        <v>622654.18799999997</v>
      </c>
      <c r="CM240">
        <v>240651.56200000001</v>
      </c>
      <c r="CN240">
        <v>2451888.5</v>
      </c>
      <c r="CO240">
        <v>6797581</v>
      </c>
      <c r="CP240">
        <v>2835024.5</v>
      </c>
      <c r="CQ240">
        <v>184884.28099999999</v>
      </c>
      <c r="CR240">
        <v>2951804</v>
      </c>
      <c r="CS240">
        <v>2464277.75</v>
      </c>
      <c r="CT240">
        <v>44400.773000000001</v>
      </c>
      <c r="CU240">
        <v>840110.75</v>
      </c>
      <c r="CV240">
        <v>486727.21899999998</v>
      </c>
      <c r="CW240">
        <v>1778440.625</v>
      </c>
      <c r="CX240">
        <v>732862.06200000003</v>
      </c>
      <c r="CY240">
        <v>664890.875</v>
      </c>
      <c r="CZ240">
        <v>495539.78100000002</v>
      </c>
      <c r="DA240">
        <v>460870.15600000002</v>
      </c>
      <c r="DB240">
        <v>738651.68799999997</v>
      </c>
      <c r="DC240">
        <v>3560919</v>
      </c>
      <c r="DD240">
        <v>844710.93799999997</v>
      </c>
      <c r="DE240">
        <v>49649.046999999999</v>
      </c>
      <c r="DF240">
        <v>2182057.5</v>
      </c>
      <c r="DG240">
        <v>3550666.75</v>
      </c>
      <c r="DH240">
        <v>1140088.75</v>
      </c>
      <c r="DI240">
        <v>2417360.75</v>
      </c>
      <c r="DJ240">
        <v>3220457.25</v>
      </c>
      <c r="DK240">
        <v>5468485</v>
      </c>
      <c r="DL240">
        <v>4098194</v>
      </c>
      <c r="DM240">
        <v>3370721</v>
      </c>
      <c r="DN240">
        <v>1137332.375</v>
      </c>
      <c r="DO240">
        <v>1111892.125</v>
      </c>
      <c r="DP240">
        <v>1793480.25</v>
      </c>
      <c r="DQ240">
        <v>170484.484</v>
      </c>
      <c r="DR240" s="22">
        <v>817140.125</v>
      </c>
      <c r="DS240" s="23">
        <v>2292387.5</v>
      </c>
      <c r="DT240" s="23">
        <v>389502.34399999998</v>
      </c>
      <c r="DU240" s="23">
        <v>772870.75</v>
      </c>
      <c r="DV240" s="23">
        <v>415441.31199999998</v>
      </c>
      <c r="DW240" s="23">
        <v>1809291.625</v>
      </c>
      <c r="DX240" s="23">
        <v>2404669</v>
      </c>
      <c r="DY240" s="1">
        <v>160111.266</v>
      </c>
      <c r="DZ240" s="23">
        <v>2386622</v>
      </c>
      <c r="EA240" s="23">
        <v>295257.25</v>
      </c>
      <c r="EB240" s="23">
        <v>352408.15600000002</v>
      </c>
      <c r="EC240" s="23">
        <v>1521472.5</v>
      </c>
      <c r="ED240" s="23">
        <v>3187967</v>
      </c>
      <c r="EE240" s="23">
        <v>385763.06199999998</v>
      </c>
      <c r="EF240" s="35">
        <v>2815540.5</v>
      </c>
      <c r="EG240">
        <v>2586719</v>
      </c>
      <c r="EH240">
        <v>2530864.5</v>
      </c>
      <c r="EI240">
        <v>95666.226999999999</v>
      </c>
      <c r="EJ240">
        <v>825541</v>
      </c>
      <c r="EK240">
        <v>2260251.5</v>
      </c>
      <c r="EL240">
        <v>1598568</v>
      </c>
      <c r="EM240">
        <v>1862356.75</v>
      </c>
      <c r="EN240">
        <v>6117664</v>
      </c>
      <c r="EO240">
        <v>627279.375</v>
      </c>
      <c r="EP240">
        <v>2169666.25</v>
      </c>
      <c r="EQ240">
        <v>5058521</v>
      </c>
      <c r="ER240">
        <v>12186487</v>
      </c>
      <c r="ES240">
        <v>3230257.5</v>
      </c>
      <c r="ET240">
        <v>2567261.5</v>
      </c>
      <c r="EU240">
        <v>710767.25</v>
      </c>
      <c r="EV240">
        <v>979263.56200000003</v>
      </c>
      <c r="EW240">
        <v>2872560.5</v>
      </c>
      <c r="EX240">
        <v>747818.68799999997</v>
      </c>
      <c r="EY240">
        <v>746330.5</v>
      </c>
      <c r="EZ240">
        <v>1074782.75</v>
      </c>
      <c r="FA240">
        <v>3238494.5</v>
      </c>
      <c r="FB240">
        <v>4908291</v>
      </c>
      <c r="FC240">
        <v>12443659</v>
      </c>
      <c r="FD240">
        <v>1496732.375</v>
      </c>
      <c r="FE240">
        <v>575965.625</v>
      </c>
      <c r="FF240">
        <v>1588901.75</v>
      </c>
      <c r="FG240">
        <v>2048665.5</v>
      </c>
      <c r="FH240">
        <v>3422735.5</v>
      </c>
      <c r="FI240">
        <v>9543605</v>
      </c>
      <c r="FJ240">
        <v>1546631.375</v>
      </c>
      <c r="FK240">
        <v>2938789.5</v>
      </c>
      <c r="FL240">
        <v>4928609</v>
      </c>
      <c r="FM240">
        <v>2227870</v>
      </c>
      <c r="FN240">
        <v>893575.625</v>
      </c>
      <c r="FO240">
        <v>755109.06200000003</v>
      </c>
      <c r="FP240">
        <v>47897.508000000002</v>
      </c>
      <c r="FQ240">
        <v>589950</v>
      </c>
      <c r="FR240">
        <v>786311.75</v>
      </c>
      <c r="FS240">
        <v>720393.18799999997</v>
      </c>
      <c r="FT240">
        <v>3326602</v>
      </c>
      <c r="FU240">
        <v>325939.375</v>
      </c>
      <c r="FV240">
        <v>442590.5</v>
      </c>
      <c r="FW240">
        <v>2252143.25</v>
      </c>
      <c r="FX240">
        <v>1087160.125</v>
      </c>
      <c r="FY240">
        <v>5576368</v>
      </c>
      <c r="FZ240">
        <v>3570795</v>
      </c>
      <c r="GA240">
        <v>677129.68799999997</v>
      </c>
      <c r="GB240">
        <v>1449700.75</v>
      </c>
      <c r="GC240">
        <v>1291192.125</v>
      </c>
      <c r="GD240">
        <v>1120778.625</v>
      </c>
      <c r="GE240">
        <v>1137046.625</v>
      </c>
      <c r="GF240">
        <v>1562576.5</v>
      </c>
      <c r="GG240">
        <v>4660097</v>
      </c>
      <c r="GH240">
        <v>164212.359</v>
      </c>
      <c r="GI240">
        <v>9339674</v>
      </c>
      <c r="GJ240">
        <v>398347.125</v>
      </c>
      <c r="GK240">
        <v>1625931</v>
      </c>
      <c r="GL240">
        <v>2975933.75</v>
      </c>
      <c r="GM240">
        <v>512044.78100000002</v>
      </c>
      <c r="GN240">
        <v>1819452.625</v>
      </c>
      <c r="GO240">
        <v>322030.28100000002</v>
      </c>
      <c r="GP240">
        <v>2138342.5</v>
      </c>
      <c r="GQ240">
        <v>684299.18799999997</v>
      </c>
      <c r="GR240">
        <v>968260.625</v>
      </c>
      <c r="GS240">
        <v>2556798</v>
      </c>
      <c r="GT240">
        <v>487563</v>
      </c>
      <c r="GU240">
        <v>143.43100000000001</v>
      </c>
      <c r="GV240">
        <v>1820624.5</v>
      </c>
      <c r="GW240">
        <v>187436.15599999999</v>
      </c>
      <c r="GX240">
        <v>1759006</v>
      </c>
      <c r="GY240">
        <v>1132635</v>
      </c>
      <c r="GZ240">
        <v>21096.803</v>
      </c>
      <c r="HA240">
        <v>5719603</v>
      </c>
      <c r="HB240">
        <v>456567.65600000002</v>
      </c>
      <c r="HC240">
        <v>1272654.75</v>
      </c>
      <c r="HD240">
        <v>225445.79699999999</v>
      </c>
      <c r="HE240">
        <v>544727.625</v>
      </c>
      <c r="HF240">
        <v>1082906.625</v>
      </c>
      <c r="HG240">
        <v>10053.172</v>
      </c>
      <c r="HH240">
        <v>275227.53100000002</v>
      </c>
      <c r="HI240">
        <v>287719.68800000002</v>
      </c>
      <c r="HJ240">
        <v>2125340.25</v>
      </c>
      <c r="HK240">
        <v>649357.25</v>
      </c>
      <c r="HL240">
        <v>1402016.625</v>
      </c>
      <c r="HM240">
        <v>574582.625</v>
      </c>
      <c r="HN240">
        <v>1178679.875</v>
      </c>
      <c r="HO240">
        <v>439574.75</v>
      </c>
      <c r="HP240">
        <v>682124.75</v>
      </c>
      <c r="HQ240">
        <v>1037874.125</v>
      </c>
      <c r="HR240">
        <v>745236.25</v>
      </c>
      <c r="HS240">
        <v>495170.125</v>
      </c>
      <c r="HT240">
        <v>2218524</v>
      </c>
      <c r="HU240">
        <v>513890.53100000002</v>
      </c>
      <c r="HV240">
        <v>16380.995000000001</v>
      </c>
      <c r="HW240">
        <v>914482.25</v>
      </c>
      <c r="HX240">
        <v>1080389.875</v>
      </c>
      <c r="HY240">
        <v>14254.736999999999</v>
      </c>
      <c r="HZ240">
        <v>454750.31199999998</v>
      </c>
      <c r="IA240">
        <v>1163134.875</v>
      </c>
      <c r="IB240">
        <v>562553.25</v>
      </c>
      <c r="IC240">
        <v>619537.375</v>
      </c>
      <c r="ID240">
        <v>1596244.25</v>
      </c>
      <c r="IE240">
        <v>206103.016</v>
      </c>
      <c r="IF240">
        <v>960301.875</v>
      </c>
      <c r="IG240">
        <v>39976.362999999998</v>
      </c>
      <c r="IH240">
        <v>384419.125</v>
      </c>
      <c r="II240">
        <v>107889.977</v>
      </c>
      <c r="IJ240">
        <v>2207683.75</v>
      </c>
      <c r="IK240">
        <v>96397.172000000006</v>
      </c>
      <c r="IL240">
        <v>176232.46900000001</v>
      </c>
      <c r="IM240">
        <v>206580.25</v>
      </c>
      <c r="IN240">
        <v>1701649.875</v>
      </c>
      <c r="IO240">
        <v>528199.125</v>
      </c>
      <c r="IP240">
        <v>448487.09399999998</v>
      </c>
      <c r="IQ240">
        <v>255733.266</v>
      </c>
      <c r="IR240">
        <v>9864.5329999999994</v>
      </c>
      <c r="IS240">
        <v>50742.866999999998</v>
      </c>
      <c r="IT240">
        <v>205627.375</v>
      </c>
      <c r="IU240">
        <v>21176.076000000001</v>
      </c>
      <c r="IV240">
        <v>38534.184000000001</v>
      </c>
    </row>
    <row r="241" spans="1:256" x14ac:dyDescent="0.15">
      <c r="A241">
        <v>31874.618999999999</v>
      </c>
      <c r="B241">
        <v>49261.055</v>
      </c>
      <c r="C241">
        <v>50815.894999999997</v>
      </c>
      <c r="D241">
        <v>294613.5</v>
      </c>
      <c r="E241">
        <v>146530.859</v>
      </c>
      <c r="F241">
        <v>98175.375</v>
      </c>
      <c r="G241">
        <v>99474.125</v>
      </c>
      <c r="H241">
        <v>416149.71899999998</v>
      </c>
      <c r="I241">
        <v>44435.527000000002</v>
      </c>
      <c r="J241">
        <v>110561.344</v>
      </c>
      <c r="K241">
        <v>474467.84399999998</v>
      </c>
      <c r="L241">
        <v>846036</v>
      </c>
      <c r="M241">
        <v>85972.202999999994</v>
      </c>
      <c r="N241">
        <v>882510.625</v>
      </c>
      <c r="O241">
        <v>1229528.75</v>
      </c>
      <c r="P241">
        <v>905053.68799999997</v>
      </c>
      <c r="Q241">
        <v>409743.93800000002</v>
      </c>
      <c r="R241">
        <v>60557.991999999998</v>
      </c>
      <c r="S241">
        <v>898712</v>
      </c>
      <c r="T241">
        <v>1127762.625</v>
      </c>
      <c r="U241">
        <v>525448.68799999997</v>
      </c>
      <c r="V241">
        <v>1644991.5</v>
      </c>
      <c r="W241">
        <v>8692.7530000000006</v>
      </c>
      <c r="X241">
        <v>113426.375</v>
      </c>
      <c r="Y241">
        <v>229751.31200000001</v>
      </c>
      <c r="Z241">
        <v>383184.78100000002</v>
      </c>
      <c r="AA241">
        <v>335566.18800000002</v>
      </c>
      <c r="AB241">
        <v>1380359.5</v>
      </c>
      <c r="AC241">
        <v>550512.43799999997</v>
      </c>
      <c r="AD241">
        <v>41984.226999999999</v>
      </c>
      <c r="AE241">
        <v>3179882.75</v>
      </c>
      <c r="AF241">
        <v>3071646.25</v>
      </c>
      <c r="AG241">
        <v>87283.108999999997</v>
      </c>
      <c r="AH241">
        <v>1901172.5</v>
      </c>
      <c r="AI241">
        <v>4696435</v>
      </c>
      <c r="AJ241">
        <v>634816.18799999997</v>
      </c>
      <c r="AK241">
        <v>408101.78100000002</v>
      </c>
      <c r="AL241">
        <v>1705515.25</v>
      </c>
      <c r="AM241">
        <v>3913110.75</v>
      </c>
      <c r="AN241">
        <v>206673.81200000001</v>
      </c>
      <c r="AO241">
        <v>132549.625</v>
      </c>
      <c r="AP241">
        <v>284565.06199999998</v>
      </c>
      <c r="AQ241">
        <v>696638.18799999997</v>
      </c>
      <c r="AR241">
        <v>1653606.75</v>
      </c>
      <c r="AS241">
        <v>633841.875</v>
      </c>
      <c r="AT241">
        <v>2103103</v>
      </c>
      <c r="AU241">
        <v>1008872.188</v>
      </c>
      <c r="AV241">
        <v>534409</v>
      </c>
      <c r="AW241">
        <v>1775997.25</v>
      </c>
      <c r="AX241">
        <v>1491775.125</v>
      </c>
      <c r="AY241">
        <v>538370.875</v>
      </c>
      <c r="AZ241">
        <v>15798.808000000001</v>
      </c>
      <c r="BA241">
        <v>1489356.125</v>
      </c>
      <c r="BB241">
        <v>321429</v>
      </c>
      <c r="BC241">
        <v>6525378.5</v>
      </c>
      <c r="BD241">
        <v>16697.669999999998</v>
      </c>
      <c r="BE241">
        <v>3416943.75</v>
      </c>
      <c r="BF241">
        <v>2513673</v>
      </c>
      <c r="BG241">
        <v>4024302.5</v>
      </c>
      <c r="BH241">
        <v>60644.190999999999</v>
      </c>
      <c r="BI241">
        <v>1001967</v>
      </c>
      <c r="BJ241">
        <v>124425.906</v>
      </c>
      <c r="BK241">
        <v>109427.359</v>
      </c>
      <c r="BL241">
        <v>497216.5</v>
      </c>
      <c r="BM241">
        <v>2194004.75</v>
      </c>
      <c r="BN241">
        <v>299177.31199999998</v>
      </c>
      <c r="BO241">
        <v>5398030.5</v>
      </c>
      <c r="BP241">
        <v>3124769.25</v>
      </c>
      <c r="BQ241">
        <v>3391353.75</v>
      </c>
      <c r="BR241">
        <v>3569794.5</v>
      </c>
      <c r="BS241">
        <v>2673532.75</v>
      </c>
      <c r="BT241">
        <v>1350578.625</v>
      </c>
      <c r="BU241">
        <v>4806306.5</v>
      </c>
      <c r="BV241">
        <v>828344.875</v>
      </c>
      <c r="BW241">
        <v>1450527.125</v>
      </c>
      <c r="BX241">
        <v>1065106</v>
      </c>
      <c r="BY241">
        <v>107054.609</v>
      </c>
      <c r="BZ241">
        <v>1769756.75</v>
      </c>
      <c r="CA241">
        <v>4563839.5</v>
      </c>
      <c r="CB241">
        <v>221585.75</v>
      </c>
      <c r="CC241">
        <v>1761160.75</v>
      </c>
      <c r="CD241">
        <v>9613745</v>
      </c>
      <c r="CE241">
        <v>1887735.75</v>
      </c>
      <c r="CF241">
        <v>1687724.5</v>
      </c>
      <c r="CG241">
        <v>1289355.75</v>
      </c>
      <c r="CH241">
        <v>1460881.5</v>
      </c>
      <c r="CI241">
        <v>158073.75</v>
      </c>
      <c r="CJ241">
        <v>2611351.5</v>
      </c>
      <c r="CK241">
        <v>20766.611000000001</v>
      </c>
      <c r="CL241">
        <v>795362.06200000003</v>
      </c>
      <c r="CM241">
        <v>309238.06199999998</v>
      </c>
      <c r="CN241">
        <v>3766277.75</v>
      </c>
      <c r="CO241">
        <v>2282696.5</v>
      </c>
      <c r="CP241">
        <v>2421099.5</v>
      </c>
      <c r="CQ241">
        <v>1090067.625</v>
      </c>
      <c r="CR241">
        <v>171389.109</v>
      </c>
      <c r="CS241">
        <v>6532699.5</v>
      </c>
      <c r="CT241">
        <v>3514220.5</v>
      </c>
      <c r="CU241">
        <v>1143387.75</v>
      </c>
      <c r="CV241">
        <v>1080207.875</v>
      </c>
      <c r="CW241">
        <v>2465756.75</v>
      </c>
      <c r="CX241">
        <v>2183236.25</v>
      </c>
      <c r="CY241">
        <v>1775465</v>
      </c>
      <c r="CZ241">
        <v>2500317.75</v>
      </c>
      <c r="DA241">
        <v>5810816</v>
      </c>
      <c r="DB241">
        <v>2790972.25</v>
      </c>
      <c r="DC241">
        <v>3565822.75</v>
      </c>
      <c r="DD241">
        <v>817410.75</v>
      </c>
      <c r="DE241">
        <v>2880136</v>
      </c>
      <c r="DF241">
        <v>1500298.75</v>
      </c>
      <c r="DG241">
        <v>4242468</v>
      </c>
      <c r="DH241">
        <v>1133989.5</v>
      </c>
      <c r="DI241">
        <v>2837690.5</v>
      </c>
      <c r="DJ241">
        <v>5653322</v>
      </c>
      <c r="DK241">
        <v>733006.31200000003</v>
      </c>
      <c r="DL241">
        <v>1087404.75</v>
      </c>
      <c r="DM241">
        <v>1485121.625</v>
      </c>
      <c r="DN241">
        <v>2340907.5</v>
      </c>
      <c r="DO241">
        <v>355013.71899999998</v>
      </c>
      <c r="DP241">
        <v>434279.25</v>
      </c>
      <c r="DQ241">
        <v>1377077</v>
      </c>
      <c r="DR241" s="22">
        <v>699204.18799999997</v>
      </c>
      <c r="DS241" s="23">
        <v>859622.75</v>
      </c>
      <c r="DT241" s="23">
        <v>841478.5</v>
      </c>
      <c r="DU241" s="23">
        <v>1096735.75</v>
      </c>
      <c r="DV241" s="23">
        <v>1587186.125</v>
      </c>
      <c r="DW241" s="23">
        <v>1289785.625</v>
      </c>
      <c r="DX241" s="23">
        <v>1728341.625</v>
      </c>
      <c r="DY241" s="1">
        <v>4942000.5</v>
      </c>
      <c r="DZ241" s="23">
        <v>3133101</v>
      </c>
      <c r="EA241" s="23">
        <v>426862.53100000002</v>
      </c>
      <c r="EB241" s="23">
        <v>2335583.75</v>
      </c>
      <c r="EC241" s="23">
        <v>654046.43799999997</v>
      </c>
      <c r="ED241" s="23">
        <v>1206284.75</v>
      </c>
      <c r="EE241" s="23">
        <v>315094.96899999998</v>
      </c>
      <c r="EF241" s="35">
        <v>257715.68799999999</v>
      </c>
      <c r="EG241">
        <v>1113760</v>
      </c>
      <c r="EH241">
        <v>930064.375</v>
      </c>
      <c r="EI241">
        <v>1675520.375</v>
      </c>
      <c r="EJ241">
        <v>662792.81200000003</v>
      </c>
      <c r="EK241">
        <v>3268994</v>
      </c>
      <c r="EL241">
        <v>836609.5</v>
      </c>
      <c r="EM241">
        <v>7745469.5</v>
      </c>
      <c r="EN241">
        <v>1050011.375</v>
      </c>
      <c r="EO241">
        <v>2767037</v>
      </c>
      <c r="EP241">
        <v>1517428.75</v>
      </c>
      <c r="EQ241">
        <v>471909.68800000002</v>
      </c>
      <c r="ER241">
        <v>320412.34399999998</v>
      </c>
      <c r="ES241">
        <v>355446.78100000002</v>
      </c>
      <c r="ET241">
        <v>3629769</v>
      </c>
      <c r="EU241">
        <v>8816932</v>
      </c>
      <c r="EV241">
        <v>3549051.5</v>
      </c>
      <c r="EW241">
        <v>920127.125</v>
      </c>
      <c r="EX241">
        <v>232889.06200000001</v>
      </c>
      <c r="EY241">
        <v>1238954.375</v>
      </c>
      <c r="EZ241">
        <v>225860.68799999999</v>
      </c>
      <c r="FA241">
        <v>427031.625</v>
      </c>
      <c r="FB241">
        <v>1426025.625</v>
      </c>
      <c r="FC241">
        <v>286643.375</v>
      </c>
      <c r="FD241">
        <v>2141263.75</v>
      </c>
      <c r="FE241">
        <v>14376.492</v>
      </c>
      <c r="FF241">
        <v>670249.375</v>
      </c>
      <c r="FG241">
        <v>1644622</v>
      </c>
      <c r="FH241">
        <v>1287242.5</v>
      </c>
      <c r="FI241">
        <v>624078.25</v>
      </c>
      <c r="FJ241">
        <v>435311.93800000002</v>
      </c>
      <c r="FK241">
        <v>1598442.125</v>
      </c>
      <c r="FL241">
        <v>940395.5</v>
      </c>
      <c r="FM241">
        <v>380743.625</v>
      </c>
      <c r="FN241">
        <v>1240086.5</v>
      </c>
      <c r="FO241">
        <v>3152885.25</v>
      </c>
      <c r="FP241">
        <v>2391151</v>
      </c>
      <c r="FQ241">
        <v>6886020</v>
      </c>
      <c r="FR241">
        <v>3433001.5</v>
      </c>
      <c r="FS241">
        <v>1705301.75</v>
      </c>
      <c r="FT241">
        <v>567716</v>
      </c>
      <c r="FU241">
        <v>6092357</v>
      </c>
      <c r="FV241">
        <v>5958397</v>
      </c>
      <c r="FW241">
        <v>619112.375</v>
      </c>
      <c r="FX241">
        <v>2202623</v>
      </c>
      <c r="FY241">
        <v>2935938.25</v>
      </c>
      <c r="FZ241">
        <v>1413313.875</v>
      </c>
      <c r="GA241">
        <v>1142593.25</v>
      </c>
      <c r="GB241">
        <v>1073007.375</v>
      </c>
      <c r="GC241">
        <v>3767376.25</v>
      </c>
      <c r="GD241">
        <v>3840197.25</v>
      </c>
      <c r="GE241">
        <v>854079.06200000003</v>
      </c>
      <c r="GF241">
        <v>3763575.25</v>
      </c>
      <c r="GG241">
        <v>1399727.75</v>
      </c>
      <c r="GH241">
        <v>488758.28100000002</v>
      </c>
      <c r="GI241">
        <v>1487936.625</v>
      </c>
      <c r="GJ241">
        <v>327377.375</v>
      </c>
      <c r="GK241">
        <v>2353294.25</v>
      </c>
      <c r="GL241">
        <v>1589615.125</v>
      </c>
      <c r="GM241">
        <v>3203324</v>
      </c>
      <c r="GN241">
        <v>3940924.75</v>
      </c>
      <c r="GO241">
        <v>939757.31200000003</v>
      </c>
      <c r="GP241">
        <v>3597749</v>
      </c>
      <c r="GQ241">
        <v>36701.258000000002</v>
      </c>
      <c r="GR241">
        <v>2464598.75</v>
      </c>
      <c r="GS241">
        <v>1927319</v>
      </c>
      <c r="GT241">
        <v>919813.875</v>
      </c>
      <c r="GU241">
        <v>1211183.125</v>
      </c>
      <c r="GV241">
        <v>4236942.5</v>
      </c>
      <c r="GW241">
        <v>3889719.5</v>
      </c>
      <c r="GX241">
        <v>2379905</v>
      </c>
      <c r="GY241">
        <v>287506.375</v>
      </c>
      <c r="GZ241">
        <v>708274.56200000003</v>
      </c>
      <c r="HA241">
        <v>2417115</v>
      </c>
      <c r="HB241">
        <v>518105.03100000002</v>
      </c>
      <c r="HC241">
        <v>2264213.5</v>
      </c>
      <c r="HD241">
        <v>4415513.5</v>
      </c>
      <c r="HE241">
        <v>1031330.5</v>
      </c>
      <c r="HF241">
        <v>1405187.875</v>
      </c>
      <c r="HG241">
        <v>408547.81199999998</v>
      </c>
      <c r="HH241">
        <v>1154252</v>
      </c>
      <c r="HI241">
        <v>480229.03100000002</v>
      </c>
      <c r="HJ241">
        <v>2204589.25</v>
      </c>
      <c r="HK241">
        <v>568213.43799999997</v>
      </c>
      <c r="HL241">
        <v>48927.425999999999</v>
      </c>
      <c r="HM241">
        <v>5332605</v>
      </c>
      <c r="HN241">
        <v>2138302.75</v>
      </c>
      <c r="HO241">
        <v>2086338.75</v>
      </c>
      <c r="HP241">
        <v>62832.156000000003</v>
      </c>
      <c r="HQ241">
        <v>1927113.125</v>
      </c>
      <c r="HR241">
        <v>667710</v>
      </c>
      <c r="HS241">
        <v>735005.31200000003</v>
      </c>
      <c r="HT241">
        <v>1340318.875</v>
      </c>
      <c r="HU241">
        <v>2378024.5</v>
      </c>
      <c r="HV241">
        <v>373405.96899999998</v>
      </c>
      <c r="HW241">
        <v>3004331.25</v>
      </c>
      <c r="HX241">
        <v>656621.125</v>
      </c>
      <c r="HY241">
        <v>1898180.25</v>
      </c>
      <c r="HZ241">
        <v>2770259</v>
      </c>
      <c r="IA241">
        <v>3717239.25</v>
      </c>
      <c r="IB241">
        <v>766937.81200000003</v>
      </c>
      <c r="IC241">
        <v>1783819.75</v>
      </c>
      <c r="ID241">
        <v>139988.65599999999</v>
      </c>
      <c r="IE241">
        <v>1519538.125</v>
      </c>
      <c r="IF241">
        <v>971399.875</v>
      </c>
      <c r="IG241">
        <v>4589.9380000000001</v>
      </c>
      <c r="IH241">
        <v>155042.78099999999</v>
      </c>
      <c r="II241">
        <v>1551047.625</v>
      </c>
      <c r="IJ241">
        <v>219990.70300000001</v>
      </c>
      <c r="IK241">
        <v>324785.28100000002</v>
      </c>
      <c r="IL241">
        <v>357896.18800000002</v>
      </c>
      <c r="IM241">
        <v>417420.25</v>
      </c>
      <c r="IN241">
        <v>1129640.375</v>
      </c>
      <c r="IO241">
        <v>1146514.5</v>
      </c>
      <c r="IP241">
        <v>11037.215</v>
      </c>
      <c r="IQ241">
        <v>231676.34400000001</v>
      </c>
      <c r="IR241">
        <v>252326.25</v>
      </c>
      <c r="IS241">
        <v>180225.375</v>
      </c>
      <c r="IT241">
        <v>304729.43800000002</v>
      </c>
      <c r="IU241">
        <v>23280.455000000002</v>
      </c>
      <c r="IV241">
        <v>69273.983999999997</v>
      </c>
    </row>
    <row r="242" spans="1:256" x14ac:dyDescent="0.15">
      <c r="A242">
        <v>47904.762000000002</v>
      </c>
      <c r="B242">
        <v>8545.4979999999996</v>
      </c>
      <c r="C242">
        <v>2965.721</v>
      </c>
      <c r="D242">
        <v>16688.072</v>
      </c>
      <c r="E242">
        <v>3998.5320000000002</v>
      </c>
      <c r="F242">
        <v>206973.82800000001</v>
      </c>
      <c r="G242">
        <v>12336.455</v>
      </c>
      <c r="H242">
        <v>127479.29700000001</v>
      </c>
      <c r="I242">
        <v>765487.375</v>
      </c>
      <c r="J242">
        <v>536419.81200000003</v>
      </c>
      <c r="K242">
        <v>719831.75</v>
      </c>
      <c r="L242">
        <v>829894.375</v>
      </c>
      <c r="M242">
        <v>29308.206999999999</v>
      </c>
      <c r="N242">
        <v>830692.93799999997</v>
      </c>
      <c r="O242">
        <v>453774.625</v>
      </c>
      <c r="P242">
        <v>1359501.25</v>
      </c>
      <c r="Q242">
        <v>418463.78100000002</v>
      </c>
      <c r="R242">
        <v>1163918.625</v>
      </c>
      <c r="S242">
        <v>853764.875</v>
      </c>
      <c r="T242">
        <v>173103.42199999999</v>
      </c>
      <c r="U242">
        <v>589845.18799999997</v>
      </c>
      <c r="V242">
        <v>1473497.875</v>
      </c>
      <c r="W242">
        <v>1089867.125</v>
      </c>
      <c r="X242">
        <v>508511.06199999998</v>
      </c>
      <c r="Y242">
        <v>1383781.75</v>
      </c>
      <c r="Z242">
        <v>3162433</v>
      </c>
      <c r="AA242">
        <v>770184.06200000003</v>
      </c>
      <c r="AB242">
        <v>1654174.125</v>
      </c>
      <c r="AC242">
        <v>156555.31200000001</v>
      </c>
      <c r="AD242">
        <v>1206610.875</v>
      </c>
      <c r="AE242">
        <v>334923.5</v>
      </c>
      <c r="AF242">
        <v>759613.56200000003</v>
      </c>
      <c r="AG242">
        <v>1087211.625</v>
      </c>
      <c r="AH242">
        <v>124338.398</v>
      </c>
      <c r="AI242">
        <v>269057.06199999998</v>
      </c>
      <c r="AJ242">
        <v>256775.46900000001</v>
      </c>
      <c r="AK242">
        <v>3701897.5</v>
      </c>
      <c r="AL242">
        <v>4182907</v>
      </c>
      <c r="AM242">
        <v>4397012</v>
      </c>
      <c r="AN242">
        <v>442963.53100000002</v>
      </c>
      <c r="AO242">
        <v>1007143.312</v>
      </c>
      <c r="AP242">
        <v>3439359.75</v>
      </c>
      <c r="AQ242">
        <v>584800.875</v>
      </c>
      <c r="AR242">
        <v>40995.141000000003</v>
      </c>
      <c r="AS242">
        <v>1294775.125</v>
      </c>
      <c r="AT242">
        <v>1877703.625</v>
      </c>
      <c r="AU242">
        <v>819048.56200000003</v>
      </c>
      <c r="AV242">
        <v>170732.641</v>
      </c>
      <c r="AW242">
        <v>243962.56200000001</v>
      </c>
      <c r="AX242">
        <v>516061.71899999998</v>
      </c>
      <c r="AY242">
        <v>544741.81200000003</v>
      </c>
      <c r="AZ242">
        <v>683306.81200000003</v>
      </c>
      <c r="BA242">
        <v>1589831.25</v>
      </c>
      <c r="BB242">
        <v>672354.125</v>
      </c>
      <c r="BC242">
        <v>1348238.5</v>
      </c>
      <c r="BD242">
        <v>1215528</v>
      </c>
      <c r="BE242">
        <v>806775.875</v>
      </c>
      <c r="BF242">
        <v>1475927.5</v>
      </c>
      <c r="BG242">
        <v>2415132.5</v>
      </c>
      <c r="BH242">
        <v>2831571</v>
      </c>
      <c r="BI242">
        <v>239162.5</v>
      </c>
      <c r="BJ242">
        <v>1114869.25</v>
      </c>
      <c r="BK242">
        <v>1504319.5</v>
      </c>
      <c r="BL242">
        <v>562383.18799999997</v>
      </c>
      <c r="BM242">
        <v>192295.234</v>
      </c>
      <c r="BN242">
        <v>720683.125</v>
      </c>
      <c r="BO242">
        <v>1939556.25</v>
      </c>
      <c r="BP242">
        <v>10662.091</v>
      </c>
      <c r="BQ242">
        <v>223179.359</v>
      </c>
      <c r="BR242">
        <v>530217.375</v>
      </c>
      <c r="BS242">
        <v>2132122.75</v>
      </c>
      <c r="BT242">
        <v>471143.125</v>
      </c>
      <c r="BU242">
        <v>91833.922000000006</v>
      </c>
      <c r="BV242">
        <v>1157345</v>
      </c>
      <c r="BW242">
        <v>1287405.25</v>
      </c>
      <c r="BX242">
        <v>1946461.25</v>
      </c>
      <c r="BY242">
        <v>2965563.25</v>
      </c>
      <c r="BZ242">
        <v>1780983.875</v>
      </c>
      <c r="CA242">
        <v>803626.375</v>
      </c>
      <c r="CB242">
        <v>795224.125</v>
      </c>
      <c r="CC242">
        <v>487957.93800000002</v>
      </c>
      <c r="CD242">
        <v>1004725.188</v>
      </c>
      <c r="CE242">
        <v>167617.484</v>
      </c>
      <c r="CF242">
        <v>4707312.5</v>
      </c>
      <c r="CG242">
        <v>709905.5</v>
      </c>
      <c r="CH242">
        <v>760843.125</v>
      </c>
      <c r="CI242">
        <v>67542.593999999997</v>
      </c>
      <c r="CJ242">
        <v>1049146.375</v>
      </c>
      <c r="CK242">
        <v>278024.93800000002</v>
      </c>
      <c r="CL242">
        <v>208898.45300000001</v>
      </c>
      <c r="CM242">
        <v>438785.56199999998</v>
      </c>
      <c r="CN242">
        <v>4338250.5</v>
      </c>
      <c r="CO242">
        <v>2137494.5</v>
      </c>
      <c r="CP242">
        <v>164482.96900000001</v>
      </c>
      <c r="CQ242">
        <v>200774.28099999999</v>
      </c>
      <c r="CR242">
        <v>1053722.875</v>
      </c>
      <c r="CS242">
        <v>1720155.125</v>
      </c>
      <c r="CT242">
        <v>322041.25</v>
      </c>
      <c r="CU242">
        <v>9390040</v>
      </c>
      <c r="CV242">
        <v>495900.81199999998</v>
      </c>
      <c r="CW242">
        <v>12498517</v>
      </c>
      <c r="CX242">
        <v>1041817.188</v>
      </c>
      <c r="CY242">
        <v>3119475.75</v>
      </c>
      <c r="CZ242">
        <v>688520.81200000003</v>
      </c>
      <c r="DA242">
        <v>171048.984</v>
      </c>
      <c r="DB242">
        <v>7888374.5</v>
      </c>
      <c r="DC242">
        <v>1923560.875</v>
      </c>
      <c r="DD242">
        <v>5376692</v>
      </c>
      <c r="DE242">
        <v>1929639.75</v>
      </c>
      <c r="DF242">
        <v>6536329</v>
      </c>
      <c r="DG242">
        <v>1562419.75</v>
      </c>
      <c r="DH242">
        <v>250433.70300000001</v>
      </c>
      <c r="DI242">
        <v>1562163.375</v>
      </c>
      <c r="DJ242">
        <v>464061.625</v>
      </c>
      <c r="DK242">
        <v>376114.625</v>
      </c>
      <c r="DL242">
        <v>1492783.75</v>
      </c>
      <c r="DM242">
        <v>1247187.75</v>
      </c>
      <c r="DN242">
        <v>717825.5</v>
      </c>
      <c r="DO242">
        <v>2568356.5</v>
      </c>
      <c r="DP242">
        <v>2047693.375</v>
      </c>
      <c r="DQ242">
        <v>7259671</v>
      </c>
      <c r="DR242" s="22">
        <v>296405.75</v>
      </c>
      <c r="DS242" s="23">
        <v>2352078.75</v>
      </c>
      <c r="DT242" s="23">
        <v>945691.75</v>
      </c>
      <c r="DU242" s="23">
        <v>574977.56200000003</v>
      </c>
      <c r="DV242" s="23">
        <v>3402445.25</v>
      </c>
      <c r="DW242" s="23">
        <v>446219.06199999998</v>
      </c>
      <c r="DX242" s="23">
        <v>82351.297000000006</v>
      </c>
      <c r="DY242" s="1">
        <v>555648.18799999997</v>
      </c>
      <c r="DZ242" s="23">
        <v>411045.25</v>
      </c>
      <c r="EA242" s="23">
        <v>385641.15600000002</v>
      </c>
      <c r="EB242" s="23">
        <v>1307047.625</v>
      </c>
      <c r="EC242" s="23">
        <v>2876058</v>
      </c>
      <c r="ED242" s="23">
        <v>1878003.75</v>
      </c>
      <c r="EE242" s="23">
        <v>824250.125</v>
      </c>
      <c r="EF242" s="35">
        <v>2582665</v>
      </c>
      <c r="EG242">
        <v>843961</v>
      </c>
      <c r="EH242">
        <v>780399.43799999997</v>
      </c>
      <c r="EI242">
        <v>6486810.5</v>
      </c>
      <c r="EJ242">
        <v>985607.375</v>
      </c>
      <c r="EK242">
        <v>2430783</v>
      </c>
      <c r="EL242">
        <v>1401487</v>
      </c>
      <c r="EM242">
        <v>3042707.25</v>
      </c>
      <c r="EN242">
        <v>3463697.5</v>
      </c>
      <c r="EO242">
        <v>2996314</v>
      </c>
      <c r="EP242">
        <v>661148.81200000003</v>
      </c>
      <c r="EQ242">
        <v>2762063.5</v>
      </c>
      <c r="ER242">
        <v>2358548.25</v>
      </c>
      <c r="ES242">
        <v>3704302</v>
      </c>
      <c r="ET242">
        <v>285655.15600000002</v>
      </c>
      <c r="EU242">
        <v>959640.56200000003</v>
      </c>
      <c r="EV242">
        <v>4029370.25</v>
      </c>
      <c r="EW242">
        <v>2843134</v>
      </c>
      <c r="EX242">
        <v>179543.141</v>
      </c>
      <c r="EY242">
        <v>481127.21899999998</v>
      </c>
      <c r="EZ242">
        <v>3887771.75</v>
      </c>
      <c r="FA242">
        <v>82166.710999999996</v>
      </c>
      <c r="FB242">
        <v>250225.42199999999</v>
      </c>
      <c r="FC242">
        <v>173807.68799999999</v>
      </c>
      <c r="FD242">
        <v>4245196</v>
      </c>
      <c r="FE242">
        <v>2104248</v>
      </c>
      <c r="FF242">
        <v>8931356</v>
      </c>
      <c r="FG242">
        <v>12066144</v>
      </c>
      <c r="FH242">
        <v>4834820.5</v>
      </c>
      <c r="FI242">
        <v>1084595.625</v>
      </c>
      <c r="FJ242">
        <v>6773708</v>
      </c>
      <c r="FK242">
        <v>356973.59399999998</v>
      </c>
      <c r="FL242">
        <v>8745836</v>
      </c>
      <c r="FM242">
        <v>1895365.75</v>
      </c>
      <c r="FN242">
        <v>9169100</v>
      </c>
      <c r="FO242">
        <v>346694.25</v>
      </c>
      <c r="FP242">
        <v>3863879.25</v>
      </c>
      <c r="FQ242">
        <v>2910311.5</v>
      </c>
      <c r="FR242">
        <v>9639647</v>
      </c>
      <c r="FS242">
        <v>2143304</v>
      </c>
      <c r="FT242">
        <v>685874.125</v>
      </c>
      <c r="FU242">
        <v>1426753</v>
      </c>
      <c r="FV242">
        <v>163861.03099999999</v>
      </c>
      <c r="FW242">
        <v>1473313.375</v>
      </c>
      <c r="FX242">
        <v>1656475.5</v>
      </c>
      <c r="FY242">
        <v>5111936.5</v>
      </c>
      <c r="FZ242">
        <v>2118089</v>
      </c>
      <c r="GA242">
        <v>1776.154</v>
      </c>
      <c r="GB242">
        <v>3776548.75</v>
      </c>
      <c r="GC242">
        <v>732860.81200000003</v>
      </c>
      <c r="GD242">
        <v>1980826.5</v>
      </c>
      <c r="GE242">
        <v>453643.5</v>
      </c>
      <c r="GF242">
        <v>398561.03100000002</v>
      </c>
      <c r="GG242">
        <v>238757.56200000001</v>
      </c>
      <c r="GH242">
        <v>662164.93799999997</v>
      </c>
      <c r="GI242">
        <v>127740.141</v>
      </c>
      <c r="GJ242">
        <v>545326.75</v>
      </c>
      <c r="GK242">
        <v>217561.78099999999</v>
      </c>
      <c r="GL242">
        <v>3072432.75</v>
      </c>
      <c r="GM242">
        <v>3556782</v>
      </c>
      <c r="GN242">
        <v>316469.5</v>
      </c>
      <c r="GO242">
        <v>20529.063999999998</v>
      </c>
      <c r="GP242">
        <v>624788.25</v>
      </c>
      <c r="GQ242">
        <v>953483.68799999997</v>
      </c>
      <c r="GR242">
        <v>2259905.25</v>
      </c>
      <c r="GS242">
        <v>1267255.375</v>
      </c>
      <c r="GT242">
        <v>962063.125</v>
      </c>
      <c r="GU242">
        <v>81506.937999999995</v>
      </c>
      <c r="GV242">
        <v>572476.625</v>
      </c>
      <c r="GW242">
        <v>1532265.875</v>
      </c>
      <c r="GX242">
        <v>794877.625</v>
      </c>
      <c r="GY242">
        <v>508403.56199999998</v>
      </c>
      <c r="GZ242">
        <v>411335.34399999998</v>
      </c>
      <c r="HA242">
        <v>174006.03099999999</v>
      </c>
      <c r="HB242">
        <v>2497006.75</v>
      </c>
      <c r="HC242">
        <v>2093424.5</v>
      </c>
      <c r="HD242">
        <v>963377.93799999997</v>
      </c>
      <c r="HE242">
        <v>435026.34399999998</v>
      </c>
      <c r="HF242">
        <v>1233609.125</v>
      </c>
      <c r="HG242">
        <v>261994.95300000001</v>
      </c>
      <c r="HH242">
        <v>1125025.625</v>
      </c>
      <c r="HI242">
        <v>285039.68800000002</v>
      </c>
      <c r="HJ242">
        <v>721781.18799999997</v>
      </c>
      <c r="HK242">
        <v>388972.875</v>
      </c>
      <c r="HL242">
        <v>106767.883</v>
      </c>
      <c r="HM242">
        <v>34252.245999999999</v>
      </c>
      <c r="HN242">
        <v>566232.93799999997</v>
      </c>
      <c r="HO242">
        <v>444750.21899999998</v>
      </c>
      <c r="HP242">
        <v>1132540</v>
      </c>
      <c r="HQ242">
        <v>1367202</v>
      </c>
      <c r="HR242">
        <v>468088.34399999998</v>
      </c>
      <c r="HS242">
        <v>1346137.75</v>
      </c>
      <c r="HT242">
        <v>454945.81199999998</v>
      </c>
      <c r="HU242">
        <v>1180454.75</v>
      </c>
      <c r="HV242">
        <v>2262450.5</v>
      </c>
      <c r="HW242">
        <v>947312.875</v>
      </c>
      <c r="HX242">
        <v>571482.75</v>
      </c>
      <c r="HY242">
        <v>390005.15600000002</v>
      </c>
      <c r="HZ242">
        <v>709559</v>
      </c>
      <c r="IA242">
        <v>1193062.5</v>
      </c>
      <c r="IB242">
        <v>288059.93800000002</v>
      </c>
      <c r="IC242">
        <v>370634.93800000002</v>
      </c>
      <c r="ID242">
        <v>195340.09400000001</v>
      </c>
      <c r="IE242">
        <v>2591432</v>
      </c>
      <c r="IF242">
        <v>99737.437999999995</v>
      </c>
      <c r="IG242">
        <v>558048.56200000003</v>
      </c>
      <c r="IH242">
        <v>1841439.25</v>
      </c>
      <c r="II242">
        <v>88072.733999999997</v>
      </c>
      <c r="IJ242">
        <v>208160.109</v>
      </c>
      <c r="IK242">
        <v>1875158.125</v>
      </c>
      <c r="IL242">
        <v>1476223.625</v>
      </c>
      <c r="IM242">
        <v>130559.75</v>
      </c>
      <c r="IN242">
        <v>427452.31199999998</v>
      </c>
      <c r="IO242">
        <v>909969.375</v>
      </c>
      <c r="IP242">
        <v>333570.875</v>
      </c>
      <c r="IQ242">
        <v>3570.6950000000002</v>
      </c>
      <c r="IR242">
        <v>277773.06199999998</v>
      </c>
      <c r="IS242">
        <v>43462.843999999997</v>
      </c>
      <c r="IT242">
        <v>3897.01</v>
      </c>
      <c r="IU242">
        <v>22984.037</v>
      </c>
      <c r="IV242">
        <v>18041.576000000001</v>
      </c>
    </row>
    <row r="243" spans="1:256" x14ac:dyDescent="0.15">
      <c r="A243">
        <v>22163.437999999998</v>
      </c>
      <c r="B243">
        <v>9896.5879999999997</v>
      </c>
      <c r="C243">
        <v>9007.2790000000005</v>
      </c>
      <c r="D243">
        <v>60403.120999999999</v>
      </c>
      <c r="E243">
        <v>105069.29700000001</v>
      </c>
      <c r="F243">
        <v>279396.53100000002</v>
      </c>
      <c r="G243">
        <v>122116.32799999999</v>
      </c>
      <c r="H243">
        <v>12493.875</v>
      </c>
      <c r="I243">
        <v>376679.93800000002</v>
      </c>
      <c r="J243">
        <v>611127.06200000003</v>
      </c>
      <c r="K243">
        <v>19563.967000000001</v>
      </c>
      <c r="L243">
        <v>427032.5</v>
      </c>
      <c r="M243">
        <v>84517.866999999998</v>
      </c>
      <c r="N243">
        <v>1643883.125</v>
      </c>
      <c r="O243">
        <v>586137.875</v>
      </c>
      <c r="P243">
        <v>1845711.5</v>
      </c>
      <c r="Q243">
        <v>188922.71900000001</v>
      </c>
      <c r="R243">
        <v>99374.452999999994</v>
      </c>
      <c r="S243">
        <v>331386.84399999998</v>
      </c>
      <c r="T243">
        <v>169936.984</v>
      </c>
      <c r="U243">
        <v>312270.75</v>
      </c>
      <c r="V243">
        <v>753716.31200000003</v>
      </c>
      <c r="W243">
        <v>490402.875</v>
      </c>
      <c r="X243">
        <v>191429.96900000001</v>
      </c>
      <c r="Y243">
        <v>1484851.375</v>
      </c>
      <c r="Z243">
        <v>573551.06200000003</v>
      </c>
      <c r="AA243">
        <v>975878</v>
      </c>
      <c r="AB243">
        <v>1521680.625</v>
      </c>
      <c r="AC243">
        <v>1140828.125</v>
      </c>
      <c r="AD243">
        <v>615767.56200000003</v>
      </c>
      <c r="AE243">
        <v>477242.5</v>
      </c>
      <c r="AF243">
        <v>1351798.5</v>
      </c>
      <c r="AG243">
        <v>1088420</v>
      </c>
      <c r="AH243">
        <v>3114255.25</v>
      </c>
      <c r="AI243">
        <v>873803.375</v>
      </c>
      <c r="AJ243">
        <v>530376.875</v>
      </c>
      <c r="AK243">
        <v>1366998.125</v>
      </c>
      <c r="AL243">
        <v>249495.81200000001</v>
      </c>
      <c r="AM243">
        <v>1133327.375</v>
      </c>
      <c r="AN243">
        <v>1063795.875</v>
      </c>
      <c r="AO243">
        <v>1759797.5</v>
      </c>
      <c r="AP243">
        <v>69323.233999999997</v>
      </c>
      <c r="AQ243">
        <v>5101301</v>
      </c>
      <c r="AR243">
        <v>1917498.875</v>
      </c>
      <c r="AS243">
        <v>87954.414000000004</v>
      </c>
      <c r="AT243">
        <v>3052937</v>
      </c>
      <c r="AU243">
        <v>293374.40600000002</v>
      </c>
      <c r="AV243">
        <v>610478.93799999997</v>
      </c>
      <c r="AW243">
        <v>4937235.5</v>
      </c>
      <c r="AX243">
        <v>876867.5</v>
      </c>
      <c r="AY243">
        <v>2576083.25</v>
      </c>
      <c r="AZ243">
        <v>726827.56200000003</v>
      </c>
      <c r="BA243">
        <v>153140.57800000001</v>
      </c>
      <c r="BB243">
        <v>858066</v>
      </c>
      <c r="BC243">
        <v>99615.289000000004</v>
      </c>
      <c r="BD243">
        <v>2302001.25</v>
      </c>
      <c r="BE243">
        <v>993052.93799999997</v>
      </c>
      <c r="BF243">
        <v>384704.125</v>
      </c>
      <c r="BG243">
        <v>2339469.75</v>
      </c>
      <c r="BH243">
        <v>790288.375</v>
      </c>
      <c r="BI243">
        <v>748106.25</v>
      </c>
      <c r="BJ243">
        <v>141556.93799999999</v>
      </c>
      <c r="BK243">
        <v>2103287.5</v>
      </c>
      <c r="BL243">
        <v>5713622</v>
      </c>
      <c r="BM243">
        <v>2026405.5</v>
      </c>
      <c r="BN243">
        <v>643525.5</v>
      </c>
      <c r="BO243">
        <v>604643.56200000003</v>
      </c>
      <c r="BP243">
        <v>77662.116999999998</v>
      </c>
      <c r="BQ243">
        <v>595572.43799999997</v>
      </c>
      <c r="BR243">
        <v>3853959.75</v>
      </c>
      <c r="BS243">
        <v>2466515</v>
      </c>
      <c r="BT243">
        <v>459904.125</v>
      </c>
      <c r="BU243">
        <v>1417726</v>
      </c>
      <c r="BV243">
        <v>1278748.375</v>
      </c>
      <c r="BW243">
        <v>68423.827999999994</v>
      </c>
      <c r="BX243">
        <v>1072326.125</v>
      </c>
      <c r="BY243">
        <v>2857018</v>
      </c>
      <c r="BZ243">
        <v>251110.67199999999</v>
      </c>
      <c r="CA243">
        <v>1003791.438</v>
      </c>
      <c r="CB243">
        <v>2246235.5</v>
      </c>
      <c r="CC243">
        <v>1443324.375</v>
      </c>
      <c r="CD243">
        <v>1008509.5</v>
      </c>
      <c r="CE243">
        <v>619768</v>
      </c>
      <c r="CF243">
        <v>6364351</v>
      </c>
      <c r="CG243">
        <v>3176367</v>
      </c>
      <c r="CH243">
        <v>1758345</v>
      </c>
      <c r="CI243">
        <v>6078403</v>
      </c>
      <c r="CJ243">
        <v>495033.875</v>
      </c>
      <c r="CK243">
        <v>983673</v>
      </c>
      <c r="CL243">
        <v>1662837.25</v>
      </c>
      <c r="CM243">
        <v>55990.311999999998</v>
      </c>
      <c r="CN243">
        <v>1505426.75</v>
      </c>
      <c r="CO243">
        <v>333435.84399999998</v>
      </c>
      <c r="CP243">
        <v>238367.71900000001</v>
      </c>
      <c r="CQ243">
        <v>242082.43799999999</v>
      </c>
      <c r="CR243">
        <v>238103.891</v>
      </c>
      <c r="CS243">
        <v>68029.375</v>
      </c>
      <c r="CT243">
        <v>1831508</v>
      </c>
      <c r="CU243">
        <v>526863.75</v>
      </c>
      <c r="CV243">
        <v>670920.56200000003</v>
      </c>
      <c r="CW243">
        <v>3737269</v>
      </c>
      <c r="CX243">
        <v>2362864.5</v>
      </c>
      <c r="CY243">
        <v>1093015.875</v>
      </c>
      <c r="CZ243">
        <v>1401579.875</v>
      </c>
      <c r="DA243">
        <v>1414587</v>
      </c>
      <c r="DB243">
        <v>422821.96899999998</v>
      </c>
      <c r="DC243">
        <v>497560</v>
      </c>
      <c r="DD243">
        <v>1999931</v>
      </c>
      <c r="DE243">
        <v>3138106.5</v>
      </c>
      <c r="DF243">
        <v>4479165.5</v>
      </c>
      <c r="DG243">
        <v>574952.75</v>
      </c>
      <c r="DH243">
        <v>672298.31200000003</v>
      </c>
      <c r="DI243">
        <v>4187450</v>
      </c>
      <c r="DJ243">
        <v>2041048.625</v>
      </c>
      <c r="DK243">
        <v>1129483.125</v>
      </c>
      <c r="DL243">
        <v>2188647.5</v>
      </c>
      <c r="DM243">
        <v>1632518.375</v>
      </c>
      <c r="DN243">
        <v>2171811.25</v>
      </c>
      <c r="DO243">
        <v>1274257.5</v>
      </c>
      <c r="DP243">
        <v>1177868.75</v>
      </c>
      <c r="DQ243">
        <v>3905534.5</v>
      </c>
      <c r="DR243" s="22">
        <v>215580.03099999999</v>
      </c>
      <c r="DS243" s="23">
        <v>404509.5</v>
      </c>
      <c r="DT243" s="23">
        <v>1767029.875</v>
      </c>
      <c r="DU243" s="23">
        <v>5976.2719999999999</v>
      </c>
      <c r="DV243" s="23">
        <v>12333028</v>
      </c>
      <c r="DW243" s="23">
        <v>3623319.5</v>
      </c>
      <c r="DX243" s="23">
        <v>13473.837</v>
      </c>
      <c r="DY243" s="1">
        <v>732839.25</v>
      </c>
      <c r="DZ243" s="23">
        <v>7671770</v>
      </c>
      <c r="EA243" s="23">
        <v>42196.527000000002</v>
      </c>
      <c r="EB243" s="23">
        <v>354061.25</v>
      </c>
      <c r="EC243" s="23">
        <v>2356148.5</v>
      </c>
      <c r="ED243" s="23">
        <v>2635226</v>
      </c>
      <c r="EE243" s="23">
        <v>4376819</v>
      </c>
      <c r="EF243" s="35">
        <v>40126.730000000003</v>
      </c>
      <c r="EG243">
        <v>1728482</v>
      </c>
      <c r="EH243">
        <v>6217219</v>
      </c>
      <c r="EI243">
        <v>3772173.75</v>
      </c>
      <c r="EJ243">
        <v>301645.81199999998</v>
      </c>
      <c r="EK243">
        <v>100169.992</v>
      </c>
      <c r="EL243">
        <v>6176914</v>
      </c>
      <c r="EM243">
        <v>37172.449000000001</v>
      </c>
      <c r="EN243">
        <v>127608.492</v>
      </c>
      <c r="EO243">
        <v>2927398.25</v>
      </c>
      <c r="EP243">
        <v>1757520.25</v>
      </c>
      <c r="EQ243">
        <v>3088776.75</v>
      </c>
      <c r="ER243">
        <v>1304392</v>
      </c>
      <c r="ES243">
        <v>1266178.25</v>
      </c>
      <c r="ET243">
        <v>929021.31200000003</v>
      </c>
      <c r="EU243">
        <v>5854910.5</v>
      </c>
      <c r="EV243">
        <v>718246.125</v>
      </c>
      <c r="EW243">
        <v>1917014</v>
      </c>
      <c r="EX243">
        <v>8194.8160000000007</v>
      </c>
      <c r="EY243">
        <v>7757943</v>
      </c>
      <c r="EZ243">
        <v>12895070</v>
      </c>
      <c r="FA243">
        <v>4081627.75</v>
      </c>
      <c r="FB243">
        <v>1340429</v>
      </c>
      <c r="FC243">
        <v>782127.875</v>
      </c>
      <c r="FD243">
        <v>678744.5</v>
      </c>
      <c r="FE243">
        <v>466359.65600000002</v>
      </c>
      <c r="FF243">
        <v>1574702.25</v>
      </c>
      <c r="FG243">
        <v>3340603.5</v>
      </c>
      <c r="FH243">
        <v>5058383</v>
      </c>
      <c r="FI243">
        <v>294641.46899999998</v>
      </c>
      <c r="FJ243">
        <v>702518.625</v>
      </c>
      <c r="FK243">
        <v>828170.81200000003</v>
      </c>
      <c r="FL243">
        <v>167714.34400000001</v>
      </c>
      <c r="FM243">
        <v>848694.43799999997</v>
      </c>
      <c r="FN243">
        <v>1429979.5</v>
      </c>
      <c r="FO243">
        <v>1657472.875</v>
      </c>
      <c r="FP243">
        <v>1436072</v>
      </c>
      <c r="FQ243">
        <v>2826817.5</v>
      </c>
      <c r="FR243">
        <v>918651.75</v>
      </c>
      <c r="FS243">
        <v>3008410</v>
      </c>
      <c r="FT243">
        <v>5997840</v>
      </c>
      <c r="FU243">
        <v>348135.03100000002</v>
      </c>
      <c r="FV243">
        <v>793243.375</v>
      </c>
      <c r="FW243">
        <v>1038940.375</v>
      </c>
      <c r="FX243">
        <v>256787.25</v>
      </c>
      <c r="FY243">
        <v>3320122.5</v>
      </c>
      <c r="FZ243">
        <v>828900.875</v>
      </c>
      <c r="GA243">
        <v>3585450.5</v>
      </c>
      <c r="GB243">
        <v>326582.68800000002</v>
      </c>
      <c r="GC243">
        <v>1496179.75</v>
      </c>
      <c r="GD243">
        <v>3319195.25</v>
      </c>
      <c r="GE243">
        <v>1207726.875</v>
      </c>
      <c r="GF243">
        <v>269362.21899999998</v>
      </c>
      <c r="GG243">
        <v>3069398</v>
      </c>
      <c r="GH243">
        <v>972094.06200000003</v>
      </c>
      <c r="GI243">
        <v>1860919.75</v>
      </c>
      <c r="GJ243">
        <v>3747778.25</v>
      </c>
      <c r="GK243">
        <v>1885825.75</v>
      </c>
      <c r="GL243">
        <v>1209093.75</v>
      </c>
      <c r="GM243">
        <v>495626.375</v>
      </c>
      <c r="GN243">
        <v>2037994.75</v>
      </c>
      <c r="GO243">
        <v>1237324.25</v>
      </c>
      <c r="GP243">
        <v>571928.93799999997</v>
      </c>
      <c r="GQ243">
        <v>381360.43800000002</v>
      </c>
      <c r="GR243">
        <v>524521.81200000003</v>
      </c>
      <c r="GS243">
        <v>1350975.625</v>
      </c>
      <c r="GT243">
        <v>964624.56200000003</v>
      </c>
      <c r="GU243">
        <v>1388479.75</v>
      </c>
      <c r="GV243">
        <v>844323</v>
      </c>
      <c r="GW243">
        <v>1836551</v>
      </c>
      <c r="GX243">
        <v>1807715.25</v>
      </c>
      <c r="GY243">
        <v>659697.25</v>
      </c>
      <c r="GZ243">
        <v>2505071.25</v>
      </c>
      <c r="HA243">
        <v>1719709.5</v>
      </c>
      <c r="HB243">
        <v>1421479.125</v>
      </c>
      <c r="HC243">
        <v>5266523</v>
      </c>
      <c r="HD243">
        <v>1093863.75</v>
      </c>
      <c r="HE243">
        <v>1467433.875</v>
      </c>
      <c r="HF243">
        <v>3597007</v>
      </c>
      <c r="HG243">
        <v>1616066.5</v>
      </c>
      <c r="HH243">
        <v>708914</v>
      </c>
      <c r="HI243">
        <v>3095188.5</v>
      </c>
      <c r="HJ243">
        <v>799833.375</v>
      </c>
      <c r="HK243">
        <v>2535211</v>
      </c>
      <c r="HL243">
        <v>1366833.375</v>
      </c>
      <c r="HM243">
        <v>216835.17199999999</v>
      </c>
      <c r="HN243">
        <v>1126078.625</v>
      </c>
      <c r="HO243">
        <v>595415.875</v>
      </c>
      <c r="HP243">
        <v>1188538</v>
      </c>
      <c r="HQ243">
        <v>876867.43799999997</v>
      </c>
      <c r="HR243">
        <v>698086.125</v>
      </c>
      <c r="HS243">
        <v>201783.766</v>
      </c>
      <c r="HT243">
        <v>175238.109</v>
      </c>
      <c r="HU243">
        <v>1501802.75</v>
      </c>
      <c r="HV243">
        <v>421106</v>
      </c>
      <c r="HW243">
        <v>654980.18799999997</v>
      </c>
      <c r="HX243">
        <v>212048.109</v>
      </c>
      <c r="HY243">
        <v>1009220.438</v>
      </c>
      <c r="HZ243">
        <v>815247.43799999997</v>
      </c>
      <c r="IA243">
        <v>3394520.5</v>
      </c>
      <c r="IB243">
        <v>2196522</v>
      </c>
      <c r="IC243">
        <v>507353.5</v>
      </c>
      <c r="ID243">
        <v>899921.18799999997</v>
      </c>
      <c r="IE243">
        <v>705380.56200000003</v>
      </c>
      <c r="IF243">
        <v>490312</v>
      </c>
      <c r="IG243">
        <v>649902.625</v>
      </c>
      <c r="IH243">
        <v>288922.75</v>
      </c>
      <c r="II243">
        <v>237471.359</v>
      </c>
      <c r="IJ243">
        <v>206331.734</v>
      </c>
      <c r="IK243">
        <v>770257.81200000003</v>
      </c>
      <c r="IL243">
        <v>588349.18799999997</v>
      </c>
      <c r="IM243">
        <v>171273.82800000001</v>
      </c>
      <c r="IN243">
        <v>747549.125</v>
      </c>
      <c r="IO243">
        <v>99254.141000000003</v>
      </c>
      <c r="IP243">
        <v>21171.668000000001</v>
      </c>
      <c r="IQ243">
        <v>237214.609</v>
      </c>
      <c r="IR243">
        <v>288390.125</v>
      </c>
      <c r="IS243">
        <v>137926.71900000001</v>
      </c>
      <c r="IT243">
        <v>6404.0050000000001</v>
      </c>
      <c r="IU243">
        <v>42323.468999999997</v>
      </c>
      <c r="IV243">
        <v>26447.08</v>
      </c>
    </row>
    <row r="244" spans="1:256" x14ac:dyDescent="0.15">
      <c r="A244">
        <v>8321.009</v>
      </c>
      <c r="B244">
        <v>12707.388999999999</v>
      </c>
      <c r="C244">
        <v>4807.8019999999997</v>
      </c>
      <c r="D244">
        <v>155225.31200000001</v>
      </c>
      <c r="E244">
        <v>24889.48</v>
      </c>
      <c r="F244">
        <v>111653.43799999999</v>
      </c>
      <c r="G244">
        <v>423046.21899999998</v>
      </c>
      <c r="H244">
        <v>631126.56200000003</v>
      </c>
      <c r="I244">
        <v>28336.199000000001</v>
      </c>
      <c r="J244">
        <v>1637871</v>
      </c>
      <c r="K244">
        <v>172315.891</v>
      </c>
      <c r="L244">
        <v>915529.25</v>
      </c>
      <c r="M244">
        <v>1958729.5</v>
      </c>
      <c r="N244">
        <v>203421.96900000001</v>
      </c>
      <c r="O244">
        <v>22915.768</v>
      </c>
      <c r="P244">
        <v>646772.625</v>
      </c>
      <c r="Q244">
        <v>1252843</v>
      </c>
      <c r="R244">
        <v>1884614.25</v>
      </c>
      <c r="S244">
        <v>159298.70300000001</v>
      </c>
      <c r="T244">
        <v>131718.53099999999</v>
      </c>
      <c r="U244">
        <v>1697540.25</v>
      </c>
      <c r="V244">
        <v>2213243</v>
      </c>
      <c r="W244">
        <v>2169062.75</v>
      </c>
      <c r="X244">
        <v>25997.83</v>
      </c>
      <c r="Y244">
        <v>62422.800999999999</v>
      </c>
      <c r="Z244">
        <v>2884443.75</v>
      </c>
      <c r="AA244">
        <v>646921.125</v>
      </c>
      <c r="AB244">
        <v>275708.625</v>
      </c>
      <c r="AC244">
        <v>303733.31199999998</v>
      </c>
      <c r="AD244">
        <v>399946.71899999998</v>
      </c>
      <c r="AE244">
        <v>2172398.5</v>
      </c>
      <c r="AF244">
        <v>3715056.5</v>
      </c>
      <c r="AG244">
        <v>315702.53100000002</v>
      </c>
      <c r="AH244">
        <v>2991756.75</v>
      </c>
      <c r="AI244">
        <v>4495586</v>
      </c>
      <c r="AJ244">
        <v>122320.133</v>
      </c>
      <c r="AK244">
        <v>823569.06200000003</v>
      </c>
      <c r="AL244">
        <v>1090052.375</v>
      </c>
      <c r="AM244">
        <v>5184207.5</v>
      </c>
      <c r="AN244">
        <v>34114.555</v>
      </c>
      <c r="AO244">
        <v>2179449.5</v>
      </c>
      <c r="AP244">
        <v>292006.18800000002</v>
      </c>
      <c r="AQ244">
        <v>2767232.75</v>
      </c>
      <c r="AR244">
        <v>3941722</v>
      </c>
      <c r="AS244">
        <v>819855.5</v>
      </c>
      <c r="AT244">
        <v>157258.78099999999</v>
      </c>
      <c r="AU244">
        <v>451027.28100000002</v>
      </c>
      <c r="AV244">
        <v>2218834.5</v>
      </c>
      <c r="AW244">
        <v>136010.15599999999</v>
      </c>
      <c r="AX244">
        <v>506174.15600000002</v>
      </c>
      <c r="AY244">
        <v>319546.25</v>
      </c>
      <c r="AZ244">
        <v>6338596.5</v>
      </c>
      <c r="BA244">
        <v>209050.56200000001</v>
      </c>
      <c r="BB244">
        <v>185087.34400000001</v>
      </c>
      <c r="BC244">
        <v>1298391.875</v>
      </c>
      <c r="BD244">
        <v>55051.726999999999</v>
      </c>
      <c r="BE244">
        <v>1510785.25</v>
      </c>
      <c r="BF244">
        <v>890757.43799999997</v>
      </c>
      <c r="BG244">
        <v>1562919.125</v>
      </c>
      <c r="BH244">
        <v>6558628</v>
      </c>
      <c r="BI244">
        <v>4036820.75</v>
      </c>
      <c r="BJ244">
        <v>1142149.875</v>
      </c>
      <c r="BK244">
        <v>1737178.625</v>
      </c>
      <c r="BL244">
        <v>1870321.875</v>
      </c>
      <c r="BM244">
        <v>7735174</v>
      </c>
      <c r="BN244">
        <v>1327418</v>
      </c>
      <c r="BO244">
        <v>967978.93799999997</v>
      </c>
      <c r="BP244">
        <v>1174838.25</v>
      </c>
      <c r="BQ244">
        <v>1193562.25</v>
      </c>
      <c r="BR244">
        <v>1863732</v>
      </c>
      <c r="BS244">
        <v>1404381.625</v>
      </c>
      <c r="BT244">
        <v>4344641.5</v>
      </c>
      <c r="BU244">
        <v>1199.588</v>
      </c>
      <c r="BV244">
        <v>1801500.125</v>
      </c>
      <c r="BW244">
        <v>267075.21899999998</v>
      </c>
      <c r="BX244">
        <v>651989.625</v>
      </c>
      <c r="BY244">
        <v>1322898.25</v>
      </c>
      <c r="BZ244">
        <v>2649842</v>
      </c>
      <c r="CA244">
        <v>338612.78100000002</v>
      </c>
      <c r="CB244">
        <v>237984.875</v>
      </c>
      <c r="CC244">
        <v>1225531.25</v>
      </c>
      <c r="CD244">
        <v>2680053.75</v>
      </c>
      <c r="CE244">
        <v>3691621.75</v>
      </c>
      <c r="CF244">
        <v>3730078.5</v>
      </c>
      <c r="CG244">
        <v>367289.68800000002</v>
      </c>
      <c r="CH244">
        <v>414796.18800000002</v>
      </c>
      <c r="CI244">
        <v>693473.18799999997</v>
      </c>
      <c r="CJ244">
        <v>572068.875</v>
      </c>
      <c r="CK244">
        <v>2142125.75</v>
      </c>
      <c r="CL244">
        <v>1675070.5</v>
      </c>
      <c r="CM244">
        <v>954501.18799999997</v>
      </c>
      <c r="CN244">
        <v>546420.25</v>
      </c>
      <c r="CO244">
        <v>1052576.25</v>
      </c>
      <c r="CP244">
        <v>1915104.875</v>
      </c>
      <c r="CQ244">
        <v>3714877.5</v>
      </c>
      <c r="CR244">
        <v>464554.43800000002</v>
      </c>
      <c r="CS244">
        <v>7168926.5</v>
      </c>
      <c r="CT244">
        <v>766330.875</v>
      </c>
      <c r="CU244">
        <v>1214459.625</v>
      </c>
      <c r="CV244">
        <v>2696132.5</v>
      </c>
      <c r="CW244">
        <v>224509.15599999999</v>
      </c>
      <c r="CX244">
        <v>11893260</v>
      </c>
      <c r="CY244">
        <v>2158882.5</v>
      </c>
      <c r="CZ244">
        <v>5343070.5</v>
      </c>
      <c r="DA244">
        <v>1470143.25</v>
      </c>
      <c r="DB244">
        <v>1201427.5</v>
      </c>
      <c r="DC244">
        <v>2497127</v>
      </c>
      <c r="DD244">
        <v>2585320.75</v>
      </c>
      <c r="DE244">
        <v>6430681.5</v>
      </c>
      <c r="DF244">
        <v>968465.25</v>
      </c>
      <c r="DG244">
        <v>1334863.125</v>
      </c>
      <c r="DH244">
        <v>1477365.25</v>
      </c>
      <c r="DI244">
        <v>1290590</v>
      </c>
      <c r="DJ244">
        <v>273252.43800000002</v>
      </c>
      <c r="DK244">
        <v>3893275.5</v>
      </c>
      <c r="DL244">
        <v>1560023.875</v>
      </c>
      <c r="DM244">
        <v>5622254.5</v>
      </c>
      <c r="DN244">
        <v>982918.5</v>
      </c>
      <c r="DO244">
        <v>477054.375</v>
      </c>
      <c r="DP244">
        <v>1553542.5</v>
      </c>
      <c r="DQ244">
        <v>50043.542999999998</v>
      </c>
      <c r="DR244" s="22">
        <v>473004.28100000002</v>
      </c>
      <c r="DS244" s="23">
        <v>1880294</v>
      </c>
      <c r="DT244" s="23">
        <v>487946.06199999998</v>
      </c>
      <c r="DU244" s="23">
        <v>2596787.75</v>
      </c>
      <c r="DV244" s="23">
        <v>282415.81199999998</v>
      </c>
      <c r="DW244" s="23">
        <v>5373663</v>
      </c>
      <c r="DX244" s="23">
        <v>2738793</v>
      </c>
      <c r="DY244" s="1">
        <v>2579087.5</v>
      </c>
      <c r="DZ244" s="23">
        <v>184814.06200000001</v>
      </c>
      <c r="EA244" s="23">
        <v>629349.06200000003</v>
      </c>
      <c r="EB244" s="23">
        <v>591184.125</v>
      </c>
      <c r="EC244" s="23">
        <v>1302668.125</v>
      </c>
      <c r="ED244" s="23">
        <v>3739392.25</v>
      </c>
      <c r="EE244" s="23">
        <v>3169840.25</v>
      </c>
      <c r="EF244" s="35">
        <v>3363364.5</v>
      </c>
      <c r="EG244">
        <v>768376</v>
      </c>
      <c r="EH244">
        <v>2032844</v>
      </c>
      <c r="EI244">
        <v>1802386.25</v>
      </c>
      <c r="EJ244">
        <v>3638272.5</v>
      </c>
      <c r="EK244">
        <v>4089455.5</v>
      </c>
      <c r="EL244">
        <v>2143495.5</v>
      </c>
      <c r="EM244">
        <v>2010273.25</v>
      </c>
      <c r="EN244">
        <v>1568295.875</v>
      </c>
      <c r="EO244">
        <v>1398744.125</v>
      </c>
      <c r="EP244">
        <v>96580.601999999999</v>
      </c>
      <c r="EQ244">
        <v>284544.56199999998</v>
      </c>
      <c r="ER244">
        <v>203810.766</v>
      </c>
      <c r="ES244">
        <v>5079375.5</v>
      </c>
      <c r="ET244">
        <v>1874674.375</v>
      </c>
      <c r="EU244">
        <v>1915355.75</v>
      </c>
      <c r="EV244">
        <v>5305506.5</v>
      </c>
      <c r="EW244">
        <v>5746160.5</v>
      </c>
      <c r="EX244">
        <v>3303967.75</v>
      </c>
      <c r="EY244">
        <v>1460478</v>
      </c>
      <c r="EZ244">
        <v>4200100.5</v>
      </c>
      <c r="FA244">
        <v>436279.18800000002</v>
      </c>
      <c r="FB244">
        <v>59746.652000000002</v>
      </c>
      <c r="FC244">
        <v>14857.165999999999</v>
      </c>
      <c r="FD244">
        <v>64934.41</v>
      </c>
      <c r="FE244">
        <v>4851201.5</v>
      </c>
      <c r="FF244">
        <v>1972729.75</v>
      </c>
      <c r="FG244">
        <v>1771664.625</v>
      </c>
      <c r="FH244">
        <v>610039.81200000003</v>
      </c>
      <c r="FI244">
        <v>1472941.25</v>
      </c>
      <c r="FJ244">
        <v>433693.31199999998</v>
      </c>
      <c r="FK244">
        <v>2534616.25</v>
      </c>
      <c r="FL244">
        <v>62300.605000000003</v>
      </c>
      <c r="FM244">
        <v>49324.516000000003</v>
      </c>
      <c r="FN244">
        <v>6126021.5</v>
      </c>
      <c r="FO244">
        <v>346409.68800000002</v>
      </c>
      <c r="FP244">
        <v>989649.43799999997</v>
      </c>
      <c r="FQ244">
        <v>1998676.875</v>
      </c>
      <c r="FR244">
        <v>546029.5</v>
      </c>
      <c r="FS244">
        <v>1238547</v>
      </c>
      <c r="FT244">
        <v>2155772.75</v>
      </c>
      <c r="FU244">
        <v>4120864.25</v>
      </c>
      <c r="FV244">
        <v>3038613.25</v>
      </c>
      <c r="FW244">
        <v>1886405.5</v>
      </c>
      <c r="FX244">
        <v>1273779.375</v>
      </c>
      <c r="FY244">
        <v>2958029.75</v>
      </c>
      <c r="FZ244">
        <v>2745022.5</v>
      </c>
      <c r="GA244">
        <v>2952667.25</v>
      </c>
      <c r="GB244">
        <v>2607378</v>
      </c>
      <c r="GC244">
        <v>2030059.375</v>
      </c>
      <c r="GD244">
        <v>339959.81199999998</v>
      </c>
      <c r="GE244">
        <v>51912.851999999999</v>
      </c>
      <c r="GF244">
        <v>1499591.75</v>
      </c>
      <c r="GG244">
        <v>1709490</v>
      </c>
      <c r="GH244">
        <v>1061472.125</v>
      </c>
      <c r="GI244">
        <v>27666.164000000001</v>
      </c>
      <c r="GJ244">
        <v>1116121.375</v>
      </c>
      <c r="GK244">
        <v>616082.125</v>
      </c>
      <c r="GL244">
        <v>3925295.75</v>
      </c>
      <c r="GM244">
        <v>1727329.75</v>
      </c>
      <c r="GN244">
        <v>563810.31200000003</v>
      </c>
      <c r="GO244">
        <v>136476.92199999999</v>
      </c>
      <c r="GP244">
        <v>688087.25</v>
      </c>
      <c r="GQ244">
        <v>908086.06200000003</v>
      </c>
      <c r="GR244">
        <v>506499.31199999998</v>
      </c>
      <c r="GS244">
        <v>8484824</v>
      </c>
      <c r="GT244">
        <v>3701326</v>
      </c>
      <c r="GU244">
        <v>536569.625</v>
      </c>
      <c r="GV244">
        <v>2437443.25</v>
      </c>
      <c r="GW244">
        <v>4602988</v>
      </c>
      <c r="GX244">
        <v>3369366</v>
      </c>
      <c r="GY244">
        <v>606729.875</v>
      </c>
      <c r="GZ244">
        <v>952460.25</v>
      </c>
      <c r="HA244">
        <v>387256.875</v>
      </c>
      <c r="HB244">
        <v>394312.25</v>
      </c>
      <c r="HC244">
        <v>507381.28100000002</v>
      </c>
      <c r="HD244">
        <v>466106.06199999998</v>
      </c>
      <c r="HE244">
        <v>491355.375</v>
      </c>
      <c r="HF244">
        <v>1951162.125</v>
      </c>
      <c r="HG244">
        <v>3378370</v>
      </c>
      <c r="HH244">
        <v>29836.094000000001</v>
      </c>
      <c r="HI244">
        <v>232976.125</v>
      </c>
      <c r="HJ244">
        <v>4681515.5</v>
      </c>
      <c r="HK244">
        <v>290507.43800000002</v>
      </c>
      <c r="HL244">
        <v>1331155.75</v>
      </c>
      <c r="HM244">
        <v>519344.31199999998</v>
      </c>
      <c r="HN244">
        <v>1022283.25</v>
      </c>
      <c r="HO244">
        <v>17817.293000000001</v>
      </c>
      <c r="HP244">
        <v>306140.34399999998</v>
      </c>
      <c r="HQ244">
        <v>1012472.375</v>
      </c>
      <c r="HR244">
        <v>1917384.75</v>
      </c>
      <c r="HS244">
        <v>44543.82</v>
      </c>
      <c r="HT244">
        <v>889692.68799999997</v>
      </c>
      <c r="HU244">
        <v>566338.31200000003</v>
      </c>
      <c r="HV244">
        <v>339468.18800000002</v>
      </c>
      <c r="HW244">
        <v>1096159.625</v>
      </c>
      <c r="HX244">
        <v>458922.625</v>
      </c>
      <c r="HY244">
        <v>1437565.5</v>
      </c>
      <c r="HZ244">
        <v>820166.25</v>
      </c>
      <c r="IA244">
        <v>1054553.75</v>
      </c>
      <c r="IB244">
        <v>33148.468999999997</v>
      </c>
      <c r="IC244">
        <v>22734.940999999999</v>
      </c>
      <c r="ID244">
        <v>209844.84400000001</v>
      </c>
      <c r="IE244">
        <v>1484699.125</v>
      </c>
      <c r="IF244">
        <v>327777.15600000002</v>
      </c>
      <c r="IG244">
        <v>1067636.375</v>
      </c>
      <c r="IH244">
        <v>1130190.875</v>
      </c>
      <c r="II244">
        <v>1522002.5</v>
      </c>
      <c r="IJ244">
        <v>25586.217000000001</v>
      </c>
      <c r="IK244">
        <v>643317.375</v>
      </c>
      <c r="IL244">
        <v>335152.18800000002</v>
      </c>
      <c r="IM244">
        <v>130177.984</v>
      </c>
      <c r="IN244">
        <v>84360.664000000004</v>
      </c>
      <c r="IO244">
        <v>522904.625</v>
      </c>
      <c r="IP244">
        <v>556987.31200000003</v>
      </c>
      <c r="IQ244">
        <v>8936.1219999999994</v>
      </c>
      <c r="IR244">
        <v>155585.516</v>
      </c>
      <c r="IS244">
        <v>40099.980000000003</v>
      </c>
      <c r="IT244">
        <v>40978.336000000003</v>
      </c>
      <c r="IU244">
        <v>19086.758000000002</v>
      </c>
      <c r="IV244">
        <v>39148.589999999997</v>
      </c>
    </row>
    <row r="245" spans="1:256" x14ac:dyDescent="0.15">
      <c r="A245">
        <v>9136.3989999999994</v>
      </c>
      <c r="B245">
        <v>12053.686</v>
      </c>
      <c r="C245">
        <v>1899.2370000000001</v>
      </c>
      <c r="D245">
        <v>72102.320000000007</v>
      </c>
      <c r="E245">
        <v>19585.809000000001</v>
      </c>
      <c r="F245">
        <v>10449.254000000001</v>
      </c>
      <c r="G245">
        <v>236597.71900000001</v>
      </c>
      <c r="H245">
        <v>775544.18799999997</v>
      </c>
      <c r="I245">
        <v>57709.046999999999</v>
      </c>
      <c r="J245">
        <v>813292.625</v>
      </c>
      <c r="K245">
        <v>427450.625</v>
      </c>
      <c r="L245">
        <v>350275.53100000002</v>
      </c>
      <c r="M245">
        <v>817790.375</v>
      </c>
      <c r="N245">
        <v>707426.5</v>
      </c>
      <c r="O245">
        <v>492323.375</v>
      </c>
      <c r="P245">
        <v>633688.25</v>
      </c>
      <c r="Q245">
        <v>410591.18800000002</v>
      </c>
      <c r="R245">
        <v>458567.375</v>
      </c>
      <c r="S245">
        <v>3358446.75</v>
      </c>
      <c r="T245">
        <v>303235.625</v>
      </c>
      <c r="U245">
        <v>431396.18800000002</v>
      </c>
      <c r="V245">
        <v>1183974.25</v>
      </c>
      <c r="W245">
        <v>1489969.5</v>
      </c>
      <c r="X245">
        <v>821857.75</v>
      </c>
      <c r="Y245">
        <v>882248.81200000003</v>
      </c>
      <c r="Z245">
        <v>20952.291000000001</v>
      </c>
      <c r="AA245">
        <v>1059270.625</v>
      </c>
      <c r="AB245">
        <v>6051924</v>
      </c>
      <c r="AC245">
        <v>248116.03099999999</v>
      </c>
      <c r="AD245">
        <v>3984626.25</v>
      </c>
      <c r="AE245">
        <v>833836.125</v>
      </c>
      <c r="AF245">
        <v>519133.40600000002</v>
      </c>
      <c r="AG245">
        <v>251781.984</v>
      </c>
      <c r="AH245">
        <v>1868978.25</v>
      </c>
      <c r="AI245">
        <v>1324190.125</v>
      </c>
      <c r="AJ245">
        <v>1103374.375</v>
      </c>
      <c r="AK245">
        <v>922013.81200000003</v>
      </c>
      <c r="AL245">
        <v>1637987</v>
      </c>
      <c r="AM245">
        <v>2684837.25</v>
      </c>
      <c r="AN245">
        <v>461375.06199999998</v>
      </c>
      <c r="AO245">
        <v>1721494.875</v>
      </c>
      <c r="AP245">
        <v>2579849.25</v>
      </c>
      <c r="AQ245">
        <v>1113944.875</v>
      </c>
      <c r="AR245">
        <v>871689.18799999997</v>
      </c>
      <c r="AS245">
        <v>461431.28100000002</v>
      </c>
      <c r="AT245">
        <v>3795607.5</v>
      </c>
      <c r="AU245">
        <v>154481.03099999999</v>
      </c>
      <c r="AV245">
        <v>1084615.75</v>
      </c>
      <c r="AW245">
        <v>43043.258000000002</v>
      </c>
      <c r="AX245">
        <v>1251843.125</v>
      </c>
      <c r="AY245">
        <v>188740.21900000001</v>
      </c>
      <c r="AZ245">
        <v>5960644</v>
      </c>
      <c r="BA245">
        <v>1486892</v>
      </c>
      <c r="BB245">
        <v>1147182.25</v>
      </c>
      <c r="BC245">
        <v>1154042.375</v>
      </c>
      <c r="BD245">
        <v>4746875.5</v>
      </c>
      <c r="BE245">
        <v>4439918</v>
      </c>
      <c r="BF245">
        <v>45551.476999999999</v>
      </c>
      <c r="BG245">
        <v>1574545</v>
      </c>
      <c r="BH245">
        <v>2121803.25</v>
      </c>
      <c r="BI245">
        <v>648798.75</v>
      </c>
      <c r="BJ245">
        <v>1566555.5</v>
      </c>
      <c r="BK245">
        <v>1811525.625</v>
      </c>
      <c r="BL245">
        <v>4043564.75</v>
      </c>
      <c r="BM245">
        <v>3866069</v>
      </c>
      <c r="BN245">
        <v>2343275</v>
      </c>
      <c r="BO245">
        <v>6172497.5</v>
      </c>
      <c r="BP245">
        <v>1794369.125</v>
      </c>
      <c r="BQ245">
        <v>137806.484</v>
      </c>
      <c r="BR245">
        <v>483852.34399999998</v>
      </c>
      <c r="BS245">
        <v>793178.875</v>
      </c>
      <c r="BT245">
        <v>961651.125</v>
      </c>
      <c r="BU245">
        <v>885344</v>
      </c>
      <c r="BV245">
        <v>1801772.75</v>
      </c>
      <c r="BW245">
        <v>5631328.5</v>
      </c>
      <c r="BX245">
        <v>305007.93800000002</v>
      </c>
      <c r="BY245">
        <v>614867.75</v>
      </c>
      <c r="BZ245">
        <v>1146337.625</v>
      </c>
      <c r="CA245">
        <v>618464.5</v>
      </c>
      <c r="CB245">
        <v>932040.18799999997</v>
      </c>
      <c r="CC245">
        <v>329712.75</v>
      </c>
      <c r="CD245">
        <v>760618.68799999997</v>
      </c>
      <c r="CE245">
        <v>697565.375</v>
      </c>
      <c r="CF245">
        <v>2362192</v>
      </c>
      <c r="CG245">
        <v>1210866.5</v>
      </c>
      <c r="CH245">
        <v>1689693.5</v>
      </c>
      <c r="CI245">
        <v>2788360</v>
      </c>
      <c r="CJ245">
        <v>588348.625</v>
      </c>
      <c r="CK245">
        <v>1230899.75</v>
      </c>
      <c r="CL245">
        <v>3496548.5</v>
      </c>
      <c r="CM245">
        <v>1367531.375</v>
      </c>
      <c r="CN245">
        <v>2113061</v>
      </c>
      <c r="CO245">
        <v>2856525.5</v>
      </c>
      <c r="CP245">
        <v>5014952.5</v>
      </c>
      <c r="CQ245">
        <v>1183439.25</v>
      </c>
      <c r="CR245">
        <v>214774.42199999999</v>
      </c>
      <c r="CS245">
        <v>1370002.875</v>
      </c>
      <c r="CT245">
        <v>1960609.5</v>
      </c>
      <c r="CU245">
        <v>3140562.75</v>
      </c>
      <c r="CV245">
        <v>3106560.5</v>
      </c>
      <c r="CW245">
        <v>496260.25</v>
      </c>
      <c r="CX245">
        <v>25471.386999999999</v>
      </c>
      <c r="CY245">
        <v>390646.93800000002</v>
      </c>
      <c r="CZ245">
        <v>1321435.5</v>
      </c>
      <c r="DA245">
        <v>6046043.5</v>
      </c>
      <c r="DB245">
        <v>2176931</v>
      </c>
      <c r="DC245">
        <v>321371.93800000002</v>
      </c>
      <c r="DD245">
        <v>37731.976999999999</v>
      </c>
      <c r="DE245">
        <v>693144.5</v>
      </c>
      <c r="DF245">
        <v>164048.609</v>
      </c>
      <c r="DG245">
        <v>2038251.375</v>
      </c>
      <c r="DH245">
        <v>2170190.25</v>
      </c>
      <c r="DI245">
        <v>1869090.5</v>
      </c>
      <c r="DJ245">
        <v>1463651.625</v>
      </c>
      <c r="DK245">
        <v>196952.625</v>
      </c>
      <c r="DL245">
        <v>727346.06200000003</v>
      </c>
      <c r="DM245">
        <v>160004.79699999999</v>
      </c>
      <c r="DN245">
        <v>5802514</v>
      </c>
      <c r="DO245">
        <v>917219.06200000003</v>
      </c>
      <c r="DP245">
        <v>3915109.5</v>
      </c>
      <c r="DQ245">
        <v>1128796.625</v>
      </c>
      <c r="DR245" s="22">
        <v>1938836.375</v>
      </c>
      <c r="DS245" s="23">
        <v>767133.625</v>
      </c>
      <c r="DT245" s="23">
        <v>2598975.5</v>
      </c>
      <c r="DU245" s="23">
        <v>1864501.125</v>
      </c>
      <c r="DV245" s="23">
        <v>2491268</v>
      </c>
      <c r="DW245" s="23">
        <v>1551801.75</v>
      </c>
      <c r="DX245" s="23">
        <v>6342402</v>
      </c>
      <c r="DY245" s="1">
        <v>1641647.25</v>
      </c>
      <c r="DZ245" s="23">
        <v>175326.67199999999</v>
      </c>
      <c r="EA245" s="23">
        <v>2346030.5</v>
      </c>
      <c r="EB245" s="23">
        <v>3893987.75</v>
      </c>
      <c r="EC245" s="23">
        <v>1814091.125</v>
      </c>
      <c r="ED245" s="23">
        <v>2312701.5</v>
      </c>
      <c r="EE245" s="23">
        <v>360394.15600000002</v>
      </c>
      <c r="EF245" s="35">
        <v>2341904</v>
      </c>
      <c r="EG245">
        <v>964059.375</v>
      </c>
      <c r="EH245">
        <v>3335869</v>
      </c>
      <c r="EI245">
        <v>704246.5</v>
      </c>
      <c r="EJ245">
        <v>2848810</v>
      </c>
      <c r="EK245">
        <v>807747.375</v>
      </c>
      <c r="EL245">
        <v>114177.102</v>
      </c>
      <c r="EM245">
        <v>6999335.5</v>
      </c>
      <c r="EN245">
        <v>3335098.75</v>
      </c>
      <c r="EO245">
        <v>2748307</v>
      </c>
      <c r="EP245">
        <v>1911173.25</v>
      </c>
      <c r="EQ245">
        <v>1053187.875</v>
      </c>
      <c r="ER245">
        <v>993209.06200000003</v>
      </c>
      <c r="ES245">
        <v>982213.375</v>
      </c>
      <c r="ET245">
        <v>2169348.5</v>
      </c>
      <c r="EU245">
        <v>2610747.75</v>
      </c>
      <c r="EV245">
        <v>6134972</v>
      </c>
      <c r="EW245">
        <v>1879090</v>
      </c>
      <c r="EX245">
        <v>3153055.25</v>
      </c>
      <c r="EY245">
        <v>1605352.5</v>
      </c>
      <c r="EZ245">
        <v>1622926.625</v>
      </c>
      <c r="FA245">
        <v>5013671</v>
      </c>
      <c r="FB245">
        <v>1484745.625</v>
      </c>
      <c r="FC245">
        <v>5364109.5</v>
      </c>
      <c r="FD245">
        <v>445684.06199999998</v>
      </c>
      <c r="FE245">
        <v>8755453</v>
      </c>
      <c r="FF245">
        <v>3814197.25</v>
      </c>
      <c r="FG245">
        <v>610880.56200000003</v>
      </c>
      <c r="FH245">
        <v>429517.71899999998</v>
      </c>
      <c r="FI245">
        <v>3697404.25</v>
      </c>
      <c r="FJ245">
        <v>2959667</v>
      </c>
      <c r="FK245">
        <v>4454401</v>
      </c>
      <c r="FL245">
        <v>4839900.5</v>
      </c>
      <c r="FM245">
        <v>8246143</v>
      </c>
      <c r="FN245">
        <v>70623.273000000001</v>
      </c>
      <c r="FO245">
        <v>1245737</v>
      </c>
      <c r="FP245">
        <v>1756067.375</v>
      </c>
      <c r="FQ245">
        <v>1266589</v>
      </c>
      <c r="FR245">
        <v>576355.625</v>
      </c>
      <c r="FS245">
        <v>4208329</v>
      </c>
      <c r="FT245">
        <v>4307003</v>
      </c>
      <c r="FU245">
        <v>1099784</v>
      </c>
      <c r="FV245">
        <v>181930.68799999999</v>
      </c>
      <c r="FW245">
        <v>150301.68799999999</v>
      </c>
      <c r="FX245">
        <v>50553.637000000002</v>
      </c>
      <c r="FY245">
        <v>88915.148000000001</v>
      </c>
      <c r="FZ245">
        <v>3958119</v>
      </c>
      <c r="GA245">
        <v>2906800.25</v>
      </c>
      <c r="GB245">
        <v>2721267.5</v>
      </c>
      <c r="GC245">
        <v>264182.56199999998</v>
      </c>
      <c r="GD245">
        <v>5610948.5</v>
      </c>
      <c r="GE245">
        <v>807324.875</v>
      </c>
      <c r="GF245">
        <v>132957.40599999999</v>
      </c>
      <c r="GG245">
        <v>921228.18799999997</v>
      </c>
      <c r="GH245">
        <v>276660.78100000002</v>
      </c>
      <c r="GI245">
        <v>1115887</v>
      </c>
      <c r="GJ245">
        <v>804314.5</v>
      </c>
      <c r="GK245">
        <v>1024082.188</v>
      </c>
      <c r="GL245">
        <v>197916.67199999999</v>
      </c>
      <c r="GM245">
        <v>2470159.75</v>
      </c>
      <c r="GN245">
        <v>4038168</v>
      </c>
      <c r="GO245">
        <v>198848.82800000001</v>
      </c>
      <c r="GP245">
        <v>3751186.75</v>
      </c>
      <c r="GQ245">
        <v>512277.81199999998</v>
      </c>
      <c r="GR245">
        <v>2343135.5</v>
      </c>
      <c r="GS245">
        <v>142604.57800000001</v>
      </c>
      <c r="GT245">
        <v>741715.06200000003</v>
      </c>
      <c r="GU245">
        <v>760321.375</v>
      </c>
      <c r="GV245">
        <v>4993690</v>
      </c>
      <c r="GW245">
        <v>2071823.375</v>
      </c>
      <c r="GX245">
        <v>2630128.25</v>
      </c>
      <c r="GY245">
        <v>193546.65599999999</v>
      </c>
      <c r="GZ245">
        <v>825309.125</v>
      </c>
      <c r="HA245">
        <v>1007149.625</v>
      </c>
      <c r="HB245">
        <v>1573971.125</v>
      </c>
      <c r="HC245">
        <v>1524013.125</v>
      </c>
      <c r="HD245">
        <v>1588083.75</v>
      </c>
      <c r="HE245">
        <v>236518.875</v>
      </c>
      <c r="HF245">
        <v>855702.875</v>
      </c>
      <c r="HG245">
        <v>941432.375</v>
      </c>
      <c r="HH245">
        <v>1081027.75</v>
      </c>
      <c r="HI245">
        <v>1097921.25</v>
      </c>
      <c r="HJ245">
        <v>1525283.5</v>
      </c>
      <c r="HK245">
        <v>1066712.625</v>
      </c>
      <c r="HL245">
        <v>600618.06200000003</v>
      </c>
      <c r="HM245">
        <v>273388.46899999998</v>
      </c>
      <c r="HN245">
        <v>1336131.5</v>
      </c>
      <c r="HO245">
        <v>693824.5</v>
      </c>
      <c r="HP245">
        <v>775583.93799999997</v>
      </c>
      <c r="HQ245">
        <v>358303.5</v>
      </c>
      <c r="HR245">
        <v>199512.15599999999</v>
      </c>
      <c r="HS245">
        <v>801740.5</v>
      </c>
      <c r="HT245">
        <v>1453469.5</v>
      </c>
      <c r="HU245">
        <v>124908.70299999999</v>
      </c>
      <c r="HV245">
        <v>1553202.25</v>
      </c>
      <c r="HW245">
        <v>547297</v>
      </c>
      <c r="HX245">
        <v>1473090.375</v>
      </c>
      <c r="HY245">
        <v>1316148</v>
      </c>
      <c r="HZ245">
        <v>1770921.125</v>
      </c>
      <c r="IA245">
        <v>221582.78099999999</v>
      </c>
      <c r="IB245">
        <v>588369.25</v>
      </c>
      <c r="IC245">
        <v>2360050.5</v>
      </c>
      <c r="ID245">
        <v>682601.68799999997</v>
      </c>
      <c r="IE245">
        <v>267595.93800000002</v>
      </c>
      <c r="IF245">
        <v>577183.125</v>
      </c>
      <c r="IG245">
        <v>956046.875</v>
      </c>
      <c r="IH245">
        <v>543338.56200000003</v>
      </c>
      <c r="II245">
        <v>655995.875</v>
      </c>
      <c r="IJ245">
        <v>184957.93799999999</v>
      </c>
      <c r="IK245">
        <v>707887.75</v>
      </c>
      <c r="IL245">
        <v>41384.343999999997</v>
      </c>
      <c r="IM245">
        <v>29353.688999999998</v>
      </c>
      <c r="IN245">
        <v>66181.5</v>
      </c>
      <c r="IO245">
        <v>267785.96899999998</v>
      </c>
      <c r="IP245">
        <v>817322.75</v>
      </c>
      <c r="IQ245">
        <v>127919.656</v>
      </c>
      <c r="IR245">
        <v>272506.43800000002</v>
      </c>
      <c r="IS245">
        <v>10685.959000000001</v>
      </c>
      <c r="IT245">
        <v>50169.258000000002</v>
      </c>
      <c r="IU245">
        <v>58359.078000000001</v>
      </c>
      <c r="IV245">
        <v>16162.398999999999</v>
      </c>
    </row>
    <row r="246" spans="1:256" x14ac:dyDescent="0.15">
      <c r="A246">
        <v>7066.7089999999998</v>
      </c>
      <c r="B246">
        <v>54315.148000000001</v>
      </c>
      <c r="C246">
        <v>2930.54</v>
      </c>
      <c r="D246">
        <v>3665.2069999999999</v>
      </c>
      <c r="E246">
        <v>53720.074000000001</v>
      </c>
      <c r="F246">
        <v>155261.5</v>
      </c>
      <c r="G246">
        <v>210324.5</v>
      </c>
      <c r="H246">
        <v>12930.698</v>
      </c>
      <c r="I246">
        <v>147227.15599999999</v>
      </c>
      <c r="J246">
        <v>475726.28100000002</v>
      </c>
      <c r="K246">
        <v>751296.75</v>
      </c>
      <c r="L246">
        <v>620675.06200000003</v>
      </c>
      <c r="M246">
        <v>420096.31199999998</v>
      </c>
      <c r="N246">
        <v>970183.875</v>
      </c>
      <c r="O246">
        <v>1222633.875</v>
      </c>
      <c r="P246">
        <v>744705.5</v>
      </c>
      <c r="Q246">
        <v>119495.95299999999</v>
      </c>
      <c r="R246">
        <v>601141.125</v>
      </c>
      <c r="S246">
        <v>507003.43800000002</v>
      </c>
      <c r="T246">
        <v>878191.875</v>
      </c>
      <c r="U246">
        <v>76479.320000000007</v>
      </c>
      <c r="V246">
        <v>704823.56200000003</v>
      </c>
      <c r="W246">
        <v>2170226.5</v>
      </c>
      <c r="X246">
        <v>207505.625</v>
      </c>
      <c r="Y246">
        <v>762134.25</v>
      </c>
      <c r="Z246">
        <v>476583.90600000002</v>
      </c>
      <c r="AA246">
        <v>13956.286</v>
      </c>
      <c r="AB246">
        <v>4029432.5</v>
      </c>
      <c r="AC246">
        <v>781585.125</v>
      </c>
      <c r="AD246">
        <v>773882.43799999997</v>
      </c>
      <c r="AE246">
        <v>1204585.125</v>
      </c>
      <c r="AF246">
        <v>887029.375</v>
      </c>
      <c r="AG246">
        <v>1407308.5</v>
      </c>
      <c r="AH246">
        <v>969813.25</v>
      </c>
      <c r="AI246">
        <v>1454843.125</v>
      </c>
      <c r="AJ246">
        <v>892595</v>
      </c>
      <c r="AK246">
        <v>1952134.5</v>
      </c>
      <c r="AL246">
        <v>741667</v>
      </c>
      <c r="AM246">
        <v>359311.40600000002</v>
      </c>
      <c r="AN246">
        <v>628233.93799999997</v>
      </c>
      <c r="AO246">
        <v>896139.93799999997</v>
      </c>
      <c r="AP246">
        <v>651007.375</v>
      </c>
      <c r="AQ246">
        <v>2151898.5</v>
      </c>
      <c r="AR246">
        <v>645887.56200000003</v>
      </c>
      <c r="AS246">
        <v>808249.93799999997</v>
      </c>
      <c r="AT246">
        <v>792339.93799999997</v>
      </c>
      <c r="AU246">
        <v>253590.734</v>
      </c>
      <c r="AV246">
        <v>554321.68799999997</v>
      </c>
      <c r="AW246">
        <v>817044.43799999997</v>
      </c>
      <c r="AX246">
        <v>1149971.625</v>
      </c>
      <c r="AY246">
        <v>850912.43799999997</v>
      </c>
      <c r="AZ246">
        <v>1254494</v>
      </c>
      <c r="BA246">
        <v>2353285</v>
      </c>
      <c r="BB246">
        <v>938976.625</v>
      </c>
      <c r="BC246">
        <v>1040897.75</v>
      </c>
      <c r="BD246">
        <v>462045.59399999998</v>
      </c>
      <c r="BE246">
        <v>78925.577999999994</v>
      </c>
      <c r="BF246">
        <v>318655.59399999998</v>
      </c>
      <c r="BG246">
        <v>1752563.625</v>
      </c>
      <c r="BH246">
        <v>5872920.5</v>
      </c>
      <c r="BI246">
        <v>1357891.5</v>
      </c>
      <c r="BJ246">
        <v>1959722.875</v>
      </c>
      <c r="BK246">
        <v>1191123.375</v>
      </c>
      <c r="BL246">
        <v>2721997</v>
      </c>
      <c r="BM246">
        <v>1533799.625</v>
      </c>
      <c r="BN246">
        <v>2147147</v>
      </c>
      <c r="BO246">
        <v>51036.258000000002</v>
      </c>
      <c r="BP246">
        <v>1924896.5</v>
      </c>
      <c r="BQ246">
        <v>1168550.75</v>
      </c>
      <c r="BR246">
        <v>3120163.75</v>
      </c>
      <c r="BS246">
        <v>1084628.25</v>
      </c>
      <c r="BT246">
        <v>549255.93799999997</v>
      </c>
      <c r="BU246">
        <v>1410170.375</v>
      </c>
      <c r="BV246">
        <v>3962641.75</v>
      </c>
      <c r="BW246">
        <v>280759.68800000002</v>
      </c>
      <c r="BX246">
        <v>2743546</v>
      </c>
      <c r="BY246">
        <v>5574570</v>
      </c>
      <c r="BZ246">
        <v>2240038.75</v>
      </c>
      <c r="CA246">
        <v>6853287.5</v>
      </c>
      <c r="CB246">
        <v>1064261.25</v>
      </c>
      <c r="CC246">
        <v>276589.56199999998</v>
      </c>
      <c r="CD246">
        <v>383914.03100000002</v>
      </c>
      <c r="CE246">
        <v>1178133.875</v>
      </c>
      <c r="CF246">
        <v>341893.06199999998</v>
      </c>
      <c r="CG246">
        <v>148274.46900000001</v>
      </c>
      <c r="CH246">
        <v>2917675.5</v>
      </c>
      <c r="CI246">
        <v>697372.68799999997</v>
      </c>
      <c r="CJ246">
        <v>1862750</v>
      </c>
      <c r="CK246">
        <v>1487291.75</v>
      </c>
      <c r="CL246">
        <v>10931632</v>
      </c>
      <c r="CM246">
        <v>541129.375</v>
      </c>
      <c r="CN246">
        <v>239055.15599999999</v>
      </c>
      <c r="CO246">
        <v>2151718.25</v>
      </c>
      <c r="CP246">
        <v>3093417</v>
      </c>
      <c r="CQ246">
        <v>2217956.75</v>
      </c>
      <c r="CR246">
        <v>430305.84399999998</v>
      </c>
      <c r="CS246">
        <v>1183197</v>
      </c>
      <c r="CT246">
        <v>2089682.75</v>
      </c>
      <c r="CU246">
        <v>5320932</v>
      </c>
      <c r="CV246">
        <v>1900502.5</v>
      </c>
      <c r="CW246">
        <v>352064.31199999998</v>
      </c>
      <c r="CX246">
        <v>374460.5</v>
      </c>
      <c r="CY246">
        <v>1596071.125</v>
      </c>
      <c r="CZ246">
        <v>158813.5</v>
      </c>
      <c r="DA246">
        <v>6811798.5</v>
      </c>
      <c r="DB246">
        <v>2050496.375</v>
      </c>
      <c r="DC246">
        <v>4484563</v>
      </c>
      <c r="DD246">
        <v>1619551</v>
      </c>
      <c r="DE246">
        <v>1401210.25</v>
      </c>
      <c r="DF246">
        <v>183157.141</v>
      </c>
      <c r="DG246">
        <v>7737207</v>
      </c>
      <c r="DH246">
        <v>1559509.375</v>
      </c>
      <c r="DI246">
        <v>4042939</v>
      </c>
      <c r="DJ246">
        <v>977096.31200000003</v>
      </c>
      <c r="DK246">
        <v>8526493</v>
      </c>
      <c r="DL246">
        <v>283903.93800000002</v>
      </c>
      <c r="DM246">
        <v>25123.585999999999</v>
      </c>
      <c r="DN246">
        <v>1481547.5</v>
      </c>
      <c r="DO246">
        <v>1490983</v>
      </c>
      <c r="DP246">
        <v>7651460</v>
      </c>
      <c r="DQ246">
        <v>1344656.5</v>
      </c>
      <c r="DR246" s="22">
        <v>43216.824000000001</v>
      </c>
      <c r="DS246" s="23">
        <v>6453953.5</v>
      </c>
      <c r="DT246" s="23">
        <v>7536452.5</v>
      </c>
      <c r="DU246" s="23">
        <v>46672.851999999999</v>
      </c>
      <c r="DV246" s="23">
        <v>974319.75</v>
      </c>
      <c r="DW246" s="23">
        <v>15918797</v>
      </c>
      <c r="DX246" s="23">
        <v>128188.742</v>
      </c>
      <c r="DY246" s="1">
        <v>618987.375</v>
      </c>
      <c r="DZ246" s="23">
        <v>1388849.125</v>
      </c>
      <c r="EA246" s="23">
        <v>1704521.25</v>
      </c>
      <c r="EB246" s="23">
        <v>7156476</v>
      </c>
      <c r="EC246" s="23">
        <v>346143.96899999998</v>
      </c>
      <c r="ED246" s="23">
        <v>835023.125</v>
      </c>
      <c r="EE246" s="23">
        <v>720263.06200000003</v>
      </c>
      <c r="EF246" s="35">
        <v>1448678.25</v>
      </c>
      <c r="EG246">
        <v>43995.968999999997</v>
      </c>
      <c r="EH246">
        <v>174289.78099999999</v>
      </c>
      <c r="EI246">
        <v>1797317.75</v>
      </c>
      <c r="EJ246">
        <v>3088930.75</v>
      </c>
      <c r="EK246">
        <v>220630.625</v>
      </c>
      <c r="EL246">
        <v>714803.25</v>
      </c>
      <c r="EM246">
        <v>2699.125</v>
      </c>
      <c r="EN246">
        <v>1004255.375</v>
      </c>
      <c r="EO246">
        <v>1172663.125</v>
      </c>
      <c r="EP246">
        <v>679484.43799999997</v>
      </c>
      <c r="EQ246">
        <v>3941057.5</v>
      </c>
      <c r="ER246">
        <v>3408087</v>
      </c>
      <c r="ES246">
        <v>3882632</v>
      </c>
      <c r="ET246">
        <v>1377814.5</v>
      </c>
      <c r="EU246">
        <v>2979744.5</v>
      </c>
      <c r="EV246">
        <v>962268.5</v>
      </c>
      <c r="EW246">
        <v>71972.866999999998</v>
      </c>
      <c r="EX246">
        <v>961667.25</v>
      </c>
      <c r="EY246">
        <v>207717.641</v>
      </c>
      <c r="EZ246">
        <v>469995.46899999998</v>
      </c>
      <c r="FA246">
        <v>2814895.5</v>
      </c>
      <c r="FB246">
        <v>3877361</v>
      </c>
      <c r="FC246">
        <v>2462396.25</v>
      </c>
      <c r="FD246">
        <v>92152.483999999997</v>
      </c>
      <c r="FE246">
        <v>4306181.5</v>
      </c>
      <c r="FF246">
        <v>576167.56200000003</v>
      </c>
      <c r="FG246">
        <v>689732.18799999997</v>
      </c>
      <c r="FH246">
        <v>2130869.5</v>
      </c>
      <c r="FI246">
        <v>369173</v>
      </c>
      <c r="FJ246">
        <v>1710495.625</v>
      </c>
      <c r="FK246">
        <v>1069086.125</v>
      </c>
      <c r="FL246">
        <v>403144.875</v>
      </c>
      <c r="FM246">
        <v>1121600.125</v>
      </c>
      <c r="FN246">
        <v>7791900</v>
      </c>
      <c r="FO246">
        <v>4516126</v>
      </c>
      <c r="FP246">
        <v>498261.68800000002</v>
      </c>
      <c r="FQ246">
        <v>813384.43799999997</v>
      </c>
      <c r="FR246">
        <v>3696057.5</v>
      </c>
      <c r="FS246">
        <v>5445829.5</v>
      </c>
      <c r="FT246">
        <v>1033966.25</v>
      </c>
      <c r="FU246">
        <v>3239944</v>
      </c>
      <c r="FV246">
        <v>563810.43799999997</v>
      </c>
      <c r="FW246">
        <v>261710.82800000001</v>
      </c>
      <c r="FX246">
        <v>2893577</v>
      </c>
      <c r="FY246">
        <v>67789.758000000002</v>
      </c>
      <c r="FZ246">
        <v>4715308.5</v>
      </c>
      <c r="GA246">
        <v>1129126.25</v>
      </c>
      <c r="GB246">
        <v>3458299.75</v>
      </c>
      <c r="GC246">
        <v>2287093</v>
      </c>
      <c r="GD246">
        <v>748271.43799999997</v>
      </c>
      <c r="GE246">
        <v>710657.75</v>
      </c>
      <c r="GF246">
        <v>2472446.75</v>
      </c>
      <c r="GG246">
        <v>1882750</v>
      </c>
      <c r="GH246">
        <v>252460.516</v>
      </c>
      <c r="GI246">
        <v>1210787</v>
      </c>
      <c r="GJ246">
        <v>859894.375</v>
      </c>
      <c r="GK246">
        <v>794362.5</v>
      </c>
      <c r="GL246">
        <v>1340019.125</v>
      </c>
      <c r="GM246">
        <v>444216.375</v>
      </c>
      <c r="GN246">
        <v>445971.06199999998</v>
      </c>
      <c r="GO246">
        <v>1367958</v>
      </c>
      <c r="GP246">
        <v>63780.66</v>
      </c>
      <c r="GQ246">
        <v>251798.96900000001</v>
      </c>
      <c r="GR246">
        <v>2565015.5</v>
      </c>
      <c r="GS246">
        <v>4841332</v>
      </c>
      <c r="GT246">
        <v>250511.109</v>
      </c>
      <c r="GU246">
        <v>2001043.25</v>
      </c>
      <c r="GV246">
        <v>174413.03099999999</v>
      </c>
      <c r="GW246">
        <v>3101418.75</v>
      </c>
      <c r="GX246">
        <v>1323973.25</v>
      </c>
      <c r="GY246">
        <v>140493.95300000001</v>
      </c>
      <c r="GZ246">
        <v>841516.93799999997</v>
      </c>
      <c r="HA246">
        <v>1446770.75</v>
      </c>
      <c r="HB246">
        <v>1573447</v>
      </c>
      <c r="HC246">
        <v>1367747.125</v>
      </c>
      <c r="HD246">
        <v>1459423.25</v>
      </c>
      <c r="HE246">
        <v>1117568.375</v>
      </c>
      <c r="HF246">
        <v>2288626.75</v>
      </c>
      <c r="HG246">
        <v>1979943.875</v>
      </c>
      <c r="HH246">
        <v>124600.56200000001</v>
      </c>
      <c r="HI246">
        <v>217682.09400000001</v>
      </c>
      <c r="HJ246">
        <v>105259.266</v>
      </c>
      <c r="HK246">
        <v>3168564.5</v>
      </c>
      <c r="HL246">
        <v>102305.766</v>
      </c>
      <c r="HM246">
        <v>1495967.75</v>
      </c>
      <c r="HN246">
        <v>1305842.375</v>
      </c>
      <c r="HO246">
        <v>171030.734</v>
      </c>
      <c r="HP246">
        <v>84723.273000000001</v>
      </c>
      <c r="HQ246">
        <v>117435.648</v>
      </c>
      <c r="HR246">
        <v>92764.952999999994</v>
      </c>
      <c r="HS246">
        <v>1556284.375</v>
      </c>
      <c r="HT246">
        <v>1396587</v>
      </c>
      <c r="HU246">
        <v>1560298.5</v>
      </c>
      <c r="HV246">
        <v>266830.65600000002</v>
      </c>
      <c r="HW246">
        <v>1348900.125</v>
      </c>
      <c r="HX246">
        <v>11204.358</v>
      </c>
      <c r="HY246">
        <v>1327474.875</v>
      </c>
      <c r="HZ246">
        <v>771673.375</v>
      </c>
      <c r="IA246">
        <v>559014.625</v>
      </c>
      <c r="IB246">
        <v>1793418</v>
      </c>
      <c r="IC246">
        <v>100077.484</v>
      </c>
      <c r="ID246">
        <v>936040.125</v>
      </c>
      <c r="IE246">
        <v>1460791</v>
      </c>
      <c r="IF246">
        <v>1892757</v>
      </c>
      <c r="IG246">
        <v>37211.25</v>
      </c>
      <c r="IH246">
        <v>743448.56200000003</v>
      </c>
      <c r="II246">
        <v>1820707.125</v>
      </c>
      <c r="IJ246">
        <v>2010605.25</v>
      </c>
      <c r="IK246">
        <v>3857588.75</v>
      </c>
      <c r="IL246">
        <v>576201.93799999997</v>
      </c>
      <c r="IM246">
        <v>168438.516</v>
      </c>
      <c r="IN246">
        <v>565738.5</v>
      </c>
      <c r="IO246">
        <v>185445.15599999999</v>
      </c>
      <c r="IP246">
        <v>821211.75</v>
      </c>
      <c r="IQ246">
        <v>203028.28099999999</v>
      </c>
      <c r="IR246">
        <v>36051.188000000002</v>
      </c>
      <c r="IS246">
        <v>5588.777</v>
      </c>
      <c r="IT246">
        <v>130350.516</v>
      </c>
      <c r="IU246">
        <v>39030.644999999997</v>
      </c>
      <c r="IV246">
        <v>1977.0830000000001</v>
      </c>
    </row>
    <row r="247" spans="1:256" x14ac:dyDescent="0.15">
      <c r="A247">
        <v>80105.758000000002</v>
      </c>
      <c r="B247">
        <v>76265.656000000003</v>
      </c>
      <c r="C247">
        <v>85772.766000000003</v>
      </c>
      <c r="D247">
        <v>108224.18</v>
      </c>
      <c r="E247">
        <v>116706.383</v>
      </c>
      <c r="F247">
        <v>325771</v>
      </c>
      <c r="G247">
        <v>506446.75</v>
      </c>
      <c r="H247">
        <v>230274.84400000001</v>
      </c>
      <c r="I247">
        <v>427619.125</v>
      </c>
      <c r="J247">
        <v>118487.67200000001</v>
      </c>
      <c r="K247">
        <v>380903.84399999998</v>
      </c>
      <c r="L247">
        <v>289075.5</v>
      </c>
      <c r="M247">
        <v>708350.375</v>
      </c>
      <c r="N247">
        <v>889825.875</v>
      </c>
      <c r="O247">
        <v>411424.90600000002</v>
      </c>
      <c r="P247">
        <v>519331.18800000002</v>
      </c>
      <c r="Q247">
        <v>1048467.5</v>
      </c>
      <c r="R247">
        <v>1154035.25</v>
      </c>
      <c r="S247">
        <v>913077.25</v>
      </c>
      <c r="T247">
        <v>1038469.188</v>
      </c>
      <c r="U247">
        <v>21427.373</v>
      </c>
      <c r="V247">
        <v>910514.875</v>
      </c>
      <c r="W247">
        <v>265884.75</v>
      </c>
      <c r="X247">
        <v>738770.56200000003</v>
      </c>
      <c r="Y247">
        <v>579240.93799999997</v>
      </c>
      <c r="Z247">
        <v>1164076.5</v>
      </c>
      <c r="AA247">
        <v>688828.43799999997</v>
      </c>
      <c r="AB247">
        <v>499059.125</v>
      </c>
      <c r="AC247">
        <v>401930.40600000002</v>
      </c>
      <c r="AD247">
        <v>1212107</v>
      </c>
      <c r="AE247">
        <v>1483164.25</v>
      </c>
      <c r="AF247">
        <v>666243.625</v>
      </c>
      <c r="AG247">
        <v>1197227.25</v>
      </c>
      <c r="AH247">
        <v>326150.06199999998</v>
      </c>
      <c r="AI247">
        <v>523463.59399999998</v>
      </c>
      <c r="AJ247">
        <v>1502027.875</v>
      </c>
      <c r="AK247">
        <v>56227.379000000001</v>
      </c>
      <c r="AL247">
        <v>1868919.75</v>
      </c>
      <c r="AM247">
        <v>207572.43799999999</v>
      </c>
      <c r="AN247">
        <v>1482804.5</v>
      </c>
      <c r="AO247">
        <v>379965</v>
      </c>
      <c r="AP247">
        <v>1323526.125</v>
      </c>
      <c r="AQ247">
        <v>47620.667999999998</v>
      </c>
      <c r="AR247">
        <v>3710186.25</v>
      </c>
      <c r="AS247">
        <v>657920.93799999997</v>
      </c>
      <c r="AT247">
        <v>1616909.25</v>
      </c>
      <c r="AU247">
        <v>1488428.875</v>
      </c>
      <c r="AV247">
        <v>104508.289</v>
      </c>
      <c r="AW247">
        <v>419191.56199999998</v>
      </c>
      <c r="AX247">
        <v>486118.875</v>
      </c>
      <c r="AY247">
        <v>924122.875</v>
      </c>
      <c r="AZ247">
        <v>1012526.688</v>
      </c>
      <c r="BA247">
        <v>718472.31200000003</v>
      </c>
      <c r="BB247">
        <v>349676.875</v>
      </c>
      <c r="BC247">
        <v>746404.06200000003</v>
      </c>
      <c r="BD247">
        <v>259588.125</v>
      </c>
      <c r="BE247">
        <v>5135402.5</v>
      </c>
      <c r="BF247">
        <v>3588895.5</v>
      </c>
      <c r="BG247">
        <v>390248.78100000002</v>
      </c>
      <c r="BH247">
        <v>4309250</v>
      </c>
      <c r="BI247">
        <v>839245.56200000003</v>
      </c>
      <c r="BJ247">
        <v>1821320.75</v>
      </c>
      <c r="BK247">
        <v>1157575.75</v>
      </c>
      <c r="BL247">
        <v>245931.15599999999</v>
      </c>
      <c r="BM247">
        <v>391670.875</v>
      </c>
      <c r="BN247">
        <v>326958.375</v>
      </c>
      <c r="BO247">
        <v>842699.875</v>
      </c>
      <c r="BP247">
        <v>1180923.625</v>
      </c>
      <c r="BQ247">
        <v>861905.375</v>
      </c>
      <c r="BR247">
        <v>2077068.375</v>
      </c>
      <c r="BS247">
        <v>1891748.25</v>
      </c>
      <c r="BT247">
        <v>1219571.875</v>
      </c>
      <c r="BU247">
        <v>307298.625</v>
      </c>
      <c r="BV247">
        <v>3975637.25</v>
      </c>
      <c r="BW247">
        <v>626352.875</v>
      </c>
      <c r="BX247">
        <v>3246870.75</v>
      </c>
      <c r="BY247">
        <v>604288.31200000003</v>
      </c>
      <c r="BZ247">
        <v>2365592</v>
      </c>
      <c r="CA247">
        <v>1921982</v>
      </c>
      <c r="CB247">
        <v>706828.125</v>
      </c>
      <c r="CC247">
        <v>3456253.25</v>
      </c>
      <c r="CD247">
        <v>1698248.75</v>
      </c>
      <c r="CE247">
        <v>4437562</v>
      </c>
      <c r="CF247">
        <v>1101964.5</v>
      </c>
      <c r="CG247">
        <v>596354.18799999997</v>
      </c>
      <c r="CH247">
        <v>458720.93800000002</v>
      </c>
      <c r="CI247">
        <v>185579.125</v>
      </c>
      <c r="CJ247">
        <v>397165.75</v>
      </c>
      <c r="CK247">
        <v>479662.90600000002</v>
      </c>
      <c r="CL247">
        <v>645841.06200000003</v>
      </c>
      <c r="CM247">
        <v>842899.68799999997</v>
      </c>
      <c r="CN247">
        <v>7858376</v>
      </c>
      <c r="CO247">
        <v>3404787</v>
      </c>
      <c r="CP247">
        <v>8882.4240000000009</v>
      </c>
      <c r="CQ247">
        <v>2846829</v>
      </c>
      <c r="CR247">
        <v>2011909</v>
      </c>
      <c r="CS247">
        <v>4190397.5</v>
      </c>
      <c r="CT247">
        <v>515893.46899999998</v>
      </c>
      <c r="CU247">
        <v>887535.43799999997</v>
      </c>
      <c r="CV247">
        <v>964717.375</v>
      </c>
      <c r="CW247">
        <v>1679690.125</v>
      </c>
      <c r="CX247">
        <v>1059681.125</v>
      </c>
      <c r="CY247">
        <v>1476151.5</v>
      </c>
      <c r="CZ247">
        <v>948692</v>
      </c>
      <c r="DA247">
        <v>1281650</v>
      </c>
      <c r="DB247">
        <v>472909.875</v>
      </c>
      <c r="DC247">
        <v>312749.875</v>
      </c>
      <c r="DD247">
        <v>3358579</v>
      </c>
      <c r="DE247">
        <v>2132135.5</v>
      </c>
      <c r="DF247">
        <v>3242056.5</v>
      </c>
      <c r="DG247">
        <v>149733.75</v>
      </c>
      <c r="DH247">
        <v>520649.5</v>
      </c>
      <c r="DI247">
        <v>812372.125</v>
      </c>
      <c r="DJ247">
        <v>213942.78099999999</v>
      </c>
      <c r="DK247">
        <v>1165380.5</v>
      </c>
      <c r="DL247">
        <v>503603.56199999998</v>
      </c>
      <c r="DM247">
        <v>529251.25</v>
      </c>
      <c r="DN247">
        <v>1345464.75</v>
      </c>
      <c r="DO247">
        <v>1258054.875</v>
      </c>
      <c r="DP247">
        <v>3907657.5</v>
      </c>
      <c r="DQ247">
        <v>977185.25</v>
      </c>
      <c r="DR247" s="22">
        <v>354627</v>
      </c>
      <c r="DS247" s="23">
        <v>1219022.625</v>
      </c>
      <c r="DT247" s="23">
        <v>276519.03100000002</v>
      </c>
      <c r="DU247" s="23">
        <v>5889168.5</v>
      </c>
      <c r="DV247" s="23">
        <v>1051850.5</v>
      </c>
      <c r="DW247" s="23">
        <v>1176760.5</v>
      </c>
      <c r="DX247" s="23">
        <v>1187137.25</v>
      </c>
      <c r="DY247" s="1">
        <v>67668.172000000006</v>
      </c>
      <c r="DZ247" s="23">
        <v>1982738.875</v>
      </c>
      <c r="EA247" s="23">
        <v>1306320.625</v>
      </c>
      <c r="EB247" s="23">
        <v>2920316.5</v>
      </c>
      <c r="EC247" s="23">
        <v>1087488</v>
      </c>
      <c r="ED247" s="23">
        <v>1110315.125</v>
      </c>
      <c r="EE247" s="23">
        <v>3626576</v>
      </c>
      <c r="EF247" s="35">
        <v>2615557</v>
      </c>
      <c r="EG247">
        <v>4149880</v>
      </c>
      <c r="EH247">
        <v>223084.53099999999</v>
      </c>
      <c r="EI247">
        <v>1254839.75</v>
      </c>
      <c r="EJ247">
        <v>5261358.5</v>
      </c>
      <c r="EK247">
        <v>2377854.5</v>
      </c>
      <c r="EL247">
        <v>68586.922000000006</v>
      </c>
      <c r="EM247">
        <v>1310568</v>
      </c>
      <c r="EN247">
        <v>586390.75</v>
      </c>
      <c r="EO247">
        <v>4255571.5</v>
      </c>
      <c r="EP247">
        <v>762906.875</v>
      </c>
      <c r="EQ247">
        <v>2193749.25</v>
      </c>
      <c r="ER247">
        <v>2850329.5</v>
      </c>
      <c r="ES247">
        <v>1194626</v>
      </c>
      <c r="ET247">
        <v>687238.375</v>
      </c>
      <c r="EU247">
        <v>719550.125</v>
      </c>
      <c r="EV247">
        <v>745843.5</v>
      </c>
      <c r="EW247">
        <v>6075953.5</v>
      </c>
      <c r="EX247">
        <v>4527685</v>
      </c>
      <c r="EY247">
        <v>6871686</v>
      </c>
      <c r="EZ247">
        <v>376646.31199999998</v>
      </c>
      <c r="FA247">
        <v>126483.766</v>
      </c>
      <c r="FB247">
        <v>5534171</v>
      </c>
      <c r="FC247">
        <v>709191.25</v>
      </c>
      <c r="FD247">
        <v>48301.163999999997</v>
      </c>
      <c r="FE247">
        <v>1731309.125</v>
      </c>
      <c r="FF247">
        <v>498763.81199999998</v>
      </c>
      <c r="FG247">
        <v>4013950.5</v>
      </c>
      <c r="FH247">
        <v>6225.2370000000001</v>
      </c>
      <c r="FI247">
        <v>1872387.875</v>
      </c>
      <c r="FJ247">
        <v>1674177.5</v>
      </c>
      <c r="FK247">
        <v>289885.25</v>
      </c>
      <c r="FL247">
        <v>2310934.5</v>
      </c>
      <c r="FM247">
        <v>1944027.625</v>
      </c>
      <c r="FN247">
        <v>3465127.25</v>
      </c>
      <c r="FO247">
        <v>65735.616999999998</v>
      </c>
      <c r="FP247">
        <v>544268.125</v>
      </c>
      <c r="FQ247">
        <v>12613922</v>
      </c>
      <c r="FR247">
        <v>751962.93799999997</v>
      </c>
      <c r="FS247">
        <v>819906.125</v>
      </c>
      <c r="FT247">
        <v>1208208</v>
      </c>
      <c r="FU247">
        <v>247199.984</v>
      </c>
      <c r="FV247">
        <v>3271587.25</v>
      </c>
      <c r="FW247">
        <v>358792.34399999998</v>
      </c>
      <c r="FX247">
        <v>399501.625</v>
      </c>
      <c r="FY247">
        <v>3712163.25</v>
      </c>
      <c r="FZ247">
        <v>116547.82</v>
      </c>
      <c r="GA247">
        <v>2929835.75</v>
      </c>
      <c r="GB247">
        <v>1691904.5</v>
      </c>
      <c r="GC247">
        <v>903769.93799999997</v>
      </c>
      <c r="GD247">
        <v>676118.81200000003</v>
      </c>
      <c r="GE247">
        <v>1414015.75</v>
      </c>
      <c r="GF247">
        <v>2775418</v>
      </c>
      <c r="GG247">
        <v>355626.31199999998</v>
      </c>
      <c r="GH247">
        <v>1080895.5</v>
      </c>
      <c r="GI247">
        <v>3382754.25</v>
      </c>
      <c r="GJ247">
        <v>5491305.5</v>
      </c>
      <c r="GK247">
        <v>956130.875</v>
      </c>
      <c r="GL247">
        <v>1317929.125</v>
      </c>
      <c r="GM247">
        <v>284603.25</v>
      </c>
      <c r="GN247">
        <v>855026.125</v>
      </c>
      <c r="GO247">
        <v>930496.06200000003</v>
      </c>
      <c r="GP247">
        <v>12054.126</v>
      </c>
      <c r="GQ247">
        <v>242960.46900000001</v>
      </c>
      <c r="GR247">
        <v>1102785.875</v>
      </c>
      <c r="GS247">
        <v>653057.875</v>
      </c>
      <c r="GT247">
        <v>303595.21899999998</v>
      </c>
      <c r="GU247">
        <v>1014143.25</v>
      </c>
      <c r="GV247">
        <v>5604824.5</v>
      </c>
      <c r="GW247">
        <v>4840301</v>
      </c>
      <c r="GX247">
        <v>2106930</v>
      </c>
      <c r="GY247">
        <v>467046.625</v>
      </c>
      <c r="GZ247">
        <v>257233.96900000001</v>
      </c>
      <c r="HA247">
        <v>1016152.125</v>
      </c>
      <c r="HB247">
        <v>329473.375</v>
      </c>
      <c r="HC247">
        <v>584768.375</v>
      </c>
      <c r="HD247">
        <v>71696.383000000002</v>
      </c>
      <c r="HE247">
        <v>770500.43799999997</v>
      </c>
      <c r="HF247">
        <v>4828309.5</v>
      </c>
      <c r="HG247">
        <v>1466873.375</v>
      </c>
      <c r="HH247">
        <v>849935.56200000003</v>
      </c>
      <c r="HI247">
        <v>416557.75</v>
      </c>
      <c r="HJ247">
        <v>800346.625</v>
      </c>
      <c r="HK247">
        <v>2439115.25</v>
      </c>
      <c r="HL247">
        <v>2037889</v>
      </c>
      <c r="HM247">
        <v>429365.46899999998</v>
      </c>
      <c r="HN247">
        <v>323959.18800000002</v>
      </c>
      <c r="HO247">
        <v>437808.15600000002</v>
      </c>
      <c r="HP247">
        <v>148737.84400000001</v>
      </c>
      <c r="HQ247">
        <v>315501.625</v>
      </c>
      <c r="HR247">
        <v>249130.68799999999</v>
      </c>
      <c r="HS247">
        <v>542708.81200000003</v>
      </c>
      <c r="HT247">
        <v>1384163</v>
      </c>
      <c r="HU247">
        <v>1217652.375</v>
      </c>
      <c r="HV247">
        <v>3561983.25</v>
      </c>
      <c r="HW247">
        <v>2481506.25</v>
      </c>
      <c r="HX247">
        <v>2771190.25</v>
      </c>
      <c r="HY247">
        <v>4220177.5</v>
      </c>
      <c r="HZ247">
        <v>2278511.5</v>
      </c>
      <c r="IA247">
        <v>2088736.5</v>
      </c>
      <c r="IB247">
        <v>729170.18799999997</v>
      </c>
      <c r="IC247">
        <v>1250652.5</v>
      </c>
      <c r="ID247">
        <v>141469.65599999999</v>
      </c>
      <c r="IE247">
        <v>1788293</v>
      </c>
      <c r="IF247">
        <v>693298.93799999997</v>
      </c>
      <c r="IG247">
        <v>512782.93800000002</v>
      </c>
      <c r="IH247">
        <v>304503.90600000002</v>
      </c>
      <c r="II247">
        <v>1663190.625</v>
      </c>
      <c r="IJ247">
        <v>1198776.375</v>
      </c>
      <c r="IK247">
        <v>67705.039000000004</v>
      </c>
      <c r="IL247">
        <v>381515.125</v>
      </c>
      <c r="IM247">
        <v>207424.234</v>
      </c>
      <c r="IN247">
        <v>4855.9939999999997</v>
      </c>
      <c r="IO247">
        <v>1099775</v>
      </c>
      <c r="IP247">
        <v>161189.42199999999</v>
      </c>
      <c r="IQ247">
        <v>299291.43800000002</v>
      </c>
      <c r="IR247">
        <v>97175.312000000005</v>
      </c>
      <c r="IS247">
        <v>141046.266</v>
      </c>
      <c r="IT247">
        <v>62014.5</v>
      </c>
      <c r="IU247">
        <v>61353.945</v>
      </c>
      <c r="IV247">
        <v>80204.226999999999</v>
      </c>
    </row>
    <row r="248" spans="1:256" x14ac:dyDescent="0.15">
      <c r="A248">
        <v>17001.146000000001</v>
      </c>
      <c r="B248">
        <v>15442.971</v>
      </c>
      <c r="C248">
        <v>37200.737999999998</v>
      </c>
      <c r="D248">
        <v>50602.741999999998</v>
      </c>
      <c r="E248">
        <v>82852.047000000006</v>
      </c>
      <c r="F248">
        <v>206194.67199999999</v>
      </c>
      <c r="G248">
        <v>64789.434000000001</v>
      </c>
      <c r="H248">
        <v>307610.75</v>
      </c>
      <c r="I248">
        <v>31706.493999999999</v>
      </c>
      <c r="J248">
        <v>256531.32800000001</v>
      </c>
      <c r="K248">
        <v>1093409.125</v>
      </c>
      <c r="L248">
        <v>1285141.5</v>
      </c>
      <c r="M248">
        <v>322551.06199999998</v>
      </c>
      <c r="N248">
        <v>15828.134</v>
      </c>
      <c r="O248">
        <v>103243.32799999999</v>
      </c>
      <c r="P248">
        <v>115947.359</v>
      </c>
      <c r="Q248">
        <v>325108</v>
      </c>
      <c r="R248">
        <v>1789814.375</v>
      </c>
      <c r="S248">
        <v>142761.375</v>
      </c>
      <c r="T248">
        <v>414279.09399999998</v>
      </c>
      <c r="U248">
        <v>747072.375</v>
      </c>
      <c r="V248">
        <v>1390059.25</v>
      </c>
      <c r="W248">
        <v>1051002.875</v>
      </c>
      <c r="X248">
        <v>1023416.062</v>
      </c>
      <c r="Y248">
        <v>95619.202999999994</v>
      </c>
      <c r="Z248">
        <v>101619.68</v>
      </c>
      <c r="AA248">
        <v>122501.69500000001</v>
      </c>
      <c r="AB248">
        <v>360923.65600000002</v>
      </c>
      <c r="AC248">
        <v>445927.125</v>
      </c>
      <c r="AD248">
        <v>984030.25</v>
      </c>
      <c r="AE248">
        <v>5252259</v>
      </c>
      <c r="AF248">
        <v>1037519.562</v>
      </c>
      <c r="AG248">
        <v>419026.25</v>
      </c>
      <c r="AH248">
        <v>1895565.25</v>
      </c>
      <c r="AI248">
        <v>1302210.125</v>
      </c>
      <c r="AJ248">
        <v>1007821.75</v>
      </c>
      <c r="AK248">
        <v>2085391</v>
      </c>
      <c r="AL248">
        <v>286461</v>
      </c>
      <c r="AM248">
        <v>561202.625</v>
      </c>
      <c r="AN248">
        <v>46497.52</v>
      </c>
      <c r="AO248">
        <v>5991981.5</v>
      </c>
      <c r="AP248">
        <v>1296585.125</v>
      </c>
      <c r="AQ248">
        <v>19.245000000000001</v>
      </c>
      <c r="AR248">
        <v>1465201.25</v>
      </c>
      <c r="AS248">
        <v>1816658.875</v>
      </c>
      <c r="AT248">
        <v>601752.56200000003</v>
      </c>
      <c r="AU248">
        <v>201074.67199999999</v>
      </c>
      <c r="AV248">
        <v>681937.75</v>
      </c>
      <c r="AW248">
        <v>388456.56199999998</v>
      </c>
      <c r="AX248">
        <v>1819832</v>
      </c>
      <c r="AY248">
        <v>2200548.5</v>
      </c>
      <c r="AZ248">
        <v>1030120.25</v>
      </c>
      <c r="BA248">
        <v>71437.218999999997</v>
      </c>
      <c r="BB248">
        <v>3229473.5</v>
      </c>
      <c r="BC248">
        <v>252342.141</v>
      </c>
      <c r="BD248">
        <v>190985.75</v>
      </c>
      <c r="BE248">
        <v>443230</v>
      </c>
      <c r="BF248">
        <v>1088703.75</v>
      </c>
      <c r="BG248">
        <v>1838894.75</v>
      </c>
      <c r="BH248">
        <v>2610770.75</v>
      </c>
      <c r="BI248">
        <v>8223408</v>
      </c>
      <c r="BJ248">
        <v>65939.156000000003</v>
      </c>
      <c r="BK248">
        <v>1669653</v>
      </c>
      <c r="BL248">
        <v>494245.56199999998</v>
      </c>
      <c r="BM248">
        <v>1170055.75</v>
      </c>
      <c r="BN248">
        <v>810570.75</v>
      </c>
      <c r="BO248">
        <v>2120736.25</v>
      </c>
      <c r="BP248">
        <v>3639448.5</v>
      </c>
      <c r="BQ248">
        <v>3040362</v>
      </c>
      <c r="BR248">
        <v>669685.375</v>
      </c>
      <c r="BS248">
        <v>19180.447</v>
      </c>
      <c r="BT248">
        <v>2060789.625</v>
      </c>
      <c r="BU248">
        <v>498190.625</v>
      </c>
      <c r="BV248">
        <v>203712.34400000001</v>
      </c>
      <c r="BW248">
        <v>4278169.5</v>
      </c>
      <c r="BX248">
        <v>1151560.375</v>
      </c>
      <c r="BY248">
        <v>401442.84399999998</v>
      </c>
      <c r="BZ248">
        <v>852438.25</v>
      </c>
      <c r="CA248">
        <v>1645555.25</v>
      </c>
      <c r="CB248">
        <v>5090997.5</v>
      </c>
      <c r="CC248">
        <v>2942652.5</v>
      </c>
      <c r="CD248">
        <v>202856.65599999999</v>
      </c>
      <c r="CE248">
        <v>3890500.25</v>
      </c>
      <c r="CF248">
        <v>1095611.5</v>
      </c>
      <c r="CG248">
        <v>817885</v>
      </c>
      <c r="CH248">
        <v>352403.03100000002</v>
      </c>
      <c r="CI248">
        <v>538222.5</v>
      </c>
      <c r="CJ248">
        <v>406836.75</v>
      </c>
      <c r="CK248">
        <v>2103512</v>
      </c>
      <c r="CL248">
        <v>2253559.75</v>
      </c>
      <c r="CM248">
        <v>1113119.375</v>
      </c>
      <c r="CN248">
        <v>616264.125</v>
      </c>
      <c r="CO248">
        <v>744953.75</v>
      </c>
      <c r="CP248">
        <v>650808.125</v>
      </c>
      <c r="CQ248">
        <v>3312030</v>
      </c>
      <c r="CR248">
        <v>205823.43799999999</v>
      </c>
      <c r="CS248">
        <v>1669099.25</v>
      </c>
      <c r="CT248">
        <v>1173247.25</v>
      </c>
      <c r="CU248">
        <v>695390.31200000003</v>
      </c>
      <c r="CV248">
        <v>1796720.125</v>
      </c>
      <c r="CW248">
        <v>3274927.75</v>
      </c>
      <c r="CX248">
        <v>4261693</v>
      </c>
      <c r="CY248">
        <v>866799.06200000003</v>
      </c>
      <c r="CZ248">
        <v>4440990.5</v>
      </c>
      <c r="DA248">
        <v>62581.495999999999</v>
      </c>
      <c r="DB248">
        <v>2502282.5</v>
      </c>
      <c r="DC248">
        <v>4793722</v>
      </c>
      <c r="DD248">
        <v>968043.56200000003</v>
      </c>
      <c r="DE248">
        <v>1747772.75</v>
      </c>
      <c r="DF248">
        <v>1670029.375</v>
      </c>
      <c r="DG248">
        <v>1223695.875</v>
      </c>
      <c r="DH248">
        <v>4467087.5</v>
      </c>
      <c r="DI248">
        <v>6604946</v>
      </c>
      <c r="DJ248">
        <v>119719.352</v>
      </c>
      <c r="DK248">
        <v>5177720</v>
      </c>
      <c r="DL248">
        <v>142701.125</v>
      </c>
      <c r="DM248">
        <v>667898.43799999997</v>
      </c>
      <c r="DN248">
        <v>343991.25</v>
      </c>
      <c r="DO248">
        <v>1565845.75</v>
      </c>
      <c r="DP248">
        <v>1886168.75</v>
      </c>
      <c r="DQ248">
        <v>2843289.5</v>
      </c>
      <c r="DR248" s="22">
        <v>7511284</v>
      </c>
      <c r="DS248" s="23">
        <v>90823.883000000002</v>
      </c>
      <c r="DT248" s="23">
        <v>2506811.5</v>
      </c>
      <c r="DU248" s="23">
        <v>1623368.625</v>
      </c>
      <c r="DV248" s="23">
        <v>6707364</v>
      </c>
      <c r="DW248" s="23">
        <v>4026064</v>
      </c>
      <c r="DX248" s="23">
        <v>167537.81200000001</v>
      </c>
      <c r="DY248" s="1">
        <v>535458.625</v>
      </c>
      <c r="DZ248" s="23">
        <v>338962.84399999998</v>
      </c>
      <c r="EA248" s="23">
        <v>3037089.5</v>
      </c>
      <c r="EB248" s="23">
        <v>5527168</v>
      </c>
      <c r="EC248" s="23">
        <v>850081.43799999997</v>
      </c>
      <c r="ED248" s="23">
        <v>2961962.25</v>
      </c>
      <c r="EE248" s="23">
        <v>1272747.375</v>
      </c>
      <c r="EF248" s="35">
        <v>986117.68799999997</v>
      </c>
      <c r="EG248">
        <v>94181.710999999996</v>
      </c>
      <c r="EH248">
        <v>1742986.5</v>
      </c>
      <c r="EI248">
        <v>269264.18800000002</v>
      </c>
      <c r="EJ248">
        <v>9512171</v>
      </c>
      <c r="EK248">
        <v>422593.25</v>
      </c>
      <c r="EL248">
        <v>1723783.875</v>
      </c>
      <c r="EM248">
        <v>3658108</v>
      </c>
      <c r="EN248">
        <v>2017031.75</v>
      </c>
      <c r="EO248">
        <v>10497217</v>
      </c>
      <c r="EP248">
        <v>4460.5159999999996</v>
      </c>
      <c r="EQ248">
        <v>1030871.938</v>
      </c>
      <c r="ER248">
        <v>834565.375</v>
      </c>
      <c r="ES248">
        <v>1250544.5</v>
      </c>
      <c r="ET248">
        <v>16696.123</v>
      </c>
      <c r="EU248">
        <v>1667548.875</v>
      </c>
      <c r="EV248">
        <v>3360191.5</v>
      </c>
      <c r="EW248">
        <v>863633.5</v>
      </c>
      <c r="EX248">
        <v>71707.797000000006</v>
      </c>
      <c r="EY248">
        <v>4424967</v>
      </c>
      <c r="EZ248">
        <v>3576094.5</v>
      </c>
      <c r="FA248">
        <v>344269.68800000002</v>
      </c>
      <c r="FB248">
        <v>414793.78100000002</v>
      </c>
      <c r="FC248">
        <v>6777674</v>
      </c>
      <c r="FD248">
        <v>197503.59400000001</v>
      </c>
      <c r="FE248">
        <v>3979803.75</v>
      </c>
      <c r="FF248">
        <v>438146.18800000002</v>
      </c>
      <c r="FG248">
        <v>2570507.75</v>
      </c>
      <c r="FH248">
        <v>2425818.25</v>
      </c>
      <c r="FI248">
        <v>998609.06200000003</v>
      </c>
      <c r="FJ248">
        <v>2638072</v>
      </c>
      <c r="FK248">
        <v>331942.09399999998</v>
      </c>
      <c r="FL248">
        <v>470491.53100000002</v>
      </c>
      <c r="FM248">
        <v>2077972</v>
      </c>
      <c r="FN248">
        <v>525984.625</v>
      </c>
      <c r="FO248">
        <v>3640922.5</v>
      </c>
      <c r="FP248">
        <v>3871796.75</v>
      </c>
      <c r="FQ248">
        <v>1425922.625</v>
      </c>
      <c r="FR248">
        <v>3568753.75</v>
      </c>
      <c r="FS248">
        <v>5780544.5</v>
      </c>
      <c r="FT248">
        <v>1464664.375</v>
      </c>
      <c r="FU248">
        <v>1105852.375</v>
      </c>
      <c r="FV248">
        <v>565368.25</v>
      </c>
      <c r="FW248">
        <v>1162900.25</v>
      </c>
      <c r="FX248">
        <v>2066285.125</v>
      </c>
      <c r="FY248">
        <v>721738</v>
      </c>
      <c r="FZ248">
        <v>973807.68799999997</v>
      </c>
      <c r="GA248">
        <v>109810.281</v>
      </c>
      <c r="GB248">
        <v>1582471.625</v>
      </c>
      <c r="GC248">
        <v>1996672.125</v>
      </c>
      <c r="GD248">
        <v>2784558</v>
      </c>
      <c r="GE248">
        <v>1729399.875</v>
      </c>
      <c r="GF248">
        <v>574538.625</v>
      </c>
      <c r="GG248">
        <v>731694.375</v>
      </c>
      <c r="GH248">
        <v>2968071</v>
      </c>
      <c r="GI248">
        <v>98261.687999999995</v>
      </c>
      <c r="GJ248">
        <v>1039907.25</v>
      </c>
      <c r="GK248">
        <v>3384095.5</v>
      </c>
      <c r="GL248">
        <v>2533606</v>
      </c>
      <c r="GM248">
        <v>780739.125</v>
      </c>
      <c r="GN248">
        <v>611688.75</v>
      </c>
      <c r="GO248">
        <v>524022.56199999998</v>
      </c>
      <c r="GP248">
        <v>810242.625</v>
      </c>
      <c r="GQ248">
        <v>1408286.75</v>
      </c>
      <c r="GR248">
        <v>1304609.875</v>
      </c>
      <c r="GS248">
        <v>316579.03100000002</v>
      </c>
      <c r="GT248">
        <v>55652.375</v>
      </c>
      <c r="GU248">
        <v>173363.90599999999</v>
      </c>
      <c r="GV248">
        <v>4669897</v>
      </c>
      <c r="GW248">
        <v>919232</v>
      </c>
      <c r="GX248">
        <v>2366468.5</v>
      </c>
      <c r="GY248">
        <v>101119.234</v>
      </c>
      <c r="GZ248">
        <v>94513.991999999998</v>
      </c>
      <c r="HA248">
        <v>354653.06199999998</v>
      </c>
      <c r="HB248">
        <v>1162702.75</v>
      </c>
      <c r="HC248">
        <v>1129592.875</v>
      </c>
      <c r="HD248">
        <v>2205352.75</v>
      </c>
      <c r="HE248">
        <v>3925853</v>
      </c>
      <c r="HF248">
        <v>485316.53100000002</v>
      </c>
      <c r="HG248">
        <v>889027.625</v>
      </c>
      <c r="HH248">
        <v>3371195.5</v>
      </c>
      <c r="HI248">
        <v>716473.875</v>
      </c>
      <c r="HJ248">
        <v>1784074.5</v>
      </c>
      <c r="HK248">
        <v>2625689.75</v>
      </c>
      <c r="HL248">
        <v>1611291.75</v>
      </c>
      <c r="HM248">
        <v>1054144.5</v>
      </c>
      <c r="HN248">
        <v>1402298.125</v>
      </c>
      <c r="HO248">
        <v>140174.79699999999</v>
      </c>
      <c r="HP248">
        <v>2517699.25</v>
      </c>
      <c r="HQ248">
        <v>597116.875</v>
      </c>
      <c r="HR248">
        <v>308638.375</v>
      </c>
      <c r="HS248">
        <v>38503.561999999998</v>
      </c>
      <c r="HT248">
        <v>3020552</v>
      </c>
      <c r="HU248">
        <v>1199768.25</v>
      </c>
      <c r="HV248">
        <v>631931.75</v>
      </c>
      <c r="HW248">
        <v>283273.15600000002</v>
      </c>
      <c r="HX248">
        <v>190514.06200000001</v>
      </c>
      <c r="HY248">
        <v>352988.56199999998</v>
      </c>
      <c r="HZ248">
        <v>2772219.25</v>
      </c>
      <c r="IA248">
        <v>909795.375</v>
      </c>
      <c r="IB248">
        <v>1309566.5</v>
      </c>
      <c r="IC248">
        <v>13291.950999999999</v>
      </c>
      <c r="ID248">
        <v>966068.375</v>
      </c>
      <c r="IE248">
        <v>1569882.25</v>
      </c>
      <c r="IF248">
        <v>5710825.5</v>
      </c>
      <c r="IG248">
        <v>1024068.312</v>
      </c>
      <c r="IH248">
        <v>2433669.5</v>
      </c>
      <c r="II248">
        <v>224706.45300000001</v>
      </c>
      <c r="IJ248">
        <v>270123.40600000002</v>
      </c>
      <c r="IK248">
        <v>1411789.5</v>
      </c>
      <c r="IL248">
        <v>10114.819</v>
      </c>
      <c r="IM248">
        <v>379472.06199999998</v>
      </c>
      <c r="IN248">
        <v>108946.45299999999</v>
      </c>
      <c r="IO248">
        <v>497886.56199999998</v>
      </c>
      <c r="IP248">
        <v>144073.75</v>
      </c>
      <c r="IQ248">
        <v>392080.5</v>
      </c>
      <c r="IR248">
        <v>220272.766</v>
      </c>
      <c r="IS248">
        <v>85763.733999999997</v>
      </c>
      <c r="IT248">
        <v>34885.773000000001</v>
      </c>
      <c r="IU248">
        <v>5460.4769999999999</v>
      </c>
      <c r="IV248">
        <v>43596.608999999997</v>
      </c>
    </row>
    <row r="249" spans="1:256" x14ac:dyDescent="0.15">
      <c r="A249">
        <v>51450.101999999999</v>
      </c>
      <c r="B249">
        <v>70238.148000000001</v>
      </c>
      <c r="C249">
        <v>45449.766000000003</v>
      </c>
      <c r="D249">
        <v>100905.711</v>
      </c>
      <c r="E249">
        <v>46322.266000000003</v>
      </c>
      <c r="F249">
        <v>485269.78100000002</v>
      </c>
      <c r="G249">
        <v>167086.65599999999</v>
      </c>
      <c r="H249">
        <v>405475.125</v>
      </c>
      <c r="I249">
        <v>758104.125</v>
      </c>
      <c r="J249">
        <v>548011.375</v>
      </c>
      <c r="K249">
        <v>603541.25</v>
      </c>
      <c r="L249">
        <v>548244.5</v>
      </c>
      <c r="M249">
        <v>14270.816000000001</v>
      </c>
      <c r="N249">
        <v>667451.875</v>
      </c>
      <c r="O249">
        <v>306732.56199999998</v>
      </c>
      <c r="P249">
        <v>1856941</v>
      </c>
      <c r="Q249">
        <v>3050858</v>
      </c>
      <c r="R249">
        <v>1326610.25</v>
      </c>
      <c r="S249">
        <v>333047.875</v>
      </c>
      <c r="T249">
        <v>1415010.875</v>
      </c>
      <c r="U249">
        <v>168092.375</v>
      </c>
      <c r="V249">
        <v>141554.28099999999</v>
      </c>
      <c r="W249">
        <v>408254.68800000002</v>
      </c>
      <c r="X249">
        <v>1659546.75</v>
      </c>
      <c r="Y249">
        <v>1039141.688</v>
      </c>
      <c r="Z249">
        <v>502119</v>
      </c>
      <c r="AA249">
        <v>372218.875</v>
      </c>
      <c r="AB249">
        <v>211386.641</v>
      </c>
      <c r="AC249">
        <v>951423.625</v>
      </c>
      <c r="AD249">
        <v>539290.25</v>
      </c>
      <c r="AE249">
        <v>2962890</v>
      </c>
      <c r="AF249">
        <v>337858.53100000002</v>
      </c>
      <c r="AG249">
        <v>1566053.75</v>
      </c>
      <c r="AH249">
        <v>728897</v>
      </c>
      <c r="AI249">
        <v>1765248.75</v>
      </c>
      <c r="AJ249">
        <v>381407.78100000002</v>
      </c>
      <c r="AK249">
        <v>1590105.875</v>
      </c>
      <c r="AL249">
        <v>2378969.75</v>
      </c>
      <c r="AM249">
        <v>437483.875</v>
      </c>
      <c r="AN249">
        <v>141625.57800000001</v>
      </c>
      <c r="AO249">
        <v>3785805.75</v>
      </c>
      <c r="AP249">
        <v>980832.375</v>
      </c>
      <c r="AQ249">
        <v>486784</v>
      </c>
      <c r="AR249">
        <v>387524.96899999998</v>
      </c>
      <c r="AS249">
        <v>97598.781000000003</v>
      </c>
      <c r="AT249">
        <v>2363759</v>
      </c>
      <c r="AU249">
        <v>2224602.5</v>
      </c>
      <c r="AV249">
        <v>1639098.375</v>
      </c>
      <c r="AW249">
        <v>4266481</v>
      </c>
      <c r="AX249">
        <v>1620285.5</v>
      </c>
      <c r="AY249">
        <v>6409724.5</v>
      </c>
      <c r="AZ249">
        <v>840237.25</v>
      </c>
      <c r="BA249">
        <v>7967.9380000000001</v>
      </c>
      <c r="BB249">
        <v>1366595.5</v>
      </c>
      <c r="BC249">
        <v>742741.93799999997</v>
      </c>
      <c r="BD249">
        <v>257600.5</v>
      </c>
      <c r="BE249">
        <v>155152.266</v>
      </c>
      <c r="BF249">
        <v>139914.78099999999</v>
      </c>
      <c r="BG249">
        <v>113603.05499999999</v>
      </c>
      <c r="BH249">
        <v>489891.15600000002</v>
      </c>
      <c r="BI249">
        <v>435738.06199999998</v>
      </c>
      <c r="BJ249">
        <v>1528284</v>
      </c>
      <c r="BK249">
        <v>552101.06200000003</v>
      </c>
      <c r="BL249">
        <v>9555403</v>
      </c>
      <c r="BM249">
        <v>440001.31199999998</v>
      </c>
      <c r="BN249">
        <v>533523.06200000003</v>
      </c>
      <c r="BO249">
        <v>1751487</v>
      </c>
      <c r="BP249">
        <v>28384.238000000001</v>
      </c>
      <c r="BQ249">
        <v>988718.125</v>
      </c>
      <c r="BR249">
        <v>508036.15600000002</v>
      </c>
      <c r="BS249">
        <v>2185803.75</v>
      </c>
      <c r="BT249">
        <v>3356724.25</v>
      </c>
      <c r="BU249">
        <v>465393.56199999998</v>
      </c>
      <c r="BV249">
        <v>1805584.625</v>
      </c>
      <c r="BW249">
        <v>360116.625</v>
      </c>
      <c r="BX249">
        <v>3678570.75</v>
      </c>
      <c r="BY249">
        <v>2312342</v>
      </c>
      <c r="BZ249">
        <v>207547.31200000001</v>
      </c>
      <c r="CA249">
        <v>212240.53099999999</v>
      </c>
      <c r="CB249">
        <v>4585691</v>
      </c>
      <c r="CC249">
        <v>39907.108999999997</v>
      </c>
      <c r="CD249">
        <v>417711.40600000002</v>
      </c>
      <c r="CE249">
        <v>3412336.5</v>
      </c>
      <c r="CF249">
        <v>1201620.75</v>
      </c>
      <c r="CG249">
        <v>2931412.5</v>
      </c>
      <c r="CH249">
        <v>2701844.75</v>
      </c>
      <c r="CI249">
        <v>1124011.875</v>
      </c>
      <c r="CJ249">
        <v>642442.43799999997</v>
      </c>
      <c r="CK249">
        <v>3538260.5</v>
      </c>
      <c r="CL249">
        <v>4708758.5</v>
      </c>
      <c r="CM249">
        <v>1295085.5</v>
      </c>
      <c r="CN249">
        <v>1166275.875</v>
      </c>
      <c r="CO249">
        <v>1579034.5</v>
      </c>
      <c r="CP249">
        <v>9675802</v>
      </c>
      <c r="CQ249">
        <v>2062703.75</v>
      </c>
      <c r="CR249">
        <v>2793645</v>
      </c>
      <c r="CS249">
        <v>180880.391</v>
      </c>
      <c r="CT249">
        <v>1479392.625</v>
      </c>
      <c r="CU249">
        <v>656791.93799999997</v>
      </c>
      <c r="CV249">
        <v>778174.25</v>
      </c>
      <c r="CW249">
        <v>495979.875</v>
      </c>
      <c r="CX249">
        <v>1771844.625</v>
      </c>
      <c r="CY249">
        <v>4326319</v>
      </c>
      <c r="CZ249">
        <v>1646666.875</v>
      </c>
      <c r="DA249">
        <v>1788524</v>
      </c>
      <c r="DB249">
        <v>445164.875</v>
      </c>
      <c r="DC249">
        <v>2542870</v>
      </c>
      <c r="DD249">
        <v>684676.43799999997</v>
      </c>
      <c r="DE249">
        <v>2345251.75</v>
      </c>
      <c r="DF249">
        <v>1822371.125</v>
      </c>
      <c r="DG249">
        <v>1315209.75</v>
      </c>
      <c r="DH249">
        <v>1663354.75</v>
      </c>
      <c r="DI249">
        <v>6496596</v>
      </c>
      <c r="DJ249">
        <v>1523974.25</v>
      </c>
      <c r="DK249">
        <v>913226.68799999997</v>
      </c>
      <c r="DL249">
        <v>2219995.75</v>
      </c>
      <c r="DM249">
        <v>7752065</v>
      </c>
      <c r="DN249">
        <v>2721443</v>
      </c>
      <c r="DO249">
        <v>2164113</v>
      </c>
      <c r="DP249">
        <v>2784626</v>
      </c>
      <c r="DQ249">
        <v>4282936.5</v>
      </c>
      <c r="DR249" s="22">
        <v>3363458.5</v>
      </c>
      <c r="DS249" s="23">
        <v>347529.96899999998</v>
      </c>
      <c r="DT249" s="23">
        <v>1656114.625</v>
      </c>
      <c r="DU249" s="23">
        <v>2939761.75</v>
      </c>
      <c r="DV249" s="23">
        <v>660873.25</v>
      </c>
      <c r="DW249" s="23">
        <v>691911.25</v>
      </c>
      <c r="DX249" s="23">
        <v>3733609.5</v>
      </c>
      <c r="DY249" s="1">
        <v>1764803.75</v>
      </c>
      <c r="DZ249" s="23">
        <v>9806807</v>
      </c>
      <c r="EA249" s="23">
        <v>2799404.5</v>
      </c>
      <c r="EB249" s="23">
        <v>32497.526999999998</v>
      </c>
      <c r="EC249" s="23">
        <v>4320456</v>
      </c>
      <c r="ED249" s="23">
        <v>5418938</v>
      </c>
      <c r="EE249" s="23">
        <v>927697.68799999997</v>
      </c>
      <c r="EF249" s="35">
        <v>8630692</v>
      </c>
      <c r="EG249">
        <v>2342714</v>
      </c>
      <c r="EH249">
        <v>6710390</v>
      </c>
      <c r="EI249">
        <v>1194723</v>
      </c>
      <c r="EJ249">
        <v>1623099.375</v>
      </c>
      <c r="EK249">
        <v>3765858.5</v>
      </c>
      <c r="EL249">
        <v>1097769.375</v>
      </c>
      <c r="EM249">
        <v>89042.398000000001</v>
      </c>
      <c r="EN249">
        <v>2943835.5</v>
      </c>
      <c r="EO249">
        <v>5285856</v>
      </c>
      <c r="EP249">
        <v>796798.875</v>
      </c>
      <c r="EQ249">
        <v>64783.527000000002</v>
      </c>
      <c r="ER249">
        <v>4322721</v>
      </c>
      <c r="ES249">
        <v>152044.109</v>
      </c>
      <c r="ET249">
        <v>2898656.5</v>
      </c>
      <c r="EU249">
        <v>1358553</v>
      </c>
      <c r="EV249">
        <v>5252478</v>
      </c>
      <c r="EW249">
        <v>427682.84399999998</v>
      </c>
      <c r="EX249">
        <v>868844.125</v>
      </c>
      <c r="EY249">
        <v>2100507.5</v>
      </c>
      <c r="EZ249">
        <v>4979.2030000000004</v>
      </c>
      <c r="FA249">
        <v>2241457.25</v>
      </c>
      <c r="FB249">
        <v>926676.875</v>
      </c>
      <c r="FC249">
        <v>8203550.5</v>
      </c>
      <c r="FD249">
        <v>1591219.125</v>
      </c>
      <c r="FE249">
        <v>1765395.5</v>
      </c>
      <c r="FF249">
        <v>2684287.75</v>
      </c>
      <c r="FG249">
        <v>1641755.75</v>
      </c>
      <c r="FH249">
        <v>2819150</v>
      </c>
      <c r="FI249">
        <v>1774951.5</v>
      </c>
      <c r="FJ249">
        <v>671536.75</v>
      </c>
      <c r="FK249">
        <v>1105319.5</v>
      </c>
      <c r="FL249">
        <v>2565375.5</v>
      </c>
      <c r="FM249">
        <v>655780</v>
      </c>
      <c r="FN249">
        <v>2708098.25</v>
      </c>
      <c r="FO249">
        <v>2636658</v>
      </c>
      <c r="FP249">
        <v>428263.375</v>
      </c>
      <c r="FQ249">
        <v>698810.31200000003</v>
      </c>
      <c r="FR249">
        <v>3027592</v>
      </c>
      <c r="FS249">
        <v>1174381.875</v>
      </c>
      <c r="FT249">
        <v>465985.06199999998</v>
      </c>
      <c r="FU249">
        <v>896481.81200000003</v>
      </c>
      <c r="FV249">
        <v>1583692.875</v>
      </c>
      <c r="FW249">
        <v>567637.875</v>
      </c>
      <c r="FX249">
        <v>3947510.5</v>
      </c>
      <c r="FY249">
        <v>986750.25</v>
      </c>
      <c r="FZ249">
        <v>33357.968999999997</v>
      </c>
      <c r="GA249">
        <v>624454.43799999997</v>
      </c>
      <c r="GB249">
        <v>799761.5</v>
      </c>
      <c r="GC249">
        <v>1922550.875</v>
      </c>
      <c r="GD249">
        <v>768102.93799999997</v>
      </c>
      <c r="GE249">
        <v>2367866.5</v>
      </c>
      <c r="GF249">
        <v>991540.375</v>
      </c>
      <c r="GG249">
        <v>387982.28100000002</v>
      </c>
      <c r="GH249">
        <v>248567</v>
      </c>
      <c r="GI249">
        <v>2170181.75</v>
      </c>
      <c r="GJ249">
        <v>808563.125</v>
      </c>
      <c r="GK249">
        <v>17200.011999999999</v>
      </c>
      <c r="GL249">
        <v>12815554</v>
      </c>
      <c r="GM249">
        <v>278460.06199999998</v>
      </c>
      <c r="GN249">
        <v>3150067.75</v>
      </c>
      <c r="GO249">
        <v>2428649</v>
      </c>
      <c r="GP249">
        <v>3415380.5</v>
      </c>
      <c r="GQ249">
        <v>282039.5</v>
      </c>
      <c r="GR249">
        <v>4241357</v>
      </c>
      <c r="GS249">
        <v>1345111.375</v>
      </c>
      <c r="GT249">
        <v>282085.90600000002</v>
      </c>
      <c r="GU249">
        <v>1169594.625</v>
      </c>
      <c r="GV249">
        <v>1512046.75</v>
      </c>
      <c r="GW249">
        <v>570080</v>
      </c>
      <c r="GX249">
        <v>1180811</v>
      </c>
      <c r="GY249">
        <v>674515.625</v>
      </c>
      <c r="GZ249">
        <v>2603411.25</v>
      </c>
      <c r="HA249">
        <v>1281111.625</v>
      </c>
      <c r="HB249">
        <v>1117906.625</v>
      </c>
      <c r="HC249">
        <v>312291.65600000002</v>
      </c>
      <c r="HD249">
        <v>5801335</v>
      </c>
      <c r="HE249">
        <v>128639.5</v>
      </c>
      <c r="HF249">
        <v>1042213.188</v>
      </c>
      <c r="HG249">
        <v>40948.362999999998</v>
      </c>
      <c r="HH249">
        <v>278154.75</v>
      </c>
      <c r="HI249">
        <v>2556752</v>
      </c>
      <c r="HJ249">
        <v>988689.31200000003</v>
      </c>
      <c r="HK249">
        <v>830936.375</v>
      </c>
      <c r="HL249">
        <v>921673.75</v>
      </c>
      <c r="HM249">
        <v>3761344.5</v>
      </c>
      <c r="HN249">
        <v>568671.875</v>
      </c>
      <c r="HO249">
        <v>2106117.25</v>
      </c>
      <c r="HP249">
        <v>160108.57800000001</v>
      </c>
      <c r="HQ249">
        <v>251481.20300000001</v>
      </c>
      <c r="HR249">
        <v>2382360</v>
      </c>
      <c r="HS249">
        <v>723122.625</v>
      </c>
      <c r="HT249">
        <v>97668.016000000003</v>
      </c>
      <c r="HU249">
        <v>653330.125</v>
      </c>
      <c r="HV249">
        <v>583318.56200000003</v>
      </c>
      <c r="HW249">
        <v>2016658.75</v>
      </c>
      <c r="HX249">
        <v>2002482.5</v>
      </c>
      <c r="HY249">
        <v>653508.875</v>
      </c>
      <c r="HZ249">
        <v>1973920.625</v>
      </c>
      <c r="IA249">
        <v>1419352.75</v>
      </c>
      <c r="IB249">
        <v>619283.06200000003</v>
      </c>
      <c r="IC249">
        <v>169556.59400000001</v>
      </c>
      <c r="ID249">
        <v>573707.43799999997</v>
      </c>
      <c r="IE249">
        <v>195494.81200000001</v>
      </c>
      <c r="IF249">
        <v>1132382</v>
      </c>
      <c r="IG249">
        <v>2867169.75</v>
      </c>
      <c r="IH249">
        <v>146425.25</v>
      </c>
      <c r="II249">
        <v>335960.09399999998</v>
      </c>
      <c r="IJ249">
        <v>336.84100000000001</v>
      </c>
      <c r="IK249">
        <v>101810.094</v>
      </c>
      <c r="IL249">
        <v>1492398.25</v>
      </c>
      <c r="IM249">
        <v>975030</v>
      </c>
      <c r="IN249">
        <v>418470.25</v>
      </c>
      <c r="IO249">
        <v>355296.25</v>
      </c>
      <c r="IP249">
        <v>340903.93800000002</v>
      </c>
      <c r="IQ249">
        <v>132147.20300000001</v>
      </c>
      <c r="IR249">
        <v>447186.31199999998</v>
      </c>
      <c r="IS249">
        <v>32479.988000000001</v>
      </c>
      <c r="IT249">
        <v>21301.094000000001</v>
      </c>
      <c r="IU249">
        <v>133301.391</v>
      </c>
      <c r="IV249">
        <v>34778.184000000001</v>
      </c>
    </row>
    <row r="250" spans="1:256" x14ac:dyDescent="0.15">
      <c r="A250">
        <v>5533.1859999999997</v>
      </c>
      <c r="B250">
        <v>14136.637000000001</v>
      </c>
      <c r="C250">
        <v>8286.3169999999991</v>
      </c>
      <c r="D250">
        <v>67109.570000000007</v>
      </c>
      <c r="E250">
        <v>80711.414000000004</v>
      </c>
      <c r="F250">
        <v>74222.281000000003</v>
      </c>
      <c r="G250">
        <v>660660.43799999997</v>
      </c>
      <c r="H250">
        <v>298917.18800000002</v>
      </c>
      <c r="I250">
        <v>1873212.75</v>
      </c>
      <c r="J250">
        <v>505859.09399999998</v>
      </c>
      <c r="K250">
        <v>14311.751</v>
      </c>
      <c r="L250">
        <v>117733.406</v>
      </c>
      <c r="M250">
        <v>331540.65600000002</v>
      </c>
      <c r="N250">
        <v>1567011.125</v>
      </c>
      <c r="O250">
        <v>288166.18800000002</v>
      </c>
      <c r="P250">
        <v>915595.75</v>
      </c>
      <c r="Q250">
        <v>812715.75</v>
      </c>
      <c r="R250">
        <v>249449.375</v>
      </c>
      <c r="S250">
        <v>331782.90600000002</v>
      </c>
      <c r="T250">
        <v>15878.075000000001</v>
      </c>
      <c r="U250">
        <v>1071003.125</v>
      </c>
      <c r="V250">
        <v>2147095.25</v>
      </c>
      <c r="W250">
        <v>1056020.75</v>
      </c>
      <c r="X250">
        <v>631257.25</v>
      </c>
      <c r="Y250">
        <v>2271824.75</v>
      </c>
      <c r="Z250">
        <v>1036934.375</v>
      </c>
      <c r="AA250">
        <v>393032.31199999998</v>
      </c>
      <c r="AB250">
        <v>529186.25</v>
      </c>
      <c r="AC250">
        <v>52595.461000000003</v>
      </c>
      <c r="AD250">
        <v>1730634.375</v>
      </c>
      <c r="AE250">
        <v>1939164.25</v>
      </c>
      <c r="AF250">
        <v>836698.31200000003</v>
      </c>
      <c r="AG250">
        <v>62992.366999999998</v>
      </c>
      <c r="AH250">
        <v>2415118.5</v>
      </c>
      <c r="AI250">
        <v>621475.5</v>
      </c>
      <c r="AJ250">
        <v>762681.31200000003</v>
      </c>
      <c r="AK250">
        <v>2161432.5</v>
      </c>
      <c r="AL250">
        <v>2960845.75</v>
      </c>
      <c r="AM250">
        <v>742291.25</v>
      </c>
      <c r="AN250">
        <v>1567365.125</v>
      </c>
      <c r="AO250">
        <v>538445.5</v>
      </c>
      <c r="AP250">
        <v>4141256</v>
      </c>
      <c r="AQ250">
        <v>681146.625</v>
      </c>
      <c r="AR250">
        <v>554632.68799999997</v>
      </c>
      <c r="AS250">
        <v>2812255</v>
      </c>
      <c r="AT250">
        <v>2130523.25</v>
      </c>
      <c r="AU250">
        <v>1692077.375</v>
      </c>
      <c r="AV250">
        <v>444995.375</v>
      </c>
      <c r="AW250">
        <v>1227412.875</v>
      </c>
      <c r="AX250">
        <v>896517.625</v>
      </c>
      <c r="AY250">
        <v>3841044.5</v>
      </c>
      <c r="AZ250">
        <v>400080.43800000002</v>
      </c>
      <c r="BA250">
        <v>265268.03100000002</v>
      </c>
      <c r="BB250">
        <v>1177470.5</v>
      </c>
      <c r="BC250">
        <v>188976.29699999999</v>
      </c>
      <c r="BD250">
        <v>2527571</v>
      </c>
      <c r="BE250">
        <v>3005716</v>
      </c>
      <c r="BF250">
        <v>391527.71899999998</v>
      </c>
      <c r="BG250">
        <v>1749544.75</v>
      </c>
      <c r="BH250">
        <v>814064.75</v>
      </c>
      <c r="BI250">
        <v>822841.68799999997</v>
      </c>
      <c r="BJ250">
        <v>1164737.625</v>
      </c>
      <c r="BK250">
        <v>635448.25</v>
      </c>
      <c r="BL250">
        <v>1331222.75</v>
      </c>
      <c r="BM250">
        <v>916751.43799999997</v>
      </c>
      <c r="BN250">
        <v>1929155.375</v>
      </c>
      <c r="BO250">
        <v>3922377.25</v>
      </c>
      <c r="BP250">
        <v>1951466.875</v>
      </c>
      <c r="BQ250">
        <v>135699.625</v>
      </c>
      <c r="BR250">
        <v>287889.68800000002</v>
      </c>
      <c r="BS250">
        <v>4687537.5</v>
      </c>
      <c r="BT250">
        <v>1072778.75</v>
      </c>
      <c r="BU250">
        <v>766360.75</v>
      </c>
      <c r="BV250">
        <v>1469646</v>
      </c>
      <c r="BW250">
        <v>1352564.125</v>
      </c>
      <c r="BX250">
        <v>4521617</v>
      </c>
      <c r="BY250">
        <v>150510.54699999999</v>
      </c>
      <c r="BZ250">
        <v>2057696.5</v>
      </c>
      <c r="CA250">
        <v>1156219</v>
      </c>
      <c r="CB250">
        <v>128147.18</v>
      </c>
      <c r="CC250">
        <v>119554.469</v>
      </c>
      <c r="CD250">
        <v>183367.641</v>
      </c>
      <c r="CE250">
        <v>5334947.5</v>
      </c>
      <c r="CF250">
        <v>179575.75</v>
      </c>
      <c r="CG250">
        <v>2244109.75</v>
      </c>
      <c r="CH250">
        <v>4069982.25</v>
      </c>
      <c r="CI250">
        <v>4444182.5</v>
      </c>
      <c r="CJ250">
        <v>146522.766</v>
      </c>
      <c r="CK250">
        <v>1302317.625</v>
      </c>
      <c r="CL250">
        <v>2099505.5</v>
      </c>
      <c r="CM250">
        <v>1282922.625</v>
      </c>
      <c r="CN250">
        <v>7538698</v>
      </c>
      <c r="CO250">
        <v>3538997</v>
      </c>
      <c r="CP250">
        <v>1119713.125</v>
      </c>
      <c r="CQ250">
        <v>1755120.125</v>
      </c>
      <c r="CR250">
        <v>961609.43799999997</v>
      </c>
      <c r="CS250">
        <v>2479205.75</v>
      </c>
      <c r="CT250">
        <v>6343951</v>
      </c>
      <c r="CU250">
        <v>785486.625</v>
      </c>
      <c r="CV250">
        <v>728964.875</v>
      </c>
      <c r="CW250">
        <v>10011210</v>
      </c>
      <c r="CX250">
        <v>958243.56200000003</v>
      </c>
      <c r="CY250">
        <v>64298.620999999999</v>
      </c>
      <c r="CZ250">
        <v>6685345</v>
      </c>
      <c r="DA250">
        <v>287999.06199999998</v>
      </c>
      <c r="DB250">
        <v>3233221.75</v>
      </c>
      <c r="DC250">
        <v>1300050.5</v>
      </c>
      <c r="DD250">
        <v>463343.25</v>
      </c>
      <c r="DE250">
        <v>955683.93799999997</v>
      </c>
      <c r="DF250">
        <v>2438424.75</v>
      </c>
      <c r="DG250">
        <v>1060332.125</v>
      </c>
      <c r="DH250">
        <v>481958.875</v>
      </c>
      <c r="DI250">
        <v>994976.125</v>
      </c>
      <c r="DJ250">
        <v>12065.478999999999</v>
      </c>
      <c r="DK250">
        <v>66669.952999999994</v>
      </c>
      <c r="DL250">
        <v>1789724.375</v>
      </c>
      <c r="DM250">
        <v>1675987.25</v>
      </c>
      <c r="DN250">
        <v>859497.875</v>
      </c>
      <c r="DO250">
        <v>979545.68799999997</v>
      </c>
      <c r="DP250">
        <v>1744660.75</v>
      </c>
      <c r="DQ250">
        <v>1141208.375</v>
      </c>
      <c r="DR250" s="22">
        <v>3111540.25</v>
      </c>
      <c r="DS250" s="23">
        <v>5896339</v>
      </c>
      <c r="DT250" s="23">
        <v>1690665.125</v>
      </c>
      <c r="DU250" s="23">
        <v>16218386</v>
      </c>
      <c r="DV250" s="23">
        <v>468525.25</v>
      </c>
      <c r="DW250" s="23">
        <v>5303863.5</v>
      </c>
      <c r="DX250" s="23">
        <v>4099222.5</v>
      </c>
      <c r="DY250" s="1">
        <v>533955.875</v>
      </c>
      <c r="DZ250" s="23">
        <v>4747968</v>
      </c>
      <c r="EA250" s="23">
        <v>674656.625</v>
      </c>
      <c r="EB250" s="23">
        <v>548648</v>
      </c>
      <c r="EC250" s="23">
        <v>814867.625</v>
      </c>
      <c r="ED250" s="23">
        <v>2379024.5</v>
      </c>
      <c r="EE250" s="23">
        <v>2593597</v>
      </c>
      <c r="EF250" s="35">
        <v>368397.53100000002</v>
      </c>
      <c r="EG250">
        <v>1884505.25</v>
      </c>
      <c r="EH250">
        <v>2165817.25</v>
      </c>
      <c r="EI250">
        <v>242288.09400000001</v>
      </c>
      <c r="EJ250">
        <v>1046367.875</v>
      </c>
      <c r="EK250">
        <v>6255006.5</v>
      </c>
      <c r="EL250">
        <v>914959.31200000003</v>
      </c>
      <c r="EM250">
        <v>224941.28099999999</v>
      </c>
      <c r="EN250">
        <v>2947591.75</v>
      </c>
      <c r="EO250">
        <v>3793999</v>
      </c>
      <c r="EP250">
        <v>2275046.5</v>
      </c>
      <c r="EQ250">
        <v>1450386.125</v>
      </c>
      <c r="ER250">
        <v>5379529.5</v>
      </c>
      <c r="ES250">
        <v>1004508.812</v>
      </c>
      <c r="ET250">
        <v>3201337</v>
      </c>
      <c r="EU250">
        <v>767317.875</v>
      </c>
      <c r="EV250">
        <v>3138181.25</v>
      </c>
      <c r="EW250">
        <v>3852091.5</v>
      </c>
      <c r="EX250">
        <v>1663994.5</v>
      </c>
      <c r="EY250">
        <v>2489134.25</v>
      </c>
      <c r="EZ250">
        <v>57907.656000000003</v>
      </c>
      <c r="FA250">
        <v>354703.78100000002</v>
      </c>
      <c r="FB250">
        <v>143488.984</v>
      </c>
      <c r="FC250">
        <v>6552025</v>
      </c>
      <c r="FD250">
        <v>8795403</v>
      </c>
      <c r="FE250">
        <v>220912.59400000001</v>
      </c>
      <c r="FF250">
        <v>3697729</v>
      </c>
      <c r="FG250">
        <v>607749.5</v>
      </c>
      <c r="FH250">
        <v>98547.577999999994</v>
      </c>
      <c r="FI250">
        <v>580760.625</v>
      </c>
      <c r="FJ250">
        <v>1231112.75</v>
      </c>
      <c r="FK250">
        <v>4350070</v>
      </c>
      <c r="FL250">
        <v>381560.375</v>
      </c>
      <c r="FM250">
        <v>1335776.375</v>
      </c>
      <c r="FN250">
        <v>2602798.25</v>
      </c>
      <c r="FO250">
        <v>5473291</v>
      </c>
      <c r="FP250">
        <v>1107196.5</v>
      </c>
      <c r="FQ250">
        <v>1435151</v>
      </c>
      <c r="FR250">
        <v>1234265.875</v>
      </c>
      <c r="FS250">
        <v>3049740.25</v>
      </c>
      <c r="FT250">
        <v>715733.625</v>
      </c>
      <c r="FU250">
        <v>1370553.625</v>
      </c>
      <c r="FV250">
        <v>1644367.625</v>
      </c>
      <c r="FW250">
        <v>351251.81199999998</v>
      </c>
      <c r="FX250">
        <v>197037.79699999999</v>
      </c>
      <c r="FY250">
        <v>863619.93799999997</v>
      </c>
      <c r="FZ250">
        <v>3117945</v>
      </c>
      <c r="GA250">
        <v>1742905.125</v>
      </c>
      <c r="GB250">
        <v>457882.65600000002</v>
      </c>
      <c r="GC250">
        <v>1983068.625</v>
      </c>
      <c r="GD250">
        <v>1516579</v>
      </c>
      <c r="GE250">
        <v>902760.375</v>
      </c>
      <c r="GF250">
        <v>1165055.5</v>
      </c>
      <c r="GG250">
        <v>750486.5</v>
      </c>
      <c r="GH250">
        <v>2670975.5</v>
      </c>
      <c r="GI250">
        <v>969676.875</v>
      </c>
      <c r="GJ250">
        <v>555852.125</v>
      </c>
      <c r="GK250">
        <v>4874.5600000000004</v>
      </c>
      <c r="GL250">
        <v>539106.43799999997</v>
      </c>
      <c r="GM250">
        <v>1318174.875</v>
      </c>
      <c r="GN250">
        <v>876496.43799999997</v>
      </c>
      <c r="GO250">
        <v>4217116</v>
      </c>
      <c r="GP250">
        <v>1101060.375</v>
      </c>
      <c r="GQ250">
        <v>1100294.5</v>
      </c>
      <c r="GR250">
        <v>1361867.5</v>
      </c>
      <c r="GS250">
        <v>1088863.25</v>
      </c>
      <c r="GT250">
        <v>897006.31200000003</v>
      </c>
      <c r="GU250">
        <v>1585337.25</v>
      </c>
      <c r="GV250">
        <v>1524445.5</v>
      </c>
      <c r="GW250">
        <v>827388.625</v>
      </c>
      <c r="GX250">
        <v>553669.06200000003</v>
      </c>
      <c r="GY250">
        <v>1011454.25</v>
      </c>
      <c r="GZ250">
        <v>1036808.812</v>
      </c>
      <c r="HA250">
        <v>2304526.75</v>
      </c>
      <c r="HB250">
        <v>1098158.75</v>
      </c>
      <c r="HC250">
        <v>885632.375</v>
      </c>
      <c r="HD250">
        <v>67532.945000000007</v>
      </c>
      <c r="HE250">
        <v>32099.153999999999</v>
      </c>
      <c r="HF250">
        <v>975507</v>
      </c>
      <c r="HG250">
        <v>282512.875</v>
      </c>
      <c r="HH250">
        <v>1463302.75</v>
      </c>
      <c r="HI250">
        <v>779904.81200000003</v>
      </c>
      <c r="HJ250">
        <v>2031471.625</v>
      </c>
      <c r="HK250">
        <v>3856687</v>
      </c>
      <c r="HL250">
        <v>141038.68799999999</v>
      </c>
      <c r="HM250">
        <v>895104.68799999997</v>
      </c>
      <c r="HN250">
        <v>890072.875</v>
      </c>
      <c r="HO250">
        <v>26151.791000000001</v>
      </c>
      <c r="HP250">
        <v>206489.96900000001</v>
      </c>
      <c r="HQ250">
        <v>433444.25</v>
      </c>
      <c r="HR250">
        <v>2079468.875</v>
      </c>
      <c r="HS250">
        <v>1971749.125</v>
      </c>
      <c r="HT250">
        <v>27109.328000000001</v>
      </c>
      <c r="HU250">
        <v>584124.75</v>
      </c>
      <c r="HV250">
        <v>1572444.875</v>
      </c>
      <c r="HW250">
        <v>6796.125</v>
      </c>
      <c r="HX250">
        <v>804073.25</v>
      </c>
      <c r="HY250">
        <v>627321.68799999997</v>
      </c>
      <c r="HZ250">
        <v>262460.03100000002</v>
      </c>
      <c r="IA250">
        <v>2755474.75</v>
      </c>
      <c r="IB250">
        <v>169344.46900000001</v>
      </c>
      <c r="IC250">
        <v>589995.18799999997</v>
      </c>
      <c r="ID250">
        <v>460777.625</v>
      </c>
      <c r="IE250">
        <v>640665.25</v>
      </c>
      <c r="IF250">
        <v>416881.59399999998</v>
      </c>
      <c r="IG250">
        <v>343395.15600000002</v>
      </c>
      <c r="IH250">
        <v>117042.117</v>
      </c>
      <c r="II250">
        <v>302701.93800000002</v>
      </c>
      <c r="IJ250">
        <v>303602.15600000002</v>
      </c>
      <c r="IK250">
        <v>383999.46899999998</v>
      </c>
      <c r="IL250">
        <v>2294145.75</v>
      </c>
      <c r="IM250">
        <v>522109.81199999998</v>
      </c>
      <c r="IN250">
        <v>250412.68799999999</v>
      </c>
      <c r="IO250">
        <v>77660.266000000003</v>
      </c>
      <c r="IP250">
        <v>626594.375</v>
      </c>
      <c r="IQ250">
        <v>324211.18800000002</v>
      </c>
      <c r="IR250">
        <v>416760.28100000002</v>
      </c>
      <c r="IS250">
        <v>72733.148000000001</v>
      </c>
      <c r="IT250">
        <v>33138.519999999997</v>
      </c>
      <c r="IU250">
        <v>81.611000000000004</v>
      </c>
      <c r="IV250">
        <v>170.67400000000001</v>
      </c>
    </row>
    <row r="251" spans="1:256" x14ac:dyDescent="0.15">
      <c r="A251">
        <v>42065.008000000002</v>
      </c>
      <c r="B251">
        <v>28847.766</v>
      </c>
      <c r="C251">
        <v>15831.266</v>
      </c>
      <c r="D251">
        <v>90253.983999999997</v>
      </c>
      <c r="E251">
        <v>145191.78099999999</v>
      </c>
      <c r="F251">
        <v>232023.28099999999</v>
      </c>
      <c r="G251">
        <v>143797.90599999999</v>
      </c>
      <c r="H251">
        <v>292669.81199999998</v>
      </c>
      <c r="I251">
        <v>353627.90600000002</v>
      </c>
      <c r="J251">
        <v>476166.875</v>
      </c>
      <c r="K251">
        <v>507545.68800000002</v>
      </c>
      <c r="L251">
        <v>465233.93800000002</v>
      </c>
      <c r="M251">
        <v>383287.68800000002</v>
      </c>
      <c r="N251">
        <v>764064.875</v>
      </c>
      <c r="O251">
        <v>547056.06200000003</v>
      </c>
      <c r="P251">
        <v>427503.625</v>
      </c>
      <c r="Q251">
        <v>1279852.5</v>
      </c>
      <c r="R251">
        <v>110313.125</v>
      </c>
      <c r="S251">
        <v>479556.125</v>
      </c>
      <c r="T251">
        <v>2064011.25</v>
      </c>
      <c r="U251">
        <v>91086.616999999998</v>
      </c>
      <c r="V251">
        <v>1048013.438</v>
      </c>
      <c r="W251">
        <v>411487.81199999998</v>
      </c>
      <c r="X251">
        <v>29399.956999999999</v>
      </c>
      <c r="Y251">
        <v>836091.31200000003</v>
      </c>
      <c r="Z251">
        <v>101826.883</v>
      </c>
      <c r="AA251">
        <v>322582.06199999998</v>
      </c>
      <c r="AB251">
        <v>252116.32800000001</v>
      </c>
      <c r="AC251">
        <v>462971.65600000002</v>
      </c>
      <c r="AD251">
        <v>1056347.5</v>
      </c>
      <c r="AE251">
        <v>516157.03100000002</v>
      </c>
      <c r="AF251">
        <v>509192.59399999998</v>
      </c>
      <c r="AG251">
        <v>1235802.375</v>
      </c>
      <c r="AH251">
        <v>2574815.5</v>
      </c>
      <c r="AI251">
        <v>720313</v>
      </c>
      <c r="AJ251">
        <v>1006953.75</v>
      </c>
      <c r="AK251">
        <v>808222.25</v>
      </c>
      <c r="AL251">
        <v>1161152.25</v>
      </c>
      <c r="AM251">
        <v>2178887.75</v>
      </c>
      <c r="AN251">
        <v>487665.18800000002</v>
      </c>
      <c r="AO251">
        <v>1639308.25</v>
      </c>
      <c r="AP251">
        <v>727268.75</v>
      </c>
      <c r="AQ251">
        <v>557312.25</v>
      </c>
      <c r="AR251">
        <v>3710654.25</v>
      </c>
      <c r="AS251">
        <v>2639907</v>
      </c>
      <c r="AT251">
        <v>893834.06200000003</v>
      </c>
      <c r="AU251">
        <v>1594224.25</v>
      </c>
      <c r="AV251">
        <v>815987.18799999997</v>
      </c>
      <c r="AW251">
        <v>900476.43799999997</v>
      </c>
      <c r="AX251">
        <v>4087696.75</v>
      </c>
      <c r="AY251">
        <v>12829.1</v>
      </c>
      <c r="AZ251">
        <v>2197744.75</v>
      </c>
      <c r="BA251">
        <v>277683.25</v>
      </c>
      <c r="BB251">
        <v>866980.375</v>
      </c>
      <c r="BC251">
        <v>1096417.5</v>
      </c>
      <c r="BD251">
        <v>2423032.25</v>
      </c>
      <c r="BE251">
        <v>2833973.75</v>
      </c>
      <c r="BF251">
        <v>3232633.25</v>
      </c>
      <c r="BG251">
        <v>889219.31200000003</v>
      </c>
      <c r="BH251">
        <v>2302138.5</v>
      </c>
      <c r="BI251">
        <v>3177272.25</v>
      </c>
      <c r="BJ251">
        <v>1293219.625</v>
      </c>
      <c r="BK251">
        <v>798590.75</v>
      </c>
      <c r="BL251">
        <v>602559.81200000003</v>
      </c>
      <c r="BM251">
        <v>87142.468999999997</v>
      </c>
      <c r="BN251">
        <v>2905106.75</v>
      </c>
      <c r="BO251">
        <v>811053.93799999997</v>
      </c>
      <c r="BP251">
        <v>2137357.25</v>
      </c>
      <c r="BQ251">
        <v>2116112.25</v>
      </c>
      <c r="BR251">
        <v>1689517.875</v>
      </c>
      <c r="BS251">
        <v>2899176.5</v>
      </c>
      <c r="BT251">
        <v>227481.984</v>
      </c>
      <c r="BU251">
        <v>461490.65600000002</v>
      </c>
      <c r="BV251">
        <v>2704157</v>
      </c>
      <c r="BW251">
        <v>131768.71900000001</v>
      </c>
      <c r="BX251">
        <v>2438830.25</v>
      </c>
      <c r="BY251">
        <v>6877644</v>
      </c>
      <c r="BZ251">
        <v>2011857</v>
      </c>
      <c r="CA251">
        <v>1356181</v>
      </c>
      <c r="CB251">
        <v>1002617.562</v>
      </c>
      <c r="CC251">
        <v>480489.03100000002</v>
      </c>
      <c r="CD251">
        <v>1546861.125</v>
      </c>
      <c r="CE251">
        <v>126236.148</v>
      </c>
      <c r="CF251">
        <v>94748.843999999997</v>
      </c>
      <c r="CG251">
        <v>2666424</v>
      </c>
      <c r="CH251">
        <v>303060.03100000002</v>
      </c>
      <c r="CI251">
        <v>3365080</v>
      </c>
      <c r="CJ251">
        <v>7335672</v>
      </c>
      <c r="CK251">
        <v>1985775.25</v>
      </c>
      <c r="CL251">
        <v>573404.875</v>
      </c>
      <c r="CM251">
        <v>486022.18800000002</v>
      </c>
      <c r="CN251">
        <v>1642781.875</v>
      </c>
      <c r="CO251">
        <v>758531.81200000003</v>
      </c>
      <c r="CP251">
        <v>841380.93799999997</v>
      </c>
      <c r="CQ251">
        <v>17659.190999999999</v>
      </c>
      <c r="CR251">
        <v>892517.625</v>
      </c>
      <c r="CS251">
        <v>2810409.5</v>
      </c>
      <c r="CT251">
        <v>4114156</v>
      </c>
      <c r="CU251">
        <v>2637557.25</v>
      </c>
      <c r="CV251">
        <v>782062.875</v>
      </c>
      <c r="CW251">
        <v>1140003</v>
      </c>
      <c r="CX251">
        <v>2043216.625</v>
      </c>
      <c r="CY251">
        <v>2905203</v>
      </c>
      <c r="CZ251">
        <v>876747.75</v>
      </c>
      <c r="DA251">
        <v>1444550.625</v>
      </c>
      <c r="DB251">
        <v>3140776.25</v>
      </c>
      <c r="DC251">
        <v>2167623.75</v>
      </c>
      <c r="DD251">
        <v>1887986.125</v>
      </c>
      <c r="DE251">
        <v>1209917.25</v>
      </c>
      <c r="DF251">
        <v>135182.5</v>
      </c>
      <c r="DG251">
        <v>3708952.5</v>
      </c>
      <c r="DH251">
        <v>9702300</v>
      </c>
      <c r="DI251">
        <v>236078.92199999999</v>
      </c>
      <c r="DJ251">
        <v>2369322.5</v>
      </c>
      <c r="DK251">
        <v>3366341.25</v>
      </c>
      <c r="DL251">
        <v>1139605.125</v>
      </c>
      <c r="DM251">
        <v>667224.625</v>
      </c>
      <c r="DN251">
        <v>2750708</v>
      </c>
      <c r="DO251">
        <v>5443710</v>
      </c>
      <c r="DP251">
        <v>6413227.5</v>
      </c>
      <c r="DQ251">
        <v>230889.46900000001</v>
      </c>
      <c r="DR251" s="22">
        <v>3857613</v>
      </c>
      <c r="DS251" s="23">
        <v>1053479.25</v>
      </c>
      <c r="DT251" s="23">
        <v>1739527.625</v>
      </c>
      <c r="DU251" s="23">
        <v>42329.086000000003</v>
      </c>
      <c r="DV251" s="23">
        <v>465974.21899999998</v>
      </c>
      <c r="DW251" s="23">
        <v>2078594.75</v>
      </c>
      <c r="DX251" s="23">
        <v>7033087</v>
      </c>
      <c r="DY251" s="1">
        <v>1013036.5</v>
      </c>
      <c r="DZ251" s="23">
        <v>3933688.25</v>
      </c>
      <c r="EA251" s="23">
        <v>4352420</v>
      </c>
      <c r="EB251" s="23">
        <v>1520808.75</v>
      </c>
      <c r="EC251" s="23">
        <v>182793.125</v>
      </c>
      <c r="ED251" s="23">
        <v>1007927.5</v>
      </c>
      <c r="EE251" s="23">
        <v>913518.125</v>
      </c>
      <c r="EF251" s="35">
        <v>402518.40600000002</v>
      </c>
      <c r="EG251">
        <v>2661577</v>
      </c>
      <c r="EH251">
        <v>813342.125</v>
      </c>
      <c r="EI251">
        <v>3403423.5</v>
      </c>
      <c r="EJ251">
        <v>1608712.875</v>
      </c>
      <c r="EK251">
        <v>13141511</v>
      </c>
      <c r="EL251">
        <v>1447009.5</v>
      </c>
      <c r="EM251">
        <v>1104905.375</v>
      </c>
      <c r="EN251">
        <v>2780842</v>
      </c>
      <c r="EO251">
        <v>2995907.25</v>
      </c>
      <c r="EP251">
        <v>6393990.5</v>
      </c>
      <c r="EQ251">
        <v>1003746.562</v>
      </c>
      <c r="ER251">
        <v>1787590</v>
      </c>
      <c r="ES251">
        <v>744845.375</v>
      </c>
      <c r="ET251">
        <v>33412.938000000002</v>
      </c>
      <c r="EU251">
        <v>2554502.75</v>
      </c>
      <c r="EV251">
        <v>9346427</v>
      </c>
      <c r="EW251">
        <v>5693110</v>
      </c>
      <c r="EX251">
        <v>4456325</v>
      </c>
      <c r="EY251">
        <v>998737.5</v>
      </c>
      <c r="EZ251">
        <v>522937.25</v>
      </c>
      <c r="FA251">
        <v>768566.75</v>
      </c>
      <c r="FB251">
        <v>872059.56200000003</v>
      </c>
      <c r="FC251">
        <v>1870006.75</v>
      </c>
      <c r="FD251">
        <v>3243457.75</v>
      </c>
      <c r="FE251">
        <v>34014.938000000002</v>
      </c>
      <c r="FF251">
        <v>1756915</v>
      </c>
      <c r="FG251">
        <v>1420258.625</v>
      </c>
      <c r="FH251">
        <v>35608.565999999999</v>
      </c>
      <c r="FI251">
        <v>329100.40600000002</v>
      </c>
      <c r="FJ251">
        <v>1009013.312</v>
      </c>
      <c r="FK251">
        <v>1888790.375</v>
      </c>
      <c r="FL251">
        <v>424917.03100000002</v>
      </c>
      <c r="FM251">
        <v>764803.75</v>
      </c>
      <c r="FN251">
        <v>510544.625</v>
      </c>
      <c r="FO251">
        <v>388029.875</v>
      </c>
      <c r="FP251">
        <v>8513546</v>
      </c>
      <c r="FQ251">
        <v>136328.516</v>
      </c>
      <c r="FR251">
        <v>256126.15599999999</v>
      </c>
      <c r="FS251">
        <v>948125.5</v>
      </c>
      <c r="FT251">
        <v>774017.31200000003</v>
      </c>
      <c r="FU251">
        <v>2824508.25</v>
      </c>
      <c r="FV251">
        <v>26016.675999999999</v>
      </c>
      <c r="FW251">
        <v>2767293</v>
      </c>
      <c r="FX251">
        <v>269163.96899999998</v>
      </c>
      <c r="FY251">
        <v>150820.67199999999</v>
      </c>
      <c r="FZ251">
        <v>5967617.5</v>
      </c>
      <c r="GA251">
        <v>518057.84399999998</v>
      </c>
      <c r="GB251">
        <v>330958.06199999998</v>
      </c>
      <c r="GC251">
        <v>466664.03100000002</v>
      </c>
      <c r="GD251">
        <v>2467173</v>
      </c>
      <c r="GE251">
        <v>2314631</v>
      </c>
      <c r="GF251">
        <v>1358884</v>
      </c>
      <c r="GG251">
        <v>795363.56200000003</v>
      </c>
      <c r="GH251">
        <v>426043.03100000002</v>
      </c>
      <c r="GI251">
        <v>2237396.75</v>
      </c>
      <c r="GJ251">
        <v>1666014.5</v>
      </c>
      <c r="GK251">
        <v>602491.93799999997</v>
      </c>
      <c r="GL251">
        <v>2040441.875</v>
      </c>
      <c r="GM251">
        <v>287822.81199999998</v>
      </c>
      <c r="GN251">
        <v>2683945</v>
      </c>
      <c r="GO251">
        <v>3126913</v>
      </c>
      <c r="GP251">
        <v>3448967.5</v>
      </c>
      <c r="GQ251">
        <v>2024006.375</v>
      </c>
      <c r="GR251">
        <v>6204031</v>
      </c>
      <c r="GS251">
        <v>177996.891</v>
      </c>
      <c r="GT251">
        <v>3949115.75</v>
      </c>
      <c r="GU251">
        <v>3504971.5</v>
      </c>
      <c r="GV251">
        <v>3622127</v>
      </c>
      <c r="GW251">
        <v>413062.65600000002</v>
      </c>
      <c r="GX251">
        <v>69667.210999999996</v>
      </c>
      <c r="GY251">
        <v>381904.34399999998</v>
      </c>
      <c r="GZ251">
        <v>29767.879000000001</v>
      </c>
      <c r="HA251">
        <v>2121669.75</v>
      </c>
      <c r="HB251">
        <v>482314.93800000002</v>
      </c>
      <c r="HC251">
        <v>47750.961000000003</v>
      </c>
      <c r="HD251">
        <v>1357169.5</v>
      </c>
      <c r="HE251">
        <v>199357.984</v>
      </c>
      <c r="HF251">
        <v>836599.31200000003</v>
      </c>
      <c r="HG251">
        <v>2647476</v>
      </c>
      <c r="HH251">
        <v>394404.56199999998</v>
      </c>
      <c r="HI251">
        <v>913959.5</v>
      </c>
      <c r="HJ251">
        <v>310030.31199999998</v>
      </c>
      <c r="HK251">
        <v>742396.625</v>
      </c>
      <c r="HL251">
        <v>3920663</v>
      </c>
      <c r="HM251">
        <v>1097918.75</v>
      </c>
      <c r="HN251">
        <v>916477.43799999997</v>
      </c>
      <c r="HO251">
        <v>856962.25</v>
      </c>
      <c r="HP251">
        <v>3056507.75</v>
      </c>
      <c r="HQ251">
        <v>1161809.125</v>
      </c>
      <c r="HR251">
        <v>2156558.25</v>
      </c>
      <c r="HS251">
        <v>173840.15599999999</v>
      </c>
      <c r="HT251">
        <v>1553348.5</v>
      </c>
      <c r="HU251">
        <v>703786.5</v>
      </c>
      <c r="HV251">
        <v>800031.625</v>
      </c>
      <c r="HW251">
        <v>52466.688000000002</v>
      </c>
      <c r="HX251">
        <v>3067899.5</v>
      </c>
      <c r="HY251">
        <v>485835.96899999998</v>
      </c>
      <c r="HZ251">
        <v>208350.90599999999</v>
      </c>
      <c r="IA251">
        <v>264459.375</v>
      </c>
      <c r="IB251">
        <v>1235660</v>
      </c>
      <c r="IC251">
        <v>977632.06200000003</v>
      </c>
      <c r="ID251">
        <v>244559.09400000001</v>
      </c>
      <c r="IE251">
        <v>2239268</v>
      </c>
      <c r="IF251">
        <v>3003638</v>
      </c>
      <c r="IG251">
        <v>602720.375</v>
      </c>
      <c r="IH251">
        <v>240760.03099999999</v>
      </c>
      <c r="II251">
        <v>575862.68799999997</v>
      </c>
      <c r="IJ251">
        <v>382477.5</v>
      </c>
      <c r="IK251">
        <v>2191577</v>
      </c>
      <c r="IL251">
        <v>52027.035000000003</v>
      </c>
      <c r="IM251">
        <v>688208.875</v>
      </c>
      <c r="IN251">
        <v>147863.79699999999</v>
      </c>
      <c r="IO251">
        <v>17431.175999999999</v>
      </c>
      <c r="IP251">
        <v>689325</v>
      </c>
      <c r="IQ251">
        <v>112621.391</v>
      </c>
      <c r="IR251">
        <v>12001.35</v>
      </c>
      <c r="IS251">
        <v>99711.875</v>
      </c>
      <c r="IT251">
        <v>46805.425999999999</v>
      </c>
      <c r="IU251">
        <v>45222.195</v>
      </c>
      <c r="IV251">
        <v>36009.031000000003</v>
      </c>
    </row>
    <row r="252" spans="1:256" x14ac:dyDescent="0.15">
      <c r="A252">
        <v>8402.8490000000002</v>
      </c>
      <c r="B252">
        <v>26016.793000000001</v>
      </c>
      <c r="C252">
        <v>17141.258000000002</v>
      </c>
      <c r="D252">
        <v>47356.438000000002</v>
      </c>
      <c r="E252">
        <v>82112.570000000007</v>
      </c>
      <c r="F252">
        <v>109961.79700000001</v>
      </c>
      <c r="G252">
        <v>311138.18800000002</v>
      </c>
      <c r="H252">
        <v>89339.983999999997</v>
      </c>
      <c r="I252">
        <v>205742.875</v>
      </c>
      <c r="J252">
        <v>197237.20300000001</v>
      </c>
      <c r="K252">
        <v>134162.04699999999</v>
      </c>
      <c r="L252">
        <v>513168.93800000002</v>
      </c>
      <c r="M252">
        <v>892164.18799999997</v>
      </c>
      <c r="N252">
        <v>3143229</v>
      </c>
      <c r="O252">
        <v>849127.43799999997</v>
      </c>
      <c r="P252">
        <v>2042106.5</v>
      </c>
      <c r="Q252">
        <v>862747.68799999997</v>
      </c>
      <c r="R252">
        <v>595143.93799999997</v>
      </c>
      <c r="S252">
        <v>3232.491</v>
      </c>
      <c r="T252">
        <v>137048.859</v>
      </c>
      <c r="U252">
        <v>386624.375</v>
      </c>
      <c r="V252">
        <v>158188.54699999999</v>
      </c>
      <c r="W252">
        <v>529576</v>
      </c>
      <c r="X252">
        <v>1662614.625</v>
      </c>
      <c r="Y252">
        <v>1284519.875</v>
      </c>
      <c r="Z252">
        <v>2293502</v>
      </c>
      <c r="AA252">
        <v>148687.04699999999</v>
      </c>
      <c r="AB252">
        <v>1249695.75</v>
      </c>
      <c r="AC252">
        <v>2073609.25</v>
      </c>
      <c r="AD252">
        <v>1129248.75</v>
      </c>
      <c r="AE252">
        <v>385216.375</v>
      </c>
      <c r="AF252">
        <v>773677.06200000003</v>
      </c>
      <c r="AG252">
        <v>342007.5</v>
      </c>
      <c r="AH252">
        <v>312874.03100000002</v>
      </c>
      <c r="AI252">
        <v>877831.81200000003</v>
      </c>
      <c r="AJ252">
        <v>1835220.25</v>
      </c>
      <c r="AK252">
        <v>353046.25</v>
      </c>
      <c r="AL252">
        <v>4278060</v>
      </c>
      <c r="AM252">
        <v>183413.391</v>
      </c>
      <c r="AN252">
        <v>1924212.25</v>
      </c>
      <c r="AO252">
        <v>209252.46900000001</v>
      </c>
      <c r="AP252">
        <v>45392.59</v>
      </c>
      <c r="AQ252">
        <v>533210.5</v>
      </c>
      <c r="AR252">
        <v>1464984.625</v>
      </c>
      <c r="AS252">
        <v>1856261.375</v>
      </c>
      <c r="AT252">
        <v>2133137.75</v>
      </c>
      <c r="AU252">
        <v>277013.46899999998</v>
      </c>
      <c r="AV252">
        <v>2854178.25</v>
      </c>
      <c r="AW252">
        <v>92141.922000000006</v>
      </c>
      <c r="AX252">
        <v>1579762.5</v>
      </c>
      <c r="AY252">
        <v>1796739.5</v>
      </c>
      <c r="AZ252">
        <v>1005629</v>
      </c>
      <c r="BA252">
        <v>713967.93799999997</v>
      </c>
      <c r="BB252">
        <v>3666406.75</v>
      </c>
      <c r="BC252">
        <v>2323863.5</v>
      </c>
      <c r="BD252">
        <v>161079.266</v>
      </c>
      <c r="BE252">
        <v>2816590.5</v>
      </c>
      <c r="BF252">
        <v>622070.25</v>
      </c>
      <c r="BG252">
        <v>5002832</v>
      </c>
      <c r="BH252">
        <v>167894.109</v>
      </c>
      <c r="BI252">
        <v>7336785</v>
      </c>
      <c r="BJ252">
        <v>6492366.5</v>
      </c>
      <c r="BK252">
        <v>4169224</v>
      </c>
      <c r="BL252">
        <v>23926.486000000001</v>
      </c>
      <c r="BM252">
        <v>414001.75</v>
      </c>
      <c r="BN252">
        <v>376564.96899999998</v>
      </c>
      <c r="BO252">
        <v>212100.20300000001</v>
      </c>
      <c r="BP252">
        <v>1536798.875</v>
      </c>
      <c r="BQ252">
        <v>922981.18799999997</v>
      </c>
      <c r="BR252">
        <v>2990476.75</v>
      </c>
      <c r="BS252">
        <v>164250.734</v>
      </c>
      <c r="BT252">
        <v>1098844.25</v>
      </c>
      <c r="BU252">
        <v>532469.06200000003</v>
      </c>
      <c r="BV252">
        <v>1170866.125</v>
      </c>
      <c r="BW252">
        <v>202839.75</v>
      </c>
      <c r="BX252">
        <v>3244497</v>
      </c>
      <c r="BY252">
        <v>1734409.625</v>
      </c>
      <c r="BZ252">
        <v>1302070.125</v>
      </c>
      <c r="CA252">
        <v>21208.734</v>
      </c>
      <c r="CB252">
        <v>755258.75</v>
      </c>
      <c r="CC252">
        <v>1882996.25</v>
      </c>
      <c r="CD252">
        <v>125330.281</v>
      </c>
      <c r="CE252">
        <v>3326200</v>
      </c>
      <c r="CF252">
        <v>671670.5</v>
      </c>
      <c r="CG252">
        <v>2160567.5</v>
      </c>
      <c r="CH252">
        <v>25083.734</v>
      </c>
      <c r="CI252">
        <v>5422397.5</v>
      </c>
      <c r="CJ252">
        <v>1527020.875</v>
      </c>
      <c r="CK252">
        <v>2450788.5</v>
      </c>
      <c r="CL252">
        <v>2047841.25</v>
      </c>
      <c r="CM252">
        <v>1577381.5</v>
      </c>
      <c r="CN252">
        <v>2330685.5</v>
      </c>
      <c r="CO252">
        <v>2182727.75</v>
      </c>
      <c r="CP252">
        <v>1520402.375</v>
      </c>
      <c r="CQ252">
        <v>4510929.5</v>
      </c>
      <c r="CR252">
        <v>1716651.125</v>
      </c>
      <c r="CS252">
        <v>2468307</v>
      </c>
      <c r="CT252">
        <v>544257.68799999997</v>
      </c>
      <c r="CU252">
        <v>408889.34399999998</v>
      </c>
      <c r="CV252">
        <v>1549236.875</v>
      </c>
      <c r="CW252">
        <v>1713112.25</v>
      </c>
      <c r="CX252">
        <v>789224</v>
      </c>
      <c r="CY252">
        <v>3504520.25</v>
      </c>
      <c r="CZ252">
        <v>5410707</v>
      </c>
      <c r="DA252">
        <v>2934419</v>
      </c>
      <c r="DB252">
        <v>847140.75</v>
      </c>
      <c r="DC252">
        <v>247046.90599999999</v>
      </c>
      <c r="DD252">
        <v>2327119.5</v>
      </c>
      <c r="DE252">
        <v>1122227.5</v>
      </c>
      <c r="DF252">
        <v>7288035.5</v>
      </c>
      <c r="DG252">
        <v>3526192.5</v>
      </c>
      <c r="DH252">
        <v>430391.71899999998</v>
      </c>
      <c r="DI252">
        <v>269934.68800000002</v>
      </c>
      <c r="DJ252">
        <v>2174152</v>
      </c>
      <c r="DK252">
        <v>876286.75</v>
      </c>
      <c r="DL252">
        <v>2643946.25</v>
      </c>
      <c r="DM252">
        <v>1122252.75</v>
      </c>
      <c r="DN252">
        <v>1833175</v>
      </c>
      <c r="DO252">
        <v>33396.163999999997</v>
      </c>
      <c r="DP252">
        <v>3523847.5</v>
      </c>
      <c r="DQ252">
        <v>7147774.5</v>
      </c>
      <c r="DR252" s="22">
        <v>4124583.75</v>
      </c>
      <c r="DS252" s="23">
        <v>2387393.5</v>
      </c>
      <c r="DT252" s="23">
        <v>2531706</v>
      </c>
      <c r="DU252" s="23">
        <v>3394621.5</v>
      </c>
      <c r="DV252" s="23">
        <v>1353877</v>
      </c>
      <c r="DW252" s="23">
        <v>3792199.75</v>
      </c>
      <c r="DX252" s="23">
        <v>179204.68799999999</v>
      </c>
      <c r="DY252" s="1">
        <v>399608.25</v>
      </c>
      <c r="DZ252" s="23">
        <v>826528.93799999997</v>
      </c>
      <c r="EA252" s="23">
        <v>2222934.75</v>
      </c>
      <c r="EB252" s="23">
        <v>5811303.5</v>
      </c>
      <c r="EC252" s="23">
        <v>5918154</v>
      </c>
      <c r="ED252" s="23">
        <v>370278.5</v>
      </c>
      <c r="EE252" s="23">
        <v>557504.31200000003</v>
      </c>
      <c r="EF252" s="35">
        <v>3402414</v>
      </c>
      <c r="EG252">
        <v>1296047.125</v>
      </c>
      <c r="EH252">
        <v>703466.93799999997</v>
      </c>
      <c r="EI252">
        <v>782495.93799999997</v>
      </c>
      <c r="EJ252">
        <v>1228338</v>
      </c>
      <c r="EK252">
        <v>3358991.25</v>
      </c>
      <c r="EL252">
        <v>1834773</v>
      </c>
      <c r="EM252">
        <v>7146009.5</v>
      </c>
      <c r="EN252">
        <v>2216910.5</v>
      </c>
      <c r="EO252">
        <v>828254.43799999997</v>
      </c>
      <c r="EP252">
        <v>1494952.5</v>
      </c>
      <c r="EQ252">
        <v>695692.875</v>
      </c>
      <c r="ER252">
        <v>376211.06199999998</v>
      </c>
      <c r="ES252">
        <v>1551464.875</v>
      </c>
      <c r="ET252">
        <v>4146515.75</v>
      </c>
      <c r="EU252">
        <v>811282.5</v>
      </c>
      <c r="EV252">
        <v>2669036.5</v>
      </c>
      <c r="EW252">
        <v>10668580</v>
      </c>
      <c r="EX252">
        <v>6509748</v>
      </c>
      <c r="EY252">
        <v>73092.702999999994</v>
      </c>
      <c r="EZ252">
        <v>6483550</v>
      </c>
      <c r="FA252">
        <v>1873224.25</v>
      </c>
      <c r="FB252">
        <v>1201615.625</v>
      </c>
      <c r="FC252">
        <v>875270.875</v>
      </c>
      <c r="FD252">
        <v>1376555.25</v>
      </c>
      <c r="FE252">
        <v>2057949.375</v>
      </c>
      <c r="FF252">
        <v>1421937.75</v>
      </c>
      <c r="FG252">
        <v>34756.366999999998</v>
      </c>
      <c r="FH252">
        <v>4306388.5</v>
      </c>
      <c r="FI252">
        <v>7747.96</v>
      </c>
      <c r="FJ252">
        <v>1825167.5</v>
      </c>
      <c r="FK252">
        <v>747459.18799999997</v>
      </c>
      <c r="FL252">
        <v>101766.711</v>
      </c>
      <c r="FM252">
        <v>2188792.5</v>
      </c>
      <c r="FN252">
        <v>1534278.375</v>
      </c>
      <c r="FO252">
        <v>87424.093999999997</v>
      </c>
      <c r="FP252">
        <v>419788.93800000002</v>
      </c>
      <c r="FQ252">
        <v>307155.18800000002</v>
      </c>
      <c r="FR252">
        <v>3416703</v>
      </c>
      <c r="FS252">
        <v>460819.5</v>
      </c>
      <c r="FT252">
        <v>2049132.75</v>
      </c>
      <c r="FU252">
        <v>999252.375</v>
      </c>
      <c r="FV252">
        <v>1283136.5</v>
      </c>
      <c r="FW252">
        <v>449451.125</v>
      </c>
      <c r="FX252">
        <v>577337.125</v>
      </c>
      <c r="FY252">
        <v>938701.625</v>
      </c>
      <c r="FZ252">
        <v>382360.75</v>
      </c>
      <c r="GA252">
        <v>779293.56200000003</v>
      </c>
      <c r="GB252">
        <v>1253153.625</v>
      </c>
      <c r="GC252">
        <v>2515190.5</v>
      </c>
      <c r="GD252">
        <v>901665.5</v>
      </c>
      <c r="GE252">
        <v>1725129</v>
      </c>
      <c r="GF252">
        <v>881610.75</v>
      </c>
      <c r="GG252">
        <v>1828819.5</v>
      </c>
      <c r="GH252">
        <v>2228726.5</v>
      </c>
      <c r="GI252">
        <v>646951</v>
      </c>
      <c r="GJ252">
        <v>641815.625</v>
      </c>
      <c r="GK252">
        <v>7712087.5</v>
      </c>
      <c r="GL252">
        <v>1056389.375</v>
      </c>
      <c r="GM252">
        <v>2132642.5</v>
      </c>
      <c r="GN252">
        <v>1066609.375</v>
      </c>
      <c r="GO252">
        <v>182215.96900000001</v>
      </c>
      <c r="GP252">
        <v>150380.40599999999</v>
      </c>
      <c r="GQ252">
        <v>1291441.25</v>
      </c>
      <c r="GR252">
        <v>155636.984</v>
      </c>
      <c r="GS252">
        <v>771115.43799999997</v>
      </c>
      <c r="GT252">
        <v>792403.375</v>
      </c>
      <c r="GU252">
        <v>206713.56200000001</v>
      </c>
      <c r="GV252">
        <v>784182.75</v>
      </c>
      <c r="GW252">
        <v>2089.8359999999998</v>
      </c>
      <c r="GX252">
        <v>884590.81200000003</v>
      </c>
      <c r="GY252">
        <v>373980.46899999998</v>
      </c>
      <c r="GZ252">
        <v>605245.93799999997</v>
      </c>
      <c r="HA252">
        <v>3160657</v>
      </c>
      <c r="HB252">
        <v>3242809.75</v>
      </c>
      <c r="HC252">
        <v>443030.68800000002</v>
      </c>
      <c r="HD252">
        <v>616867.625</v>
      </c>
      <c r="HE252">
        <v>1200286.625</v>
      </c>
      <c r="HF252">
        <v>2897001.5</v>
      </c>
      <c r="HG252">
        <v>66871.141000000003</v>
      </c>
      <c r="HH252">
        <v>1618054.125</v>
      </c>
      <c r="HI252">
        <v>811430.68799999997</v>
      </c>
      <c r="HJ252">
        <v>577735.56200000003</v>
      </c>
      <c r="HK252">
        <v>499194.15600000002</v>
      </c>
      <c r="HL252">
        <v>40693.410000000003</v>
      </c>
      <c r="HM252">
        <v>106012.891</v>
      </c>
      <c r="HN252">
        <v>1939601.75</v>
      </c>
      <c r="HO252">
        <v>219828.40599999999</v>
      </c>
      <c r="HP252">
        <v>1071039.5</v>
      </c>
      <c r="HQ252">
        <v>2533324.5</v>
      </c>
      <c r="HR252">
        <v>2172112.25</v>
      </c>
      <c r="HS252">
        <v>415639.375</v>
      </c>
      <c r="HT252">
        <v>2024951.5</v>
      </c>
      <c r="HU252">
        <v>196691.93799999999</v>
      </c>
      <c r="HV252">
        <v>21714.916000000001</v>
      </c>
      <c r="HW252">
        <v>1936638.25</v>
      </c>
      <c r="HX252">
        <v>2313617.75</v>
      </c>
      <c r="HY252">
        <v>1639885.75</v>
      </c>
      <c r="HZ252">
        <v>1168092.25</v>
      </c>
      <c r="IA252">
        <v>1082365</v>
      </c>
      <c r="IB252">
        <v>990828.68799999997</v>
      </c>
      <c r="IC252">
        <v>1557665</v>
      </c>
      <c r="ID252">
        <v>1148979.75</v>
      </c>
      <c r="IE252">
        <v>188969.95300000001</v>
      </c>
      <c r="IF252">
        <v>900510</v>
      </c>
      <c r="IG252">
        <v>445439.43800000002</v>
      </c>
      <c r="IH252">
        <v>564655.56200000003</v>
      </c>
      <c r="II252">
        <v>811019.125</v>
      </c>
      <c r="IJ252">
        <v>209472.71900000001</v>
      </c>
      <c r="IK252">
        <v>313304.46899999998</v>
      </c>
      <c r="IL252">
        <v>85088.695000000007</v>
      </c>
      <c r="IM252">
        <v>132470.516</v>
      </c>
      <c r="IN252">
        <v>3486704.5</v>
      </c>
      <c r="IO252">
        <v>829781.375</v>
      </c>
      <c r="IP252">
        <v>740549.56200000003</v>
      </c>
      <c r="IQ252">
        <v>947145.68799999997</v>
      </c>
      <c r="IR252">
        <v>85121.43</v>
      </c>
      <c r="IS252">
        <v>83900.358999999997</v>
      </c>
      <c r="IT252">
        <v>132889.81200000001</v>
      </c>
      <c r="IU252">
        <v>15722.947</v>
      </c>
      <c r="IV252">
        <v>2251.1559999999999</v>
      </c>
    </row>
    <row r="253" spans="1:256" x14ac:dyDescent="0.15">
      <c r="A253">
        <v>13260.334999999999</v>
      </c>
      <c r="B253">
        <v>8117.07</v>
      </c>
      <c r="C253">
        <v>93831.085999999996</v>
      </c>
      <c r="D253">
        <v>167362.90599999999</v>
      </c>
      <c r="E253">
        <v>102871.617</v>
      </c>
      <c r="F253">
        <v>139601.65599999999</v>
      </c>
      <c r="G253">
        <v>187297.516</v>
      </c>
      <c r="H253">
        <v>799023</v>
      </c>
      <c r="I253">
        <v>623748.75</v>
      </c>
      <c r="J253">
        <v>247571.68799999999</v>
      </c>
      <c r="K253">
        <v>817357.93799999997</v>
      </c>
      <c r="L253">
        <v>137176.68799999999</v>
      </c>
      <c r="M253">
        <v>3277.366</v>
      </c>
      <c r="N253">
        <v>33788.957000000002</v>
      </c>
      <c r="O253">
        <v>170077.5</v>
      </c>
      <c r="P253">
        <v>577894.5</v>
      </c>
      <c r="Q253">
        <v>1530771.25</v>
      </c>
      <c r="R253">
        <v>1432809.875</v>
      </c>
      <c r="S253">
        <v>153668.59400000001</v>
      </c>
      <c r="T253">
        <v>844185.75</v>
      </c>
      <c r="U253">
        <v>456268.03100000002</v>
      </c>
      <c r="V253">
        <v>1139468.75</v>
      </c>
      <c r="W253">
        <v>840975.81200000003</v>
      </c>
      <c r="X253">
        <v>861642.43799999997</v>
      </c>
      <c r="Y253">
        <v>1937506.25</v>
      </c>
      <c r="Z253">
        <v>730021.93799999997</v>
      </c>
      <c r="AA253">
        <v>692658.375</v>
      </c>
      <c r="AB253">
        <v>1434445.5</v>
      </c>
      <c r="AC253">
        <v>1624760.5</v>
      </c>
      <c r="AD253">
        <v>2402700.25</v>
      </c>
      <c r="AE253">
        <v>4014401</v>
      </c>
      <c r="AF253">
        <v>1682800.25</v>
      </c>
      <c r="AG253">
        <v>1339724.375</v>
      </c>
      <c r="AH253">
        <v>1222255</v>
      </c>
      <c r="AI253">
        <v>2959679.5</v>
      </c>
      <c r="AJ253">
        <v>31848.898000000001</v>
      </c>
      <c r="AK253">
        <v>1216349.75</v>
      </c>
      <c r="AL253">
        <v>317624.93800000002</v>
      </c>
      <c r="AM253">
        <v>3810630.5</v>
      </c>
      <c r="AN253">
        <v>2068598.375</v>
      </c>
      <c r="AO253">
        <v>3166967</v>
      </c>
      <c r="AP253">
        <v>797299.75</v>
      </c>
      <c r="AQ253">
        <v>175632.31200000001</v>
      </c>
      <c r="AR253">
        <v>370745.68800000002</v>
      </c>
      <c r="AS253">
        <v>852263.5</v>
      </c>
      <c r="AT253">
        <v>1765144.375</v>
      </c>
      <c r="AU253">
        <v>1477139.5</v>
      </c>
      <c r="AV253">
        <v>700343.625</v>
      </c>
      <c r="AW253">
        <v>438754.625</v>
      </c>
      <c r="AX253">
        <v>801292.5</v>
      </c>
      <c r="AY253">
        <v>226622.609</v>
      </c>
      <c r="AZ253">
        <v>889382.43799999997</v>
      </c>
      <c r="BA253">
        <v>36486.648000000001</v>
      </c>
      <c r="BB253">
        <v>208721.18799999999</v>
      </c>
      <c r="BC253">
        <v>27636.35</v>
      </c>
      <c r="BD253">
        <v>636365.93799999997</v>
      </c>
      <c r="BE253">
        <v>478119.09399999998</v>
      </c>
      <c r="BF253">
        <v>503587.25</v>
      </c>
      <c r="BG253">
        <v>1974439.5</v>
      </c>
      <c r="BH253">
        <v>6058785</v>
      </c>
      <c r="BI253">
        <v>3665039</v>
      </c>
      <c r="BJ253">
        <v>1523861</v>
      </c>
      <c r="BK253">
        <v>4392438.5</v>
      </c>
      <c r="BL253">
        <v>500765.125</v>
      </c>
      <c r="BM253">
        <v>3828341</v>
      </c>
      <c r="BN253">
        <v>409185.21899999998</v>
      </c>
      <c r="BO253">
        <v>739148.68799999997</v>
      </c>
      <c r="BP253">
        <v>2114863.75</v>
      </c>
      <c r="BQ253">
        <v>2010553.625</v>
      </c>
      <c r="BR253">
        <v>955039.5</v>
      </c>
      <c r="BS253">
        <v>670213.375</v>
      </c>
      <c r="BT253">
        <v>320204.625</v>
      </c>
      <c r="BU253">
        <v>184903.31200000001</v>
      </c>
      <c r="BV253">
        <v>816111.68799999997</v>
      </c>
      <c r="BW253">
        <v>101067.219</v>
      </c>
      <c r="BX253">
        <v>513877.43800000002</v>
      </c>
      <c r="BY253">
        <v>1571592.375</v>
      </c>
      <c r="BZ253">
        <v>208200.625</v>
      </c>
      <c r="CA253">
        <v>2123478.5</v>
      </c>
      <c r="CB253">
        <v>400845</v>
      </c>
      <c r="CC253">
        <v>82321.133000000002</v>
      </c>
      <c r="CD253">
        <v>2355366</v>
      </c>
      <c r="CE253">
        <v>319973.09399999998</v>
      </c>
      <c r="CF253">
        <v>1989506.75</v>
      </c>
      <c r="CG253">
        <v>2914899.5</v>
      </c>
      <c r="CH253">
        <v>1040020.5</v>
      </c>
      <c r="CI253">
        <v>2260985.25</v>
      </c>
      <c r="CJ253">
        <v>40141.601999999999</v>
      </c>
      <c r="CK253">
        <v>924995.06200000003</v>
      </c>
      <c r="CL253">
        <v>165205.125</v>
      </c>
      <c r="CM253">
        <v>2541466.25</v>
      </c>
      <c r="CN253">
        <v>237045.93799999999</v>
      </c>
      <c r="CO253">
        <v>1547434.25</v>
      </c>
      <c r="CP253">
        <v>1726455.125</v>
      </c>
      <c r="CQ253">
        <v>2247648.75</v>
      </c>
      <c r="CR253">
        <v>27449.690999999999</v>
      </c>
      <c r="CS253">
        <v>2040439.25</v>
      </c>
      <c r="CT253">
        <v>4597889.5</v>
      </c>
      <c r="CU253">
        <v>1137965.875</v>
      </c>
      <c r="CV253">
        <v>1452125.875</v>
      </c>
      <c r="CW253">
        <v>3279549.75</v>
      </c>
      <c r="CX253">
        <v>2690044.75</v>
      </c>
      <c r="CY253">
        <v>8068731.5</v>
      </c>
      <c r="CZ253">
        <v>1114941.75</v>
      </c>
      <c r="DA253">
        <v>153185.78099999999</v>
      </c>
      <c r="DB253">
        <v>9639422</v>
      </c>
      <c r="DC253">
        <v>274386.43800000002</v>
      </c>
      <c r="DD253">
        <v>80691.172000000006</v>
      </c>
      <c r="DE253">
        <v>1530469.125</v>
      </c>
      <c r="DF253">
        <v>3919624.75</v>
      </c>
      <c r="DG253">
        <v>995550</v>
      </c>
      <c r="DH253">
        <v>123114.95299999999</v>
      </c>
      <c r="DI253">
        <v>122088.266</v>
      </c>
      <c r="DJ253">
        <v>1719204.5</v>
      </c>
      <c r="DK253">
        <v>4037193.75</v>
      </c>
      <c r="DL253">
        <v>2853616.5</v>
      </c>
      <c r="DM253">
        <v>1736215.375</v>
      </c>
      <c r="DN253">
        <v>1398702.5</v>
      </c>
      <c r="DO253">
        <v>851378.43799999997</v>
      </c>
      <c r="DP253">
        <v>1576686</v>
      </c>
      <c r="DQ253">
        <v>3132802</v>
      </c>
      <c r="DR253" s="22">
        <v>2106799</v>
      </c>
      <c r="DS253" s="23">
        <v>2697148.5</v>
      </c>
      <c r="DT253" s="23">
        <v>1731419.875</v>
      </c>
      <c r="DU253" s="23">
        <v>825764.25</v>
      </c>
      <c r="DV253" s="23">
        <v>2774908.25</v>
      </c>
      <c r="DW253" s="23">
        <v>1011565.875</v>
      </c>
      <c r="DX253" s="23">
        <v>647705.18799999997</v>
      </c>
      <c r="DY253" s="1">
        <v>1014219.875</v>
      </c>
      <c r="DZ253" s="23">
        <v>2288048.5</v>
      </c>
      <c r="EA253" s="23">
        <v>885288.31200000003</v>
      </c>
      <c r="EB253" s="23">
        <v>3971129.5</v>
      </c>
      <c r="EC253" s="23">
        <v>2519850.75</v>
      </c>
      <c r="ED253" s="23">
        <v>2172810</v>
      </c>
      <c r="EE253" s="23">
        <v>824816.25</v>
      </c>
      <c r="EF253" s="35">
        <v>68931.508000000002</v>
      </c>
      <c r="EG253">
        <v>8431026</v>
      </c>
      <c r="EH253">
        <v>3218764.75</v>
      </c>
      <c r="EI253">
        <v>163195.07800000001</v>
      </c>
      <c r="EJ253">
        <v>561370.75</v>
      </c>
      <c r="EK253">
        <v>2746903.5</v>
      </c>
      <c r="EL253">
        <v>2425217</v>
      </c>
      <c r="EM253">
        <v>723236.875</v>
      </c>
      <c r="EN253">
        <v>955460.18799999997</v>
      </c>
      <c r="EO253">
        <v>2552975.5</v>
      </c>
      <c r="EP253">
        <v>1118439.5</v>
      </c>
      <c r="EQ253">
        <v>2156309</v>
      </c>
      <c r="ER253">
        <v>1095168.75</v>
      </c>
      <c r="ES253">
        <v>295579.71899999998</v>
      </c>
      <c r="ET253">
        <v>2989064.5</v>
      </c>
      <c r="EU253">
        <v>3613280.75</v>
      </c>
      <c r="EV253">
        <v>1373715.625</v>
      </c>
      <c r="EW253">
        <v>6036410</v>
      </c>
      <c r="EX253">
        <v>1471066.875</v>
      </c>
      <c r="EY253">
        <v>6723163.5</v>
      </c>
      <c r="EZ253">
        <v>1958296.5</v>
      </c>
      <c r="FA253">
        <v>5965339</v>
      </c>
      <c r="FB253">
        <v>1356351.25</v>
      </c>
      <c r="FC253">
        <v>2190007</v>
      </c>
      <c r="FD253">
        <v>952155.43799999997</v>
      </c>
      <c r="FE253">
        <v>436317.03100000002</v>
      </c>
      <c r="FF253">
        <v>1052429.625</v>
      </c>
      <c r="FG253">
        <v>213496.25</v>
      </c>
      <c r="FH253">
        <v>1707849.25</v>
      </c>
      <c r="FI253">
        <v>150054.484</v>
      </c>
      <c r="FJ253">
        <v>5730770</v>
      </c>
      <c r="FK253">
        <v>21810.026999999998</v>
      </c>
      <c r="FL253">
        <v>3271645.75</v>
      </c>
      <c r="FM253">
        <v>1209322.5</v>
      </c>
      <c r="FN253">
        <v>2777498</v>
      </c>
      <c r="FO253">
        <v>644513.875</v>
      </c>
      <c r="FP253">
        <v>1815349.75</v>
      </c>
      <c r="FQ253">
        <v>664127.875</v>
      </c>
      <c r="FR253">
        <v>2789144</v>
      </c>
      <c r="FS253">
        <v>879195.875</v>
      </c>
      <c r="FT253">
        <v>1167251.75</v>
      </c>
      <c r="FU253">
        <v>2151189.25</v>
      </c>
      <c r="FV253">
        <v>1828312.25</v>
      </c>
      <c r="FW253">
        <v>250863.516</v>
      </c>
      <c r="FX253">
        <v>3011798</v>
      </c>
      <c r="FY253">
        <v>3698006</v>
      </c>
      <c r="FZ253">
        <v>431348.18800000002</v>
      </c>
      <c r="GA253">
        <v>3434675.25</v>
      </c>
      <c r="GB253">
        <v>350479.56199999998</v>
      </c>
      <c r="GC253">
        <v>1457141.125</v>
      </c>
      <c r="GD253">
        <v>2184569</v>
      </c>
      <c r="GE253">
        <v>1703872.875</v>
      </c>
      <c r="GF253">
        <v>983222.31200000003</v>
      </c>
      <c r="GG253">
        <v>2242674.25</v>
      </c>
      <c r="GH253">
        <v>547836.125</v>
      </c>
      <c r="GI253">
        <v>1028293.312</v>
      </c>
      <c r="GJ253">
        <v>954053.625</v>
      </c>
      <c r="GK253">
        <v>2723084.5</v>
      </c>
      <c r="GL253">
        <v>1210323.375</v>
      </c>
      <c r="GM253">
        <v>96976.5</v>
      </c>
      <c r="GN253">
        <v>551138.875</v>
      </c>
      <c r="GO253">
        <v>1335946.375</v>
      </c>
      <c r="GP253">
        <v>4749259.5</v>
      </c>
      <c r="GQ253">
        <v>9822.5810000000001</v>
      </c>
      <c r="GR253">
        <v>896740.31200000003</v>
      </c>
      <c r="GS253">
        <v>1521089.625</v>
      </c>
      <c r="GT253">
        <v>408218.09399999998</v>
      </c>
      <c r="GU253">
        <v>1473273</v>
      </c>
      <c r="GV253">
        <v>1415966.5</v>
      </c>
      <c r="GW253">
        <v>437904.40600000002</v>
      </c>
      <c r="GX253">
        <v>2694383.5</v>
      </c>
      <c r="GY253">
        <v>679276.375</v>
      </c>
      <c r="GZ253">
        <v>865327.81200000003</v>
      </c>
      <c r="HA253">
        <v>54113.535000000003</v>
      </c>
      <c r="HB253">
        <v>392268.68800000002</v>
      </c>
      <c r="HC253">
        <v>2092382.625</v>
      </c>
      <c r="HD253">
        <v>2114911</v>
      </c>
      <c r="HE253">
        <v>2735113.5</v>
      </c>
      <c r="HF253">
        <v>3752811.25</v>
      </c>
      <c r="HG253">
        <v>468530.90600000002</v>
      </c>
      <c r="HH253">
        <v>53924.027000000002</v>
      </c>
      <c r="HI253">
        <v>1191060.5</v>
      </c>
      <c r="HJ253">
        <v>531568.56200000003</v>
      </c>
      <c r="HK253">
        <v>288412.68800000002</v>
      </c>
      <c r="HL253">
        <v>40326.875</v>
      </c>
      <c r="HM253">
        <v>228554.65599999999</v>
      </c>
      <c r="HN253">
        <v>2104819</v>
      </c>
      <c r="HO253">
        <v>907578.18799999997</v>
      </c>
      <c r="HP253">
        <v>360124.68800000002</v>
      </c>
      <c r="HQ253">
        <v>1821675.5</v>
      </c>
      <c r="HR253">
        <v>1911115.375</v>
      </c>
      <c r="HS253">
        <v>744591</v>
      </c>
      <c r="HT253">
        <v>176398.42199999999</v>
      </c>
      <c r="HU253">
        <v>391576.875</v>
      </c>
      <c r="HV253">
        <v>104326.69500000001</v>
      </c>
      <c r="HW253">
        <v>197509.15599999999</v>
      </c>
      <c r="HX253">
        <v>772776.125</v>
      </c>
      <c r="HY253">
        <v>295870.31199999998</v>
      </c>
      <c r="HZ253">
        <v>171517.06200000001</v>
      </c>
      <c r="IA253">
        <v>168344.21900000001</v>
      </c>
      <c r="IB253">
        <v>56731.315999999999</v>
      </c>
      <c r="IC253">
        <v>928314</v>
      </c>
      <c r="ID253">
        <v>267286.5</v>
      </c>
      <c r="IE253">
        <v>116514.25</v>
      </c>
      <c r="IF253">
        <v>1130615.375</v>
      </c>
      <c r="IG253">
        <v>635491.93799999997</v>
      </c>
      <c r="IH253">
        <v>2016682.25</v>
      </c>
      <c r="II253">
        <v>1645854</v>
      </c>
      <c r="IJ253">
        <v>2755447.5</v>
      </c>
      <c r="IK253">
        <v>104026.92200000001</v>
      </c>
      <c r="IL253">
        <v>12816.103999999999</v>
      </c>
      <c r="IM253">
        <v>2437852</v>
      </c>
      <c r="IN253">
        <v>353639.34399999998</v>
      </c>
      <c r="IO253">
        <v>622034.375</v>
      </c>
      <c r="IP253">
        <v>506939.31199999998</v>
      </c>
      <c r="IQ253">
        <v>216699.20300000001</v>
      </c>
      <c r="IR253">
        <v>364433.84399999998</v>
      </c>
      <c r="IS253">
        <v>80057.960999999996</v>
      </c>
      <c r="IT253">
        <v>85327.351999999999</v>
      </c>
      <c r="IU253">
        <v>30690.775000000001</v>
      </c>
      <c r="IV253">
        <v>33677.211000000003</v>
      </c>
    </row>
    <row r="254" spans="1:256" x14ac:dyDescent="0.15">
      <c r="A254">
        <v>3656.873</v>
      </c>
      <c r="B254">
        <v>1626.578</v>
      </c>
      <c r="C254">
        <v>74757.179999999993</v>
      </c>
      <c r="D254">
        <v>662.4</v>
      </c>
      <c r="E254">
        <v>63158.476999999999</v>
      </c>
      <c r="F254">
        <v>270299.43800000002</v>
      </c>
      <c r="G254">
        <v>366455.90600000002</v>
      </c>
      <c r="H254">
        <v>240362.40599999999</v>
      </c>
      <c r="I254">
        <v>917389.93799999997</v>
      </c>
      <c r="J254">
        <v>539930.06200000003</v>
      </c>
      <c r="K254">
        <v>1056237.25</v>
      </c>
      <c r="L254">
        <v>1223319.625</v>
      </c>
      <c r="M254">
        <v>1024792.125</v>
      </c>
      <c r="N254">
        <v>869059.68799999997</v>
      </c>
      <c r="O254">
        <v>117344.531</v>
      </c>
      <c r="P254">
        <v>271269.34399999998</v>
      </c>
      <c r="Q254">
        <v>847955.375</v>
      </c>
      <c r="R254">
        <v>794392.31200000003</v>
      </c>
      <c r="S254">
        <v>3139784</v>
      </c>
      <c r="T254">
        <v>374017.875</v>
      </c>
      <c r="U254">
        <v>2109367.25</v>
      </c>
      <c r="V254">
        <v>415266.875</v>
      </c>
      <c r="W254">
        <v>308625.25</v>
      </c>
      <c r="X254">
        <v>1868042</v>
      </c>
      <c r="Y254">
        <v>2732917.5</v>
      </c>
      <c r="Z254">
        <v>1124566.625</v>
      </c>
      <c r="AA254">
        <v>178975.65599999999</v>
      </c>
      <c r="AB254">
        <v>747861.18799999997</v>
      </c>
      <c r="AC254">
        <v>784971.43799999997</v>
      </c>
      <c r="AD254">
        <v>1779272.75</v>
      </c>
      <c r="AE254">
        <v>2388047.75</v>
      </c>
      <c r="AF254">
        <v>107458.69500000001</v>
      </c>
      <c r="AG254">
        <v>500392</v>
      </c>
      <c r="AH254">
        <v>588355</v>
      </c>
      <c r="AI254">
        <v>870528.625</v>
      </c>
      <c r="AJ254">
        <v>1382107.375</v>
      </c>
      <c r="AK254">
        <v>3263859</v>
      </c>
      <c r="AL254">
        <v>2796978.25</v>
      </c>
      <c r="AM254">
        <v>144246.81200000001</v>
      </c>
      <c r="AN254">
        <v>4302189.5</v>
      </c>
      <c r="AO254">
        <v>1862280</v>
      </c>
      <c r="AP254">
        <v>1824828</v>
      </c>
      <c r="AQ254">
        <v>2083416.75</v>
      </c>
      <c r="AR254">
        <v>3367648</v>
      </c>
      <c r="AS254">
        <v>2346992.5</v>
      </c>
      <c r="AT254">
        <v>671700.43799999997</v>
      </c>
      <c r="AU254">
        <v>1549585.75</v>
      </c>
      <c r="AV254">
        <v>872113</v>
      </c>
      <c r="AW254">
        <v>1354158.125</v>
      </c>
      <c r="AX254">
        <v>277235.93800000002</v>
      </c>
      <c r="AY254">
        <v>2593828.5</v>
      </c>
      <c r="AZ254">
        <v>236002.46900000001</v>
      </c>
      <c r="BA254">
        <v>1615008.75</v>
      </c>
      <c r="BB254">
        <v>1919076.5</v>
      </c>
      <c r="BC254">
        <v>2485037.75</v>
      </c>
      <c r="BD254">
        <v>1175810.375</v>
      </c>
      <c r="BE254">
        <v>1685821.25</v>
      </c>
      <c r="BF254">
        <v>1596738.625</v>
      </c>
      <c r="BG254">
        <v>350956.875</v>
      </c>
      <c r="BH254">
        <v>445896.43800000002</v>
      </c>
      <c r="BI254">
        <v>714181.25</v>
      </c>
      <c r="BJ254">
        <v>6508369.5</v>
      </c>
      <c r="BK254">
        <v>1192022</v>
      </c>
      <c r="BL254">
        <v>1303306.25</v>
      </c>
      <c r="BM254">
        <v>2285890.5</v>
      </c>
      <c r="BN254">
        <v>8607603</v>
      </c>
      <c r="BO254">
        <v>1154501</v>
      </c>
      <c r="BP254">
        <v>2064945</v>
      </c>
      <c r="BQ254">
        <v>6615965</v>
      </c>
      <c r="BR254">
        <v>2222853</v>
      </c>
      <c r="BS254">
        <v>125815.18799999999</v>
      </c>
      <c r="BT254">
        <v>3576914</v>
      </c>
      <c r="BU254">
        <v>285182.81199999998</v>
      </c>
      <c r="BV254">
        <v>937998.18799999997</v>
      </c>
      <c r="BW254">
        <v>682591.5</v>
      </c>
      <c r="BX254">
        <v>682930.875</v>
      </c>
      <c r="BY254">
        <v>144332.09400000001</v>
      </c>
      <c r="BZ254">
        <v>4314195.5</v>
      </c>
      <c r="CA254">
        <v>677559.25</v>
      </c>
      <c r="CB254">
        <v>1442363.25</v>
      </c>
      <c r="CC254">
        <v>60997.141000000003</v>
      </c>
      <c r="CD254">
        <v>3030560.75</v>
      </c>
      <c r="CE254">
        <v>1263982.375</v>
      </c>
      <c r="CF254">
        <v>5060038.5</v>
      </c>
      <c r="CG254">
        <v>4557563.5</v>
      </c>
      <c r="CH254">
        <v>451051.96899999998</v>
      </c>
      <c r="CI254">
        <v>3935449</v>
      </c>
      <c r="CJ254">
        <v>5681108.5</v>
      </c>
      <c r="CK254">
        <v>3355.1790000000001</v>
      </c>
      <c r="CL254">
        <v>870614.31200000003</v>
      </c>
      <c r="CM254">
        <v>2240193.25</v>
      </c>
      <c r="CN254">
        <v>1570323.5</v>
      </c>
      <c r="CO254">
        <v>593610.06200000003</v>
      </c>
      <c r="CP254">
        <v>2246201.75</v>
      </c>
      <c r="CQ254">
        <v>4909923.5</v>
      </c>
      <c r="CR254">
        <v>2293951.25</v>
      </c>
      <c r="CS254">
        <v>68496.304999999993</v>
      </c>
      <c r="CT254">
        <v>3672491</v>
      </c>
      <c r="CU254">
        <v>3944539</v>
      </c>
      <c r="CV254">
        <v>1810012.875</v>
      </c>
      <c r="CW254">
        <v>9866160</v>
      </c>
      <c r="CX254">
        <v>2192258.5</v>
      </c>
      <c r="CY254">
        <v>3668012</v>
      </c>
      <c r="CZ254">
        <v>1148363.5</v>
      </c>
      <c r="DA254">
        <v>2339757</v>
      </c>
      <c r="DB254">
        <v>4141089.25</v>
      </c>
      <c r="DC254">
        <v>4526734.5</v>
      </c>
      <c r="DD254">
        <v>525095.68799999997</v>
      </c>
      <c r="DE254">
        <v>825857.93799999997</v>
      </c>
      <c r="DF254">
        <v>212865.68799999999</v>
      </c>
      <c r="DG254">
        <v>13356585</v>
      </c>
      <c r="DH254">
        <v>2264581.75</v>
      </c>
      <c r="DI254">
        <v>7116868.5</v>
      </c>
      <c r="DJ254">
        <v>4843.7259999999997</v>
      </c>
      <c r="DK254">
        <v>245740.78099999999</v>
      </c>
      <c r="DL254">
        <v>1048334.812</v>
      </c>
      <c r="DM254">
        <v>697385.5</v>
      </c>
      <c r="DN254">
        <v>1441952.375</v>
      </c>
      <c r="DO254">
        <v>913732.625</v>
      </c>
      <c r="DP254">
        <v>3147220</v>
      </c>
      <c r="DQ254">
        <v>619417.625</v>
      </c>
      <c r="DR254" s="22">
        <v>1366015.625</v>
      </c>
      <c r="DS254" s="23">
        <v>2046171.375</v>
      </c>
      <c r="DT254" s="23">
        <v>6028638</v>
      </c>
      <c r="DU254" s="23">
        <v>1836089.375</v>
      </c>
      <c r="DV254" s="23">
        <v>705563.375</v>
      </c>
      <c r="DW254" s="23">
        <v>1523785.25</v>
      </c>
      <c r="DX254" s="23">
        <v>730099.25</v>
      </c>
      <c r="DY254" s="1">
        <v>5478338</v>
      </c>
      <c r="DZ254" s="23">
        <v>2768343.5</v>
      </c>
      <c r="EA254" s="23">
        <v>1055352.25</v>
      </c>
      <c r="EB254" s="23">
        <v>343293.68800000002</v>
      </c>
      <c r="EC254" s="23">
        <v>6664713</v>
      </c>
      <c r="ED254" s="23">
        <v>2402706.75</v>
      </c>
      <c r="EE254" s="23">
        <v>865837.68799999997</v>
      </c>
      <c r="EF254" s="35">
        <v>2941480</v>
      </c>
      <c r="EG254">
        <v>133675.84400000001</v>
      </c>
      <c r="EH254">
        <v>231304.266</v>
      </c>
      <c r="EI254">
        <v>21341.572</v>
      </c>
      <c r="EJ254">
        <v>2572265</v>
      </c>
      <c r="EK254">
        <v>1325334.5</v>
      </c>
      <c r="EL254">
        <v>234745.21900000001</v>
      </c>
      <c r="EM254">
        <v>140128.20300000001</v>
      </c>
      <c r="EN254">
        <v>1281054.25</v>
      </c>
      <c r="EO254">
        <v>535958.56200000003</v>
      </c>
      <c r="EP254">
        <v>684965</v>
      </c>
      <c r="EQ254">
        <v>1195642.25</v>
      </c>
      <c r="ER254">
        <v>900200.5</v>
      </c>
      <c r="ES254">
        <v>702956.81200000003</v>
      </c>
      <c r="ET254">
        <v>1266045.125</v>
      </c>
      <c r="EU254">
        <v>1907.7550000000001</v>
      </c>
      <c r="EV254">
        <v>781865</v>
      </c>
      <c r="EW254">
        <v>555879.625</v>
      </c>
      <c r="EX254">
        <v>430550.81199999998</v>
      </c>
      <c r="EY254">
        <v>2468010</v>
      </c>
      <c r="EZ254">
        <v>29794.846000000001</v>
      </c>
      <c r="FA254">
        <v>6016200</v>
      </c>
      <c r="FB254">
        <v>5571888</v>
      </c>
      <c r="FC254">
        <v>1182229</v>
      </c>
      <c r="FD254">
        <v>5260643.5</v>
      </c>
      <c r="FE254">
        <v>959179.875</v>
      </c>
      <c r="FF254">
        <v>72178.641000000003</v>
      </c>
      <c r="FG254">
        <v>2457550.75</v>
      </c>
      <c r="FH254">
        <v>46944.847999999998</v>
      </c>
      <c r="FI254">
        <v>499094.96899999998</v>
      </c>
      <c r="FJ254">
        <v>2193119.5</v>
      </c>
      <c r="FK254">
        <v>2272174</v>
      </c>
      <c r="FL254">
        <v>966578</v>
      </c>
      <c r="FM254">
        <v>5064818</v>
      </c>
      <c r="FN254">
        <v>339717.28100000002</v>
      </c>
      <c r="FO254">
        <v>39637.902000000002</v>
      </c>
      <c r="FP254">
        <v>828346.43799999997</v>
      </c>
      <c r="FQ254">
        <v>447809.81199999998</v>
      </c>
      <c r="FR254">
        <v>2491199.5</v>
      </c>
      <c r="FS254">
        <v>431637.375</v>
      </c>
      <c r="FT254">
        <v>60081.531000000003</v>
      </c>
      <c r="FU254">
        <v>371848.56199999998</v>
      </c>
      <c r="FV254">
        <v>7644536.5</v>
      </c>
      <c r="FW254">
        <v>941494.25</v>
      </c>
      <c r="FX254">
        <v>697234.75</v>
      </c>
      <c r="FY254">
        <v>1511754.375</v>
      </c>
      <c r="FZ254">
        <v>629448.06200000003</v>
      </c>
      <c r="GA254">
        <v>423895.18800000002</v>
      </c>
      <c r="GB254">
        <v>2532066.5</v>
      </c>
      <c r="GC254">
        <v>596741.81200000003</v>
      </c>
      <c r="GD254">
        <v>105240.461</v>
      </c>
      <c r="GE254">
        <v>2471786.25</v>
      </c>
      <c r="GF254">
        <v>3594118.25</v>
      </c>
      <c r="GG254">
        <v>602199.625</v>
      </c>
      <c r="GH254">
        <v>233093.07800000001</v>
      </c>
      <c r="GI254">
        <v>549173.5</v>
      </c>
      <c r="GJ254">
        <v>999179.5</v>
      </c>
      <c r="GK254">
        <v>704669</v>
      </c>
      <c r="GL254">
        <v>1001497.625</v>
      </c>
      <c r="GM254">
        <v>822076.93799999997</v>
      </c>
      <c r="GN254">
        <v>827592.375</v>
      </c>
      <c r="GO254">
        <v>156848.09400000001</v>
      </c>
      <c r="GP254">
        <v>1462684.625</v>
      </c>
      <c r="GQ254">
        <v>4361241</v>
      </c>
      <c r="GR254">
        <v>825049</v>
      </c>
      <c r="GS254">
        <v>666150.25</v>
      </c>
      <c r="GT254">
        <v>1652406.75</v>
      </c>
      <c r="GU254">
        <v>183470.07800000001</v>
      </c>
      <c r="GV254">
        <v>239626.016</v>
      </c>
      <c r="GW254">
        <v>99396.491999999998</v>
      </c>
      <c r="GX254">
        <v>300840</v>
      </c>
      <c r="GY254">
        <v>2600572.75</v>
      </c>
      <c r="GZ254">
        <v>164725.57800000001</v>
      </c>
      <c r="HA254">
        <v>357916.34399999998</v>
      </c>
      <c r="HB254">
        <v>561600.25</v>
      </c>
      <c r="HC254">
        <v>1936911.75</v>
      </c>
      <c r="HD254">
        <v>1806602.75</v>
      </c>
      <c r="HE254">
        <v>98509.335999999996</v>
      </c>
      <c r="HF254">
        <v>1299432.125</v>
      </c>
      <c r="HG254">
        <v>1645443.875</v>
      </c>
      <c r="HH254">
        <v>2389180</v>
      </c>
      <c r="HI254">
        <v>382672.18800000002</v>
      </c>
      <c r="HJ254">
        <v>3313874</v>
      </c>
      <c r="HK254">
        <v>578542.625</v>
      </c>
      <c r="HL254">
        <v>327042.5</v>
      </c>
      <c r="HM254">
        <v>126678.266</v>
      </c>
      <c r="HN254">
        <v>357444.06199999998</v>
      </c>
      <c r="HO254">
        <v>94174.343999999997</v>
      </c>
      <c r="HP254">
        <v>689054.56200000003</v>
      </c>
      <c r="HQ254">
        <v>2282670.5</v>
      </c>
      <c r="HR254">
        <v>1220868</v>
      </c>
      <c r="HS254">
        <v>2981351.25</v>
      </c>
      <c r="HT254">
        <v>1908064.75</v>
      </c>
      <c r="HU254">
        <v>363499.18800000002</v>
      </c>
      <c r="HV254">
        <v>1337085</v>
      </c>
      <c r="HW254">
        <v>996592.43799999997</v>
      </c>
      <c r="HX254">
        <v>65317.608999999997</v>
      </c>
      <c r="HY254">
        <v>1007110.5</v>
      </c>
      <c r="HZ254">
        <v>15796.94</v>
      </c>
      <c r="IA254">
        <v>581100.625</v>
      </c>
      <c r="IB254">
        <v>1310005</v>
      </c>
      <c r="IC254">
        <v>307631.21899999998</v>
      </c>
      <c r="ID254">
        <v>1357847.875</v>
      </c>
      <c r="IE254">
        <v>696006.25</v>
      </c>
      <c r="IF254">
        <v>1082230.875</v>
      </c>
      <c r="IG254">
        <v>87197.625</v>
      </c>
      <c r="IH254">
        <v>146367.82800000001</v>
      </c>
      <c r="II254">
        <v>1046934.25</v>
      </c>
      <c r="IJ254">
        <v>353281.84399999998</v>
      </c>
      <c r="IK254">
        <v>1504610.25</v>
      </c>
      <c r="IL254">
        <v>2001920</v>
      </c>
      <c r="IM254">
        <v>108770.79700000001</v>
      </c>
      <c r="IN254">
        <v>337086.25</v>
      </c>
      <c r="IO254">
        <v>593729.56200000003</v>
      </c>
      <c r="IP254">
        <v>208855.18799999999</v>
      </c>
      <c r="IQ254">
        <v>184911.625</v>
      </c>
      <c r="IR254">
        <v>251990.34400000001</v>
      </c>
      <c r="IS254">
        <v>162930.32800000001</v>
      </c>
      <c r="IT254">
        <v>46489.086000000003</v>
      </c>
      <c r="IU254">
        <v>27187.451000000001</v>
      </c>
      <c r="IV254">
        <v>6151.6639999999998</v>
      </c>
    </row>
    <row r="255" spans="1:256" x14ac:dyDescent="0.15">
      <c r="A255">
        <v>30536.011999999999</v>
      </c>
      <c r="B255">
        <v>10910.27</v>
      </c>
      <c r="C255">
        <v>1695.6669999999999</v>
      </c>
      <c r="D255">
        <v>13708.874</v>
      </c>
      <c r="E255">
        <v>44578.394999999997</v>
      </c>
      <c r="F255">
        <v>583066.5</v>
      </c>
      <c r="G255">
        <v>26953.690999999999</v>
      </c>
      <c r="H255">
        <v>151268.68799999999</v>
      </c>
      <c r="I255">
        <v>1078592.75</v>
      </c>
      <c r="J255">
        <v>292551.28100000002</v>
      </c>
      <c r="K255">
        <v>1294938.75</v>
      </c>
      <c r="L255">
        <v>121865.44500000001</v>
      </c>
      <c r="M255">
        <v>803933.56200000003</v>
      </c>
      <c r="N255">
        <v>1297835.375</v>
      </c>
      <c r="O255">
        <v>22368.673999999999</v>
      </c>
      <c r="P255">
        <v>311078.65600000002</v>
      </c>
      <c r="Q255">
        <v>431860.75</v>
      </c>
      <c r="R255">
        <v>911402.06200000003</v>
      </c>
      <c r="S255">
        <v>1111237.875</v>
      </c>
      <c r="T255">
        <v>193594.25</v>
      </c>
      <c r="U255">
        <v>515555.96899999998</v>
      </c>
      <c r="V255">
        <v>1062610.875</v>
      </c>
      <c r="W255">
        <v>1670943.75</v>
      </c>
      <c r="X255">
        <v>771890.625</v>
      </c>
      <c r="Y255">
        <v>91501.523000000001</v>
      </c>
      <c r="Z255">
        <v>363268.43800000002</v>
      </c>
      <c r="AA255">
        <v>2148297.75</v>
      </c>
      <c r="AB255">
        <v>2082862.5</v>
      </c>
      <c r="AC255">
        <v>87762.710999999996</v>
      </c>
      <c r="AD255">
        <v>265737.28100000002</v>
      </c>
      <c r="AE255">
        <v>1893276.875</v>
      </c>
      <c r="AF255">
        <v>61717.171999999999</v>
      </c>
      <c r="AG255">
        <v>402085.81199999998</v>
      </c>
      <c r="AH255">
        <v>1347743.875</v>
      </c>
      <c r="AI255">
        <v>657188</v>
      </c>
      <c r="AJ255">
        <v>148171.32800000001</v>
      </c>
      <c r="AK255">
        <v>1931857.125</v>
      </c>
      <c r="AL255">
        <v>496547.625</v>
      </c>
      <c r="AM255">
        <v>875237.75</v>
      </c>
      <c r="AN255">
        <v>1526662.25</v>
      </c>
      <c r="AO255">
        <v>619426.31200000003</v>
      </c>
      <c r="AP255">
        <v>2116532</v>
      </c>
      <c r="AQ255">
        <v>103485.80499999999</v>
      </c>
      <c r="AR255">
        <v>1886610</v>
      </c>
      <c r="AS255">
        <v>1017138.688</v>
      </c>
      <c r="AT255">
        <v>96850.741999999998</v>
      </c>
      <c r="AU255">
        <v>897109.31200000003</v>
      </c>
      <c r="AV255">
        <v>4689229</v>
      </c>
      <c r="AW255">
        <v>17542.344000000001</v>
      </c>
      <c r="AX255">
        <v>876549.31200000003</v>
      </c>
      <c r="AY255">
        <v>1614129</v>
      </c>
      <c r="AZ255">
        <v>763251</v>
      </c>
      <c r="BA255">
        <v>15488.629000000001</v>
      </c>
      <c r="BB255">
        <v>402764.15600000002</v>
      </c>
      <c r="BC255">
        <v>4270817</v>
      </c>
      <c r="BD255">
        <v>2206802.25</v>
      </c>
      <c r="BE255">
        <v>2351103</v>
      </c>
      <c r="BF255">
        <v>1126435.25</v>
      </c>
      <c r="BG255">
        <v>314627.90600000002</v>
      </c>
      <c r="BH255">
        <v>1383013.625</v>
      </c>
      <c r="BI255">
        <v>1878489.875</v>
      </c>
      <c r="BJ255">
        <v>1379718.75</v>
      </c>
      <c r="BK255">
        <v>440620.625</v>
      </c>
      <c r="BL255">
        <v>11556.741</v>
      </c>
      <c r="BM255">
        <v>3053245.5</v>
      </c>
      <c r="BN255">
        <v>55032.43</v>
      </c>
      <c r="BO255">
        <v>1211722.5</v>
      </c>
      <c r="BP255">
        <v>618413.93799999997</v>
      </c>
      <c r="BQ255">
        <v>444576.53100000002</v>
      </c>
      <c r="BR255">
        <v>4195473</v>
      </c>
      <c r="BS255">
        <v>1171842.75</v>
      </c>
      <c r="BT255">
        <v>2960304.25</v>
      </c>
      <c r="BU255">
        <v>1673093</v>
      </c>
      <c r="BV255">
        <v>1548.2349999999999</v>
      </c>
      <c r="BW255">
        <v>2695990</v>
      </c>
      <c r="BX255">
        <v>1004292.875</v>
      </c>
      <c r="BY255">
        <v>795193.18799999997</v>
      </c>
      <c r="BZ255">
        <v>302788.43800000002</v>
      </c>
      <c r="CA255">
        <v>3047779.75</v>
      </c>
      <c r="CB255">
        <v>4691235.5</v>
      </c>
      <c r="CC255">
        <v>28369.17</v>
      </c>
      <c r="CD255">
        <v>527025.875</v>
      </c>
      <c r="CE255">
        <v>1309299.25</v>
      </c>
      <c r="CF255">
        <v>119478.852</v>
      </c>
      <c r="CG255">
        <v>1370989.25</v>
      </c>
      <c r="CH255">
        <v>443219.15600000002</v>
      </c>
      <c r="CI255">
        <v>681892.125</v>
      </c>
      <c r="CJ255">
        <v>249150.15599999999</v>
      </c>
      <c r="CK255">
        <v>4124162.75</v>
      </c>
      <c r="CL255">
        <v>1846436</v>
      </c>
      <c r="CM255">
        <v>95245.656000000003</v>
      </c>
      <c r="CN255">
        <v>670527.31200000003</v>
      </c>
      <c r="CO255">
        <v>3645446.25</v>
      </c>
      <c r="CP255">
        <v>925126.625</v>
      </c>
      <c r="CQ255">
        <v>121924.859</v>
      </c>
      <c r="CR255">
        <v>1974238</v>
      </c>
      <c r="CS255">
        <v>2860551</v>
      </c>
      <c r="CT255">
        <v>4820237.5</v>
      </c>
      <c r="CU255">
        <v>2035616.25</v>
      </c>
      <c r="CV255">
        <v>280632.56199999998</v>
      </c>
      <c r="CW255">
        <v>1832025.375</v>
      </c>
      <c r="CX255">
        <v>1853157.875</v>
      </c>
      <c r="CY255">
        <v>1618209.375</v>
      </c>
      <c r="CZ255">
        <v>796986.43799999997</v>
      </c>
      <c r="DA255">
        <v>255852.484</v>
      </c>
      <c r="DB255">
        <v>451831.25</v>
      </c>
      <c r="DC255">
        <v>2173172.25</v>
      </c>
      <c r="DD255">
        <v>2777222</v>
      </c>
      <c r="DE255">
        <v>540195.93799999997</v>
      </c>
      <c r="DF255">
        <v>7150573.5</v>
      </c>
      <c r="DG255">
        <v>1632424.5</v>
      </c>
      <c r="DH255">
        <v>6644387</v>
      </c>
      <c r="DI255">
        <v>3778302.5</v>
      </c>
      <c r="DJ255">
        <v>1274317.375</v>
      </c>
      <c r="DK255">
        <v>1274667.25</v>
      </c>
      <c r="DL255">
        <v>1350571.25</v>
      </c>
      <c r="DM255">
        <v>3746852.25</v>
      </c>
      <c r="DN255">
        <v>1026684</v>
      </c>
      <c r="DO255">
        <v>6373881</v>
      </c>
      <c r="DP255">
        <v>4930719</v>
      </c>
      <c r="DQ255">
        <v>6386444.5</v>
      </c>
      <c r="DR255" s="22">
        <v>6632.7539999999999</v>
      </c>
      <c r="DS255" s="23">
        <v>4415554.5</v>
      </c>
      <c r="DT255" s="23">
        <v>7222389</v>
      </c>
      <c r="DU255" s="23">
        <v>949164.06200000003</v>
      </c>
      <c r="DV255" s="23">
        <v>11267986</v>
      </c>
      <c r="DW255" s="23">
        <v>1012158.625</v>
      </c>
      <c r="DX255" s="23">
        <v>999893.125</v>
      </c>
      <c r="DY255" s="1">
        <v>1503819</v>
      </c>
      <c r="DZ255" s="23">
        <v>265829.34399999998</v>
      </c>
      <c r="EA255" s="23">
        <v>292157.875</v>
      </c>
      <c r="EB255" s="23">
        <v>62636.457000000002</v>
      </c>
      <c r="EC255" s="23">
        <v>1425584.5</v>
      </c>
      <c r="ED255" s="23">
        <v>2583336</v>
      </c>
      <c r="EE255" s="23">
        <v>914249.625</v>
      </c>
      <c r="EF255" s="35">
        <v>6977200.5</v>
      </c>
      <c r="EG255">
        <v>6909630.5</v>
      </c>
      <c r="EH255">
        <v>2372017.75</v>
      </c>
      <c r="EI255">
        <v>1079602.625</v>
      </c>
      <c r="EJ255">
        <v>6767070.5</v>
      </c>
      <c r="EK255">
        <v>98417.297000000006</v>
      </c>
      <c r="EL255">
        <v>2603040.5</v>
      </c>
      <c r="EM255">
        <v>932759.75</v>
      </c>
      <c r="EN255">
        <v>1567237.625</v>
      </c>
      <c r="EO255">
        <v>385731.75</v>
      </c>
      <c r="EP255">
        <v>3398524</v>
      </c>
      <c r="EQ255">
        <v>831898.43799999997</v>
      </c>
      <c r="ER255">
        <v>3699752.25</v>
      </c>
      <c r="ES255">
        <v>772154.875</v>
      </c>
      <c r="ET255">
        <v>269902.78100000002</v>
      </c>
      <c r="EU255">
        <v>4421397.5</v>
      </c>
      <c r="EV255">
        <v>2110142.5</v>
      </c>
      <c r="EW255">
        <v>2741171.5</v>
      </c>
      <c r="EX255">
        <v>2076607</v>
      </c>
      <c r="EY255">
        <v>1501753.875</v>
      </c>
      <c r="EZ255">
        <v>500126.59399999998</v>
      </c>
      <c r="FA255">
        <v>4344360.5</v>
      </c>
      <c r="FB255">
        <v>1866794.5</v>
      </c>
      <c r="FC255">
        <v>70859.601999999999</v>
      </c>
      <c r="FD255">
        <v>3230141.25</v>
      </c>
      <c r="FE255">
        <v>1037870.188</v>
      </c>
      <c r="FF255">
        <v>220844.141</v>
      </c>
      <c r="FG255">
        <v>307216.06199999998</v>
      </c>
      <c r="FH255">
        <v>323802.65600000002</v>
      </c>
      <c r="FI255">
        <v>2489828.25</v>
      </c>
      <c r="FJ255">
        <v>1666326.75</v>
      </c>
      <c r="FK255">
        <v>925936.375</v>
      </c>
      <c r="FL255">
        <v>1570670.875</v>
      </c>
      <c r="FM255">
        <v>34577.934000000001</v>
      </c>
      <c r="FN255">
        <v>4465042.5</v>
      </c>
      <c r="FO255">
        <v>10524840</v>
      </c>
      <c r="FP255">
        <v>346245.71899999998</v>
      </c>
      <c r="FQ255">
        <v>2941227.5</v>
      </c>
      <c r="FR255">
        <v>5370945</v>
      </c>
      <c r="FS255">
        <v>109707.727</v>
      </c>
      <c r="FT255">
        <v>7954287</v>
      </c>
      <c r="FU255">
        <v>369570.68800000002</v>
      </c>
      <c r="FV255">
        <v>1935987.5</v>
      </c>
      <c r="FW255">
        <v>468192.90600000002</v>
      </c>
      <c r="FX255">
        <v>1150107.125</v>
      </c>
      <c r="FY255">
        <v>677855.31200000003</v>
      </c>
      <c r="FZ255">
        <v>3988772.5</v>
      </c>
      <c r="GA255">
        <v>3571244.5</v>
      </c>
      <c r="GB255">
        <v>4253484.5</v>
      </c>
      <c r="GC255">
        <v>84707.625</v>
      </c>
      <c r="GD255">
        <v>1424634</v>
      </c>
      <c r="GE255">
        <v>4134055</v>
      </c>
      <c r="GF255">
        <v>4552284.5</v>
      </c>
      <c r="GG255">
        <v>260575</v>
      </c>
      <c r="GH255">
        <v>2815273.25</v>
      </c>
      <c r="GI255">
        <v>1614034.25</v>
      </c>
      <c r="GJ255">
        <v>1042234</v>
      </c>
      <c r="GK255">
        <v>727715.25</v>
      </c>
      <c r="GL255">
        <v>1295274.125</v>
      </c>
      <c r="GM255">
        <v>1208432.5</v>
      </c>
      <c r="GN255">
        <v>5112848</v>
      </c>
      <c r="GO255">
        <v>5773076</v>
      </c>
      <c r="GP255">
        <v>1645140.25</v>
      </c>
      <c r="GQ255">
        <v>928873.18799999997</v>
      </c>
      <c r="GR255">
        <v>1744022.5</v>
      </c>
      <c r="GS255">
        <v>1702280.25</v>
      </c>
      <c r="GT255">
        <v>1241726.125</v>
      </c>
      <c r="GU255">
        <v>589941.81200000003</v>
      </c>
      <c r="GV255">
        <v>4480384.5</v>
      </c>
      <c r="GW255">
        <v>1131172.25</v>
      </c>
      <c r="GX255">
        <v>919942.625</v>
      </c>
      <c r="GY255">
        <v>2136444</v>
      </c>
      <c r="GZ255">
        <v>459467.90600000002</v>
      </c>
      <c r="HA255">
        <v>685002.93799999997</v>
      </c>
      <c r="HB255">
        <v>384935.03100000002</v>
      </c>
      <c r="HC255">
        <v>693334.93799999997</v>
      </c>
      <c r="HD255">
        <v>552631.25</v>
      </c>
      <c r="HE255">
        <v>778434.43799999997</v>
      </c>
      <c r="HF255">
        <v>2053098</v>
      </c>
      <c r="HG255">
        <v>746170.31200000003</v>
      </c>
      <c r="HH255">
        <v>164653.53099999999</v>
      </c>
      <c r="HI255">
        <v>522982.25</v>
      </c>
      <c r="HJ255">
        <v>358723.625</v>
      </c>
      <c r="HK255">
        <v>392701.78100000002</v>
      </c>
      <c r="HL255">
        <v>832344.06200000003</v>
      </c>
      <c r="HM255">
        <v>1777632.75</v>
      </c>
      <c r="HN255">
        <v>53139.641000000003</v>
      </c>
      <c r="HO255">
        <v>197916.45300000001</v>
      </c>
      <c r="HP255">
        <v>3298671</v>
      </c>
      <c r="HQ255">
        <v>2830743.5</v>
      </c>
      <c r="HR255">
        <v>287076.56199999998</v>
      </c>
      <c r="HS255">
        <v>2082673.25</v>
      </c>
      <c r="HT255">
        <v>367984.96899999998</v>
      </c>
      <c r="HU255">
        <v>1672348.875</v>
      </c>
      <c r="HV255">
        <v>1209317.25</v>
      </c>
      <c r="HW255">
        <v>246702.859</v>
      </c>
      <c r="HX255">
        <v>66583.375</v>
      </c>
      <c r="HY255">
        <v>171456.90599999999</v>
      </c>
      <c r="HZ255">
        <v>225038.07800000001</v>
      </c>
      <c r="IA255">
        <v>71432.008000000002</v>
      </c>
      <c r="IB255">
        <v>575072.75</v>
      </c>
      <c r="IC255">
        <v>2918554.75</v>
      </c>
      <c r="ID255">
        <v>319144.625</v>
      </c>
      <c r="IE255">
        <v>335147.68800000002</v>
      </c>
      <c r="IF255">
        <v>501002.625</v>
      </c>
      <c r="IG255">
        <v>230863.68799999999</v>
      </c>
      <c r="IH255">
        <v>59621.296999999999</v>
      </c>
      <c r="II255">
        <v>240648.109</v>
      </c>
      <c r="IJ255">
        <v>1948702.25</v>
      </c>
      <c r="IK255">
        <v>273491.125</v>
      </c>
      <c r="IL255">
        <v>1500926.25</v>
      </c>
      <c r="IM255">
        <v>38660.254000000001</v>
      </c>
      <c r="IN255">
        <v>2512895</v>
      </c>
      <c r="IO255">
        <v>1111391.75</v>
      </c>
      <c r="IP255">
        <v>577287.56200000003</v>
      </c>
      <c r="IQ255">
        <v>240666.68799999999</v>
      </c>
      <c r="IR255">
        <v>173293.96900000001</v>
      </c>
      <c r="IS255">
        <v>697992.875</v>
      </c>
      <c r="IT255">
        <v>213643.53099999999</v>
      </c>
      <c r="IU255">
        <v>5077.924</v>
      </c>
      <c r="IV255">
        <v>30892.328000000001</v>
      </c>
    </row>
    <row r="256" spans="1:256" ht="14.25" thickBot="1" x14ac:dyDescent="0.2">
      <c r="A256">
        <v>14198.397999999999</v>
      </c>
      <c r="B256">
        <v>10872.396000000001</v>
      </c>
      <c r="C256">
        <v>5547.9989999999998</v>
      </c>
      <c r="D256">
        <v>8444.5640000000003</v>
      </c>
      <c r="E256">
        <v>23319.370999999999</v>
      </c>
      <c r="F256">
        <v>122803.852</v>
      </c>
      <c r="G256">
        <v>238708.141</v>
      </c>
      <c r="H256">
        <v>125071.531</v>
      </c>
      <c r="I256">
        <v>374913.71899999998</v>
      </c>
      <c r="J256">
        <v>1117264</v>
      </c>
      <c r="K256">
        <v>419820.78100000002</v>
      </c>
      <c r="L256">
        <v>687933.75</v>
      </c>
      <c r="M256">
        <v>1268432.5</v>
      </c>
      <c r="N256">
        <v>36058.523000000001</v>
      </c>
      <c r="O256">
        <v>224160.81200000001</v>
      </c>
      <c r="P256">
        <v>1287321.375</v>
      </c>
      <c r="Q256">
        <v>2154679</v>
      </c>
      <c r="R256">
        <v>119498.539</v>
      </c>
      <c r="S256">
        <v>1090178.25</v>
      </c>
      <c r="T256">
        <v>61296.035000000003</v>
      </c>
      <c r="U256">
        <v>741694.5</v>
      </c>
      <c r="V256">
        <v>2035045.75</v>
      </c>
      <c r="W256">
        <v>684495.875</v>
      </c>
      <c r="X256">
        <v>1132956.375</v>
      </c>
      <c r="Y256">
        <v>652765</v>
      </c>
      <c r="Z256">
        <v>97396.304999999993</v>
      </c>
      <c r="AA256">
        <v>134025.07800000001</v>
      </c>
      <c r="AB256">
        <v>46126.675999999999</v>
      </c>
      <c r="AC256">
        <v>3112785.75</v>
      </c>
      <c r="AD256">
        <v>1299793</v>
      </c>
      <c r="AE256">
        <v>1149985.875</v>
      </c>
      <c r="AF256">
        <v>2387658.25</v>
      </c>
      <c r="AG256">
        <v>20568.363000000001</v>
      </c>
      <c r="AH256">
        <v>417634.21899999998</v>
      </c>
      <c r="AI256">
        <v>402149.375</v>
      </c>
      <c r="AJ256">
        <v>1041816.062</v>
      </c>
      <c r="AK256">
        <v>16538.032999999999</v>
      </c>
      <c r="AL256">
        <v>699894.125</v>
      </c>
      <c r="AM256">
        <v>138471.875</v>
      </c>
      <c r="AN256">
        <v>2883129.5</v>
      </c>
      <c r="AO256">
        <v>65181.913999999997</v>
      </c>
      <c r="AP256">
        <v>4187823.5</v>
      </c>
      <c r="AQ256">
        <v>1226062.875</v>
      </c>
      <c r="AR256">
        <v>784304.625</v>
      </c>
      <c r="AS256">
        <v>39110.387000000002</v>
      </c>
      <c r="AT256">
        <v>139303.46900000001</v>
      </c>
      <c r="AU256">
        <v>182257.90599999999</v>
      </c>
      <c r="AV256">
        <v>1801759.375</v>
      </c>
      <c r="AW256">
        <v>2554341.25</v>
      </c>
      <c r="AX256">
        <v>184648.31200000001</v>
      </c>
      <c r="AY256">
        <v>1822029.25</v>
      </c>
      <c r="AZ256">
        <v>3094978.5</v>
      </c>
      <c r="BA256">
        <v>459783</v>
      </c>
      <c r="BB256">
        <v>1025238.625</v>
      </c>
      <c r="BC256">
        <v>683815.875</v>
      </c>
      <c r="BD256">
        <v>855886.125</v>
      </c>
      <c r="BE256">
        <v>2477364.25</v>
      </c>
      <c r="BF256">
        <v>2287600.75</v>
      </c>
      <c r="BG256">
        <v>558974.625</v>
      </c>
      <c r="BH256">
        <v>1644857.5</v>
      </c>
      <c r="BI256">
        <v>882318.18799999997</v>
      </c>
      <c r="BJ256">
        <v>1153734</v>
      </c>
      <c r="BK256">
        <v>187010.53099999999</v>
      </c>
      <c r="BL256">
        <v>824256.625</v>
      </c>
      <c r="BM256">
        <v>153928.84400000001</v>
      </c>
      <c r="BN256">
        <v>308777.15600000002</v>
      </c>
      <c r="BO256">
        <v>944571.81200000003</v>
      </c>
      <c r="BP256">
        <v>2007651.75</v>
      </c>
      <c r="BQ256">
        <v>228696.81200000001</v>
      </c>
      <c r="BR256">
        <v>830554.625</v>
      </c>
      <c r="BS256">
        <v>5741353</v>
      </c>
      <c r="BT256">
        <v>3079110.25</v>
      </c>
      <c r="BU256">
        <v>1834410.125</v>
      </c>
      <c r="BV256">
        <v>380231.40600000002</v>
      </c>
      <c r="BW256">
        <v>1420357.625</v>
      </c>
      <c r="BX256">
        <v>1647522.125</v>
      </c>
      <c r="BY256">
        <v>391075.18800000002</v>
      </c>
      <c r="BZ256">
        <v>2404860.5</v>
      </c>
      <c r="CA256">
        <v>1044124.25</v>
      </c>
      <c r="CB256">
        <v>390603.68800000002</v>
      </c>
      <c r="CC256">
        <v>4736116</v>
      </c>
      <c r="CD256">
        <v>1791922.5</v>
      </c>
      <c r="CE256">
        <v>4162969</v>
      </c>
      <c r="CF256">
        <v>2157423.5</v>
      </c>
      <c r="CG256">
        <v>1286376</v>
      </c>
      <c r="CH256">
        <v>1117744</v>
      </c>
      <c r="CI256">
        <v>523740.56199999998</v>
      </c>
      <c r="CJ256">
        <v>1536149.375</v>
      </c>
      <c r="CK256">
        <v>4151048.5</v>
      </c>
      <c r="CL256">
        <v>3751808.5</v>
      </c>
      <c r="CM256">
        <v>1002919.125</v>
      </c>
      <c r="CN256">
        <v>422779.65600000002</v>
      </c>
      <c r="CO256">
        <v>1122246.5</v>
      </c>
      <c r="CP256">
        <v>220744.234</v>
      </c>
      <c r="CQ256">
        <v>1927117.75</v>
      </c>
      <c r="CR256">
        <v>4814687.5</v>
      </c>
      <c r="CS256">
        <v>29499.118999999999</v>
      </c>
      <c r="CT256">
        <v>40424.616999999998</v>
      </c>
      <c r="CU256">
        <v>1983860.75</v>
      </c>
      <c r="CV256">
        <v>539498.31200000003</v>
      </c>
      <c r="CW256">
        <v>132977.609</v>
      </c>
      <c r="CX256">
        <v>1102190.375</v>
      </c>
      <c r="CY256">
        <v>9251522</v>
      </c>
      <c r="CZ256">
        <v>1289102.5</v>
      </c>
      <c r="DA256">
        <v>1605815.75</v>
      </c>
      <c r="DB256">
        <v>1923600.875</v>
      </c>
      <c r="DC256">
        <v>5740211</v>
      </c>
      <c r="DD256">
        <v>1532032.875</v>
      </c>
      <c r="DE256">
        <v>936292.43799999997</v>
      </c>
      <c r="DF256">
        <v>1688213.25</v>
      </c>
      <c r="DG256">
        <v>5245649</v>
      </c>
      <c r="DH256">
        <v>2321268.75</v>
      </c>
      <c r="DI256">
        <v>1690956.75</v>
      </c>
      <c r="DJ256">
        <v>1505668.25</v>
      </c>
      <c r="DK256">
        <v>8360.7109999999993</v>
      </c>
      <c r="DL256">
        <v>1957224.625</v>
      </c>
      <c r="DM256">
        <v>6618836</v>
      </c>
      <c r="DN256">
        <v>3482696.25</v>
      </c>
      <c r="DO256">
        <v>6825995.5</v>
      </c>
      <c r="DP256">
        <v>336333.125</v>
      </c>
      <c r="DQ256">
        <v>451341.93800000002</v>
      </c>
      <c r="DR256" s="36">
        <v>78899.085999999996</v>
      </c>
      <c r="DS256" s="37">
        <v>1564636.75</v>
      </c>
      <c r="DT256" s="37">
        <v>670470.625</v>
      </c>
      <c r="DU256" s="37">
        <v>1590574.25</v>
      </c>
      <c r="DV256" s="37">
        <v>6500576.5</v>
      </c>
      <c r="DW256" s="37">
        <v>1853936</v>
      </c>
      <c r="DX256" s="37">
        <v>5614030</v>
      </c>
      <c r="DY256" s="38">
        <v>23084.418000000001</v>
      </c>
      <c r="DZ256" s="37">
        <v>7336479.5</v>
      </c>
      <c r="EA256" s="37">
        <v>1574364</v>
      </c>
      <c r="EB256" s="37">
        <v>483034.06199999998</v>
      </c>
      <c r="EC256" s="37">
        <v>1214025.25</v>
      </c>
      <c r="ED256" s="37">
        <v>9113175</v>
      </c>
      <c r="EE256" s="37">
        <v>55109.811999999998</v>
      </c>
      <c r="EF256" s="39">
        <v>4193566</v>
      </c>
      <c r="EG256">
        <v>1172096.5</v>
      </c>
      <c r="EH256">
        <v>345918.125</v>
      </c>
      <c r="EI256">
        <v>712254.56200000003</v>
      </c>
      <c r="EJ256">
        <v>621076.31200000003</v>
      </c>
      <c r="EK256">
        <v>899666.81200000003</v>
      </c>
      <c r="EL256">
        <v>1904555.25</v>
      </c>
      <c r="EM256">
        <v>1979067.5</v>
      </c>
      <c r="EN256">
        <v>3327417.25</v>
      </c>
      <c r="EO256">
        <v>335226.71899999998</v>
      </c>
      <c r="EP256">
        <v>1665239.625</v>
      </c>
      <c r="EQ256">
        <v>4574454</v>
      </c>
      <c r="ER256">
        <v>131818.09400000001</v>
      </c>
      <c r="ES256">
        <v>1787219.5</v>
      </c>
      <c r="ET256">
        <v>739012.25</v>
      </c>
      <c r="EU256">
        <v>1629089</v>
      </c>
      <c r="EV256">
        <v>12122808</v>
      </c>
      <c r="EW256">
        <v>2121268.5</v>
      </c>
      <c r="EX256">
        <v>3297295.5</v>
      </c>
      <c r="EY256">
        <v>372663.78100000002</v>
      </c>
      <c r="EZ256">
        <v>602858.75</v>
      </c>
      <c r="FA256">
        <v>2836253</v>
      </c>
      <c r="FB256">
        <v>1167193.125</v>
      </c>
      <c r="FC256">
        <v>2200134</v>
      </c>
      <c r="FD256">
        <v>1239702.125</v>
      </c>
      <c r="FE256">
        <v>1546311.25</v>
      </c>
      <c r="FF256">
        <v>1202222.125</v>
      </c>
      <c r="FG256">
        <v>2741766</v>
      </c>
      <c r="FH256">
        <v>5838836</v>
      </c>
      <c r="FI256">
        <v>681389.625</v>
      </c>
      <c r="FJ256">
        <v>1676032.5</v>
      </c>
      <c r="FK256">
        <v>4656615</v>
      </c>
      <c r="FL256">
        <v>5401709.5</v>
      </c>
      <c r="FM256">
        <v>1293269.25</v>
      </c>
      <c r="FN256">
        <v>235154.40599999999</v>
      </c>
      <c r="FO256">
        <v>381229.68800000002</v>
      </c>
      <c r="FP256">
        <v>1731936.5</v>
      </c>
      <c r="FQ256">
        <v>717813.81200000003</v>
      </c>
      <c r="FR256">
        <v>3296581</v>
      </c>
      <c r="FS256">
        <v>1705578.25</v>
      </c>
      <c r="FT256">
        <v>7348391</v>
      </c>
      <c r="FU256">
        <v>398371.09399999998</v>
      </c>
      <c r="FV256">
        <v>1745720.75</v>
      </c>
      <c r="FW256">
        <v>1495292</v>
      </c>
      <c r="FX256">
        <v>2017660.875</v>
      </c>
      <c r="FY256">
        <v>1724693.125</v>
      </c>
      <c r="FZ256">
        <v>664203.375</v>
      </c>
      <c r="GA256">
        <v>3346410.5</v>
      </c>
      <c r="GB256">
        <v>1325346.125</v>
      </c>
      <c r="GC256">
        <v>1203609.375</v>
      </c>
      <c r="GD256">
        <v>1894898.625</v>
      </c>
      <c r="GE256">
        <v>1406220.75</v>
      </c>
      <c r="GF256">
        <v>70592.327999999994</v>
      </c>
      <c r="GG256">
        <v>57118.383000000002</v>
      </c>
      <c r="GH256">
        <v>642405.25</v>
      </c>
      <c r="GI256">
        <v>2253767.5</v>
      </c>
      <c r="GJ256">
        <v>1567126.375</v>
      </c>
      <c r="GK256">
        <v>1285266.625</v>
      </c>
      <c r="GL256">
        <v>318018.125</v>
      </c>
      <c r="GM256">
        <v>6571074.5</v>
      </c>
      <c r="GN256">
        <v>44640.398000000001</v>
      </c>
      <c r="GO256">
        <v>1820163.5</v>
      </c>
      <c r="GP256">
        <v>2051784.75</v>
      </c>
      <c r="GQ256">
        <v>853043.31200000003</v>
      </c>
      <c r="GR256">
        <v>2891469.5</v>
      </c>
      <c r="GS256">
        <v>2605.9340000000002</v>
      </c>
      <c r="GT256">
        <v>2382037.75</v>
      </c>
      <c r="GU256">
        <v>1861248.75</v>
      </c>
      <c r="GV256">
        <v>376233.25</v>
      </c>
      <c r="GW256">
        <v>2189043.25</v>
      </c>
      <c r="GX256">
        <v>332191.18800000002</v>
      </c>
      <c r="GY256">
        <v>1452056.875</v>
      </c>
      <c r="GZ256">
        <v>464690.68800000002</v>
      </c>
      <c r="HA256">
        <v>3184330</v>
      </c>
      <c r="HB256">
        <v>143947.5</v>
      </c>
      <c r="HC256">
        <v>226549.71900000001</v>
      </c>
      <c r="HD256">
        <v>588087.81200000003</v>
      </c>
      <c r="HE256">
        <v>704183.375</v>
      </c>
      <c r="HF256">
        <v>5426477.5</v>
      </c>
      <c r="HG256">
        <v>2504097.5</v>
      </c>
      <c r="HH256">
        <v>1138515.25</v>
      </c>
      <c r="HI256">
        <v>470710.18800000002</v>
      </c>
      <c r="HJ256">
        <v>3551123.75</v>
      </c>
      <c r="HK256">
        <v>1013444.875</v>
      </c>
      <c r="HL256">
        <v>711843.5</v>
      </c>
      <c r="HM256">
        <v>1230171.375</v>
      </c>
      <c r="HN256">
        <v>303141.65600000002</v>
      </c>
      <c r="HO256">
        <v>1046176.062</v>
      </c>
      <c r="HP256">
        <v>163611.484</v>
      </c>
      <c r="HQ256">
        <v>138419.46900000001</v>
      </c>
      <c r="HR256">
        <v>2353738.5</v>
      </c>
      <c r="HS256">
        <v>93247.172000000006</v>
      </c>
      <c r="HT256">
        <v>110036.25</v>
      </c>
      <c r="HU256">
        <v>58403.34</v>
      </c>
      <c r="HV256">
        <v>2022204.375</v>
      </c>
      <c r="HW256">
        <v>2450347.5</v>
      </c>
      <c r="HX256">
        <v>157991.359</v>
      </c>
      <c r="HY256">
        <v>614425.56200000003</v>
      </c>
      <c r="HZ256">
        <v>580549.875</v>
      </c>
      <c r="IA256">
        <v>269994.18800000002</v>
      </c>
      <c r="IB256">
        <v>182958.34400000001</v>
      </c>
      <c r="IC256">
        <v>2313643.5</v>
      </c>
      <c r="ID256">
        <v>1403970.25</v>
      </c>
      <c r="IE256">
        <v>10159.221</v>
      </c>
      <c r="IF256">
        <v>513367.53100000002</v>
      </c>
      <c r="IG256">
        <v>358378.75</v>
      </c>
      <c r="IH256">
        <v>1477061.625</v>
      </c>
      <c r="II256">
        <v>1251776.875</v>
      </c>
      <c r="IJ256">
        <v>2266027.5</v>
      </c>
      <c r="IK256">
        <v>22625.93</v>
      </c>
      <c r="IL256">
        <v>621366.31200000003</v>
      </c>
      <c r="IM256">
        <v>1362722</v>
      </c>
      <c r="IN256">
        <v>1501848.25</v>
      </c>
      <c r="IO256">
        <v>39863.875</v>
      </c>
      <c r="IP256">
        <v>442392.43800000002</v>
      </c>
      <c r="IQ256">
        <v>506839.56199999998</v>
      </c>
      <c r="IR256">
        <v>360802.25</v>
      </c>
      <c r="IS256">
        <v>18377.338</v>
      </c>
      <c r="IT256">
        <v>244491.625</v>
      </c>
      <c r="IU256">
        <v>61203.18</v>
      </c>
      <c r="IV256">
        <v>16305.602999999999</v>
      </c>
    </row>
  </sheetData>
  <phoneticPr fontId="2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5C56-3124-4EDE-8004-30B922102BC8}">
  <dimension ref="A1:IV544"/>
  <sheetViews>
    <sheetView zoomScale="120" zoomScaleNormal="120" workbookViewId="0">
      <selection activeCell="L4" sqref="L4"/>
    </sheetView>
  </sheetViews>
  <sheetFormatPr defaultRowHeight="15.75" x14ac:dyDescent="0.15"/>
  <cols>
    <col min="1" max="1" width="37.25" style="40" customWidth="1"/>
    <col min="2" max="2" width="10.25" style="41" customWidth="1"/>
    <col min="3" max="3" width="11.75" style="41" customWidth="1"/>
    <col min="4" max="129" width="10.25" style="41" customWidth="1"/>
    <col min="130" max="16384" width="9" style="41"/>
  </cols>
  <sheetData>
    <row r="1" spans="1:9" ht="31.5" customHeight="1" x14ac:dyDescent="0.15"/>
    <row r="2" spans="1:9" ht="15.75" customHeight="1" x14ac:dyDescent="0.15">
      <c r="A2" s="201" t="s">
        <v>109</v>
      </c>
      <c r="B2" s="202"/>
      <c r="C2" s="202"/>
      <c r="D2" s="202"/>
      <c r="E2" s="202"/>
      <c r="F2" s="202"/>
    </row>
    <row r="3" spans="1:9" ht="15.75" customHeight="1" x14ac:dyDescent="0.15">
      <c r="A3" s="203"/>
      <c r="B3" s="202"/>
      <c r="C3" s="202"/>
      <c r="D3" s="202"/>
      <c r="E3" s="202"/>
      <c r="F3" s="202"/>
    </row>
    <row r="4" spans="1:9" ht="34.5" customHeight="1" x14ac:dyDescent="0.15">
      <c r="A4" s="199" t="s">
        <v>83</v>
      </c>
      <c r="B4" s="200"/>
      <c r="C4" s="200"/>
      <c r="D4" s="200"/>
      <c r="E4" s="200"/>
      <c r="F4" s="200"/>
    </row>
    <row r="6" spans="1:9" ht="24" customHeight="1" thickBot="1" x14ac:dyDescent="0.2">
      <c r="A6" s="42" t="s">
        <v>75</v>
      </c>
      <c r="D6" s="42"/>
    </row>
    <row r="7" spans="1:9" ht="16.5" thickBot="1" x14ac:dyDescent="0.2">
      <c r="A7" s="144" t="s">
        <v>84</v>
      </c>
      <c r="B7" s="43">
        <v>1022.3</v>
      </c>
    </row>
    <row r="8" spans="1:9" ht="16.5" thickBot="1" x14ac:dyDescent="0.2">
      <c r="A8" s="44"/>
      <c r="B8" s="45"/>
    </row>
    <row r="9" spans="1:9" ht="16.5" thickBot="1" x14ac:dyDescent="0.2">
      <c r="A9" s="91" t="s">
        <v>85</v>
      </c>
      <c r="B9" s="43">
        <v>0.17499999999999999</v>
      </c>
    </row>
    <row r="10" spans="1:9" ht="16.5" thickBot="1" x14ac:dyDescent="0.2">
      <c r="A10" s="44"/>
      <c r="B10" s="45"/>
    </row>
    <row r="11" spans="1:9" ht="16.5" thickBot="1" x14ac:dyDescent="0.2">
      <c r="A11" s="91" t="s">
        <v>86</v>
      </c>
      <c r="B11" s="43">
        <v>256</v>
      </c>
    </row>
    <row r="12" spans="1:9" ht="30.75" customHeight="1" x14ac:dyDescent="0.15">
      <c r="A12" s="208" t="s">
        <v>118</v>
      </c>
      <c r="B12" s="209"/>
      <c r="C12" s="209"/>
      <c r="D12" s="210"/>
      <c r="E12" s="210"/>
      <c r="F12" s="210"/>
      <c r="G12" s="210"/>
      <c r="H12" s="210"/>
    </row>
    <row r="13" spans="1:9" ht="16.5" thickBot="1" x14ac:dyDescent="0.2">
      <c r="A13" s="40" t="s">
        <v>76</v>
      </c>
    </row>
    <row r="14" spans="1:9" s="48" customFormat="1" ht="16.5" thickBot="1" x14ac:dyDescent="0.2">
      <c r="A14" s="46" t="s">
        <v>0</v>
      </c>
      <c r="B14" s="47">
        <f>1/(B9*B11)</f>
        <v>2.2321428571428572E-2</v>
      </c>
      <c r="E14" s="46" t="s">
        <v>74</v>
      </c>
      <c r="F14" s="47">
        <f>0.02/B9</f>
        <v>0.1142857142857143</v>
      </c>
      <c r="H14" s="46" t="s">
        <v>1</v>
      </c>
      <c r="I14" s="47">
        <f>0.01/B9</f>
        <v>5.7142857142857148E-2</v>
      </c>
    </row>
    <row r="15" spans="1:9" ht="32.25" customHeight="1" x14ac:dyDescent="0.15">
      <c r="A15" s="49"/>
      <c r="D15" s="49"/>
      <c r="H15" s="49"/>
    </row>
    <row r="16" spans="1:9" ht="29.25" customHeight="1" x14ac:dyDescent="0.15">
      <c r="A16" s="49"/>
      <c r="B16" s="197"/>
      <c r="C16" s="197"/>
      <c r="D16" s="49"/>
      <c r="E16" s="49"/>
      <c r="I16" s="49"/>
    </row>
    <row r="17" spans="1:256" s="48" customFormat="1" x14ac:dyDescent="0.15">
      <c r="A17" s="50" t="s">
        <v>87</v>
      </c>
      <c r="B17" s="51">
        <f t="shared" ref="B17:AA17" si="0">2*0.01/$B$9*B21</f>
        <v>0</v>
      </c>
      <c r="C17" s="51">
        <f t="shared" si="0"/>
        <v>0.1142857142857143</v>
      </c>
      <c r="D17" s="51">
        <f t="shared" si="0"/>
        <v>0.22857142857142859</v>
      </c>
      <c r="E17" s="51">
        <f t="shared" si="0"/>
        <v>0.34285714285714286</v>
      </c>
      <c r="F17" s="51">
        <f t="shared" si="0"/>
        <v>0.45714285714285718</v>
      </c>
      <c r="G17" s="51">
        <f t="shared" si="0"/>
        <v>0.57142857142857151</v>
      </c>
      <c r="H17" s="51">
        <f t="shared" si="0"/>
        <v>0.68571428571428572</v>
      </c>
      <c r="I17" s="51">
        <f t="shared" si="0"/>
        <v>0.8</v>
      </c>
      <c r="J17" s="51">
        <f t="shared" si="0"/>
        <v>0.91428571428571437</v>
      </c>
      <c r="K17" s="51">
        <f t="shared" si="0"/>
        <v>1.0285714285714287</v>
      </c>
      <c r="L17" s="51">
        <f t="shared" si="0"/>
        <v>1.142857142857143</v>
      </c>
      <c r="M17" s="51">
        <f t="shared" si="0"/>
        <v>1.2571428571428573</v>
      </c>
      <c r="N17" s="51">
        <f t="shared" si="0"/>
        <v>1.3714285714285714</v>
      </c>
      <c r="O17" s="51">
        <f t="shared" si="0"/>
        <v>1.4857142857142858</v>
      </c>
      <c r="P17" s="51">
        <f t="shared" si="0"/>
        <v>1.6</v>
      </c>
      <c r="Q17" s="51">
        <f t="shared" si="0"/>
        <v>1.7142857142857144</v>
      </c>
      <c r="R17" s="51">
        <f t="shared" si="0"/>
        <v>1.8285714285714287</v>
      </c>
      <c r="S17" s="51">
        <f t="shared" si="0"/>
        <v>1.9428571428571431</v>
      </c>
      <c r="T17" s="51">
        <f t="shared" si="0"/>
        <v>2.0571428571428574</v>
      </c>
      <c r="U17" s="51">
        <f t="shared" si="0"/>
        <v>2.1714285714285717</v>
      </c>
      <c r="V17" s="51">
        <f t="shared" si="0"/>
        <v>2.285714285714286</v>
      </c>
      <c r="W17" s="51">
        <f t="shared" si="0"/>
        <v>2.4000000000000004</v>
      </c>
      <c r="X17" s="51">
        <f t="shared" si="0"/>
        <v>2.5142857142857147</v>
      </c>
      <c r="Y17" s="51">
        <f t="shared" si="0"/>
        <v>2.628571428571429</v>
      </c>
      <c r="Z17" s="51">
        <f t="shared" si="0"/>
        <v>2.7428571428571429</v>
      </c>
      <c r="AA17" s="51">
        <f t="shared" si="0"/>
        <v>2.8571428571428572</v>
      </c>
    </row>
    <row r="20" spans="1:256" s="52" customFormat="1" ht="22.5" customHeight="1" x14ac:dyDescent="0.15">
      <c r="A20" s="204" t="s">
        <v>88</v>
      </c>
      <c r="D20" s="53">
        <f>$F$14</f>
        <v>0.1142857142857143</v>
      </c>
      <c r="I20" s="54">
        <f>$F$14*2</f>
        <v>0.22857142857142859</v>
      </c>
      <c r="O20" s="55">
        <f>$F$14*3</f>
        <v>0.34285714285714286</v>
      </c>
      <c r="U20" s="56">
        <f>$F$14*4</f>
        <v>0.45714285714285718</v>
      </c>
      <c r="Z20" s="53">
        <f>$F$14*5</f>
        <v>0.57142857142857151</v>
      </c>
      <c r="AF20" s="54">
        <f>$F$14*6</f>
        <v>0.68571428571428572</v>
      </c>
      <c r="AK20" s="55">
        <f>$F$14*7</f>
        <v>0.8</v>
      </c>
      <c r="AP20" s="56">
        <f>$F$14*8</f>
        <v>0.91428571428571437</v>
      </c>
      <c r="AV20" s="53">
        <f>$F$14*9</f>
        <v>1.0285714285714287</v>
      </c>
      <c r="BA20" s="54">
        <f>$F$14*10</f>
        <v>1.142857142857143</v>
      </c>
      <c r="BF20" s="55">
        <f>$F$14*11</f>
        <v>1.2571428571428573</v>
      </c>
      <c r="BK20" s="56">
        <f>$F$14*12</f>
        <v>1.3714285714285714</v>
      </c>
      <c r="BP20" s="53">
        <f>$F$14*13</f>
        <v>1.4857142857142858</v>
      </c>
      <c r="BU20" s="54">
        <f>$F$14*14</f>
        <v>1.6</v>
      </c>
      <c r="BZ20" s="55">
        <f>$F$14*15</f>
        <v>1.7142857142857144</v>
      </c>
      <c r="CF20" s="56">
        <f>$F$14*16</f>
        <v>1.8285714285714287</v>
      </c>
      <c r="CK20" s="53">
        <f>$F$14*17</f>
        <v>1.9428571428571431</v>
      </c>
      <c r="CP20" s="54">
        <f>$F$14*18</f>
        <v>2.0571428571428574</v>
      </c>
      <c r="CU20" s="55">
        <f>$F$14*19</f>
        <v>2.1714285714285717</v>
      </c>
      <c r="CZ20" s="56">
        <f>$F$14*20</f>
        <v>2.285714285714286</v>
      </c>
      <c r="DE20" s="53">
        <f>$F$14*21</f>
        <v>2.4000000000000004</v>
      </c>
      <c r="DJ20" s="54">
        <f>$F$14*22</f>
        <v>2.5142857142857147</v>
      </c>
      <c r="DO20" s="55">
        <f>$F$14*23</f>
        <v>2.628571428571429</v>
      </c>
      <c r="DU20" s="56">
        <f>$F$14*24</f>
        <v>2.7428571428571429</v>
      </c>
    </row>
    <row r="21" spans="1:256" ht="23.25" customHeight="1" x14ac:dyDescent="0.15">
      <c r="A21" s="205"/>
      <c r="B21" s="41">
        <v>0</v>
      </c>
      <c r="C21" s="41">
        <v>1</v>
      </c>
      <c r="D21" s="41">
        <v>2</v>
      </c>
      <c r="E21" s="41">
        <v>3</v>
      </c>
      <c r="F21" s="41">
        <v>4</v>
      </c>
      <c r="G21" s="41">
        <v>5</v>
      </c>
      <c r="H21" s="41">
        <v>6</v>
      </c>
      <c r="I21" s="41">
        <v>7</v>
      </c>
      <c r="J21" s="41">
        <v>8</v>
      </c>
      <c r="K21" s="41">
        <v>9</v>
      </c>
      <c r="L21" s="41">
        <v>10</v>
      </c>
      <c r="M21" s="41">
        <v>11</v>
      </c>
      <c r="N21" s="41">
        <v>12</v>
      </c>
      <c r="O21" s="41">
        <v>13</v>
      </c>
      <c r="P21" s="41">
        <v>14</v>
      </c>
      <c r="Q21" s="41">
        <v>15</v>
      </c>
      <c r="R21" s="41">
        <v>16</v>
      </c>
      <c r="S21" s="41">
        <v>17</v>
      </c>
      <c r="T21" s="41">
        <v>18</v>
      </c>
      <c r="U21" s="41">
        <v>19</v>
      </c>
      <c r="V21" s="41">
        <v>20</v>
      </c>
      <c r="W21" s="41">
        <v>21</v>
      </c>
      <c r="X21" s="41">
        <v>22</v>
      </c>
      <c r="Y21" s="41">
        <v>23</v>
      </c>
      <c r="Z21" s="41">
        <v>24</v>
      </c>
      <c r="AA21" s="41">
        <v>25</v>
      </c>
      <c r="AB21" s="41">
        <v>26</v>
      </c>
      <c r="AC21" s="41">
        <v>27</v>
      </c>
      <c r="AD21" s="41">
        <v>28</v>
      </c>
      <c r="AE21" s="41">
        <v>29</v>
      </c>
      <c r="AF21" s="41">
        <v>30</v>
      </c>
      <c r="AG21" s="41">
        <v>31</v>
      </c>
      <c r="AH21" s="41">
        <v>32</v>
      </c>
      <c r="AI21" s="41">
        <v>33</v>
      </c>
      <c r="AJ21" s="41">
        <v>34</v>
      </c>
      <c r="AK21" s="41">
        <v>35</v>
      </c>
      <c r="AL21" s="41">
        <v>36</v>
      </c>
      <c r="AM21" s="41">
        <v>37</v>
      </c>
      <c r="AN21" s="41">
        <v>38</v>
      </c>
      <c r="AO21" s="41">
        <v>39</v>
      </c>
      <c r="AP21" s="41">
        <v>40</v>
      </c>
      <c r="AQ21" s="41">
        <v>41</v>
      </c>
      <c r="AR21" s="41">
        <v>42</v>
      </c>
      <c r="AS21" s="41">
        <v>43</v>
      </c>
      <c r="AT21" s="41">
        <v>44</v>
      </c>
      <c r="AU21" s="41">
        <v>45</v>
      </c>
      <c r="AV21" s="41">
        <v>46</v>
      </c>
      <c r="AW21" s="41">
        <v>47</v>
      </c>
      <c r="AX21" s="41">
        <v>48</v>
      </c>
      <c r="AY21" s="41">
        <v>49</v>
      </c>
      <c r="AZ21" s="41">
        <v>50</v>
      </c>
      <c r="BA21" s="41">
        <v>51</v>
      </c>
      <c r="BB21" s="41">
        <v>52</v>
      </c>
      <c r="BC21" s="41">
        <v>53</v>
      </c>
      <c r="BD21" s="41">
        <v>54</v>
      </c>
      <c r="BE21" s="41">
        <v>55</v>
      </c>
      <c r="BF21" s="41">
        <v>56</v>
      </c>
      <c r="BG21" s="41">
        <v>57</v>
      </c>
      <c r="BH21" s="41">
        <v>58</v>
      </c>
      <c r="BI21" s="41">
        <v>59</v>
      </c>
      <c r="BJ21" s="41">
        <v>60</v>
      </c>
      <c r="BK21" s="41">
        <v>61</v>
      </c>
      <c r="BL21" s="41">
        <v>62</v>
      </c>
      <c r="BM21" s="41">
        <v>63</v>
      </c>
      <c r="BN21" s="41">
        <v>64</v>
      </c>
      <c r="BO21" s="41">
        <v>65</v>
      </c>
      <c r="BP21" s="41">
        <v>66</v>
      </c>
      <c r="BQ21" s="41">
        <v>67</v>
      </c>
      <c r="BR21" s="41">
        <v>68</v>
      </c>
      <c r="BS21" s="41">
        <v>69</v>
      </c>
      <c r="BT21" s="41">
        <v>70</v>
      </c>
      <c r="BU21" s="41">
        <v>71</v>
      </c>
      <c r="BV21" s="41">
        <v>72</v>
      </c>
      <c r="BW21" s="41">
        <v>73</v>
      </c>
      <c r="BX21" s="41">
        <v>74</v>
      </c>
      <c r="BY21" s="41">
        <v>75</v>
      </c>
      <c r="BZ21" s="41">
        <v>76</v>
      </c>
      <c r="CA21" s="41">
        <v>77</v>
      </c>
      <c r="CB21" s="41">
        <v>78</v>
      </c>
      <c r="CC21" s="41">
        <v>79</v>
      </c>
      <c r="CD21" s="41">
        <v>80</v>
      </c>
      <c r="CE21" s="41">
        <v>81</v>
      </c>
      <c r="CF21" s="41">
        <v>82</v>
      </c>
      <c r="CG21" s="41">
        <v>83</v>
      </c>
      <c r="CH21" s="41">
        <v>84</v>
      </c>
      <c r="CI21" s="41">
        <v>85</v>
      </c>
      <c r="CJ21" s="41">
        <v>86</v>
      </c>
      <c r="CK21" s="41">
        <v>87</v>
      </c>
      <c r="CL21" s="41">
        <v>88</v>
      </c>
      <c r="CM21" s="41">
        <v>89</v>
      </c>
      <c r="CN21" s="41">
        <v>90</v>
      </c>
      <c r="CO21" s="41">
        <v>91</v>
      </c>
      <c r="CP21" s="41">
        <v>92</v>
      </c>
      <c r="CQ21" s="41">
        <v>93</v>
      </c>
      <c r="CR21" s="41">
        <v>94</v>
      </c>
      <c r="CS21" s="41">
        <v>95</v>
      </c>
      <c r="CT21" s="41">
        <v>96</v>
      </c>
      <c r="CU21" s="41">
        <v>97</v>
      </c>
      <c r="CV21" s="41">
        <v>98</v>
      </c>
      <c r="CW21" s="41">
        <v>99</v>
      </c>
      <c r="CX21" s="41">
        <v>100</v>
      </c>
      <c r="CY21" s="41">
        <v>101</v>
      </c>
      <c r="CZ21" s="41">
        <v>102</v>
      </c>
      <c r="DA21" s="41">
        <v>103</v>
      </c>
      <c r="DB21" s="41">
        <v>104</v>
      </c>
      <c r="DC21" s="41">
        <v>105</v>
      </c>
      <c r="DD21" s="41">
        <v>106</v>
      </c>
      <c r="DE21" s="41">
        <v>107</v>
      </c>
      <c r="DF21" s="41">
        <v>108</v>
      </c>
      <c r="DG21" s="41">
        <v>109</v>
      </c>
      <c r="DH21" s="41">
        <v>110</v>
      </c>
      <c r="DI21" s="41">
        <v>111</v>
      </c>
      <c r="DJ21" s="41">
        <v>112</v>
      </c>
      <c r="DK21" s="41">
        <v>113</v>
      </c>
      <c r="DL21" s="41">
        <v>114</v>
      </c>
      <c r="DM21" s="41">
        <v>115</v>
      </c>
      <c r="DN21" s="41">
        <v>116</v>
      </c>
      <c r="DO21" s="41">
        <v>117</v>
      </c>
      <c r="DP21" s="41">
        <v>118</v>
      </c>
      <c r="DQ21" s="41">
        <v>119</v>
      </c>
      <c r="DR21" s="41">
        <v>120</v>
      </c>
      <c r="DS21" s="41">
        <v>121</v>
      </c>
      <c r="DT21" s="41">
        <v>122</v>
      </c>
      <c r="DU21" s="41">
        <v>123</v>
      </c>
      <c r="DV21" s="41">
        <v>124</v>
      </c>
      <c r="DW21" s="41">
        <v>125</v>
      </c>
      <c r="DX21" s="41">
        <v>126</v>
      </c>
      <c r="DY21" s="41">
        <v>127</v>
      </c>
    </row>
    <row r="22" spans="1:256" s="64" customFormat="1" x14ac:dyDescent="0.15">
      <c r="A22" s="57">
        <v>7</v>
      </c>
      <c r="B22" s="58">
        <f t="shared" ref="B22:K36" si="1">(($A22*$B$14)^2+(B$21*$B$14)^2)^0.5</f>
        <v>0.15625</v>
      </c>
      <c r="C22" s="59">
        <f t="shared" si="1"/>
        <v>0.15783633508628292</v>
      </c>
      <c r="D22" s="59">
        <f t="shared" si="1"/>
        <v>0.16250245288572585</v>
      </c>
      <c r="E22" s="59">
        <f t="shared" si="1"/>
        <v>0.16999493539874796</v>
      </c>
      <c r="F22" s="60">
        <f t="shared" si="1"/>
        <v>0.17996111045309263</v>
      </c>
      <c r="G22" s="60">
        <f t="shared" si="1"/>
        <v>0.1920161889964872</v>
      </c>
      <c r="H22" s="60">
        <f t="shared" si="1"/>
        <v>0.20579340306457339</v>
      </c>
      <c r="I22" s="60">
        <f t="shared" si="1"/>
        <v>0.22097086912079611</v>
      </c>
      <c r="J22" s="60">
        <f t="shared" si="1"/>
        <v>0.237280040462827</v>
      </c>
      <c r="K22" s="60">
        <f t="shared" si="1"/>
        <v>0.25450344310248618</v>
      </c>
      <c r="L22" s="60">
        <f t="shared" ref="L22:U36" si="2">(($A22*$B$14)^2+(L$21*$B$14)^2)^0.5</f>
        <v>0.27246775927977013</v>
      </c>
      <c r="M22" s="61">
        <f t="shared" si="2"/>
        <v>0.29103582166083253</v>
      </c>
      <c r="N22" s="61">
        <f t="shared" si="2"/>
        <v>0.31009919619307597</v>
      </c>
      <c r="O22" s="61">
        <f t="shared" si="2"/>
        <v>0.32957194330878131</v>
      </c>
      <c r="P22" s="61">
        <f t="shared" si="2"/>
        <v>0.34938562148434216</v>
      </c>
      <c r="Q22" s="61">
        <f t="shared" si="2"/>
        <v>0.36948538743854575</v>
      </c>
      <c r="R22" s="61">
        <f t="shared" si="2"/>
        <v>0.38982699099493262</v>
      </c>
      <c r="S22" s="62">
        <f t="shared" si="2"/>
        <v>0.41037447122433562</v>
      </c>
      <c r="T22" s="62">
        <f t="shared" si="2"/>
        <v>0.43109839097830283</v>
      </c>
      <c r="U22" s="62">
        <f t="shared" si="2"/>
        <v>0.45197448060974521</v>
      </c>
      <c r="V22" s="62">
        <f t="shared" ref="V22:AE36" si="3">(($A22*$B$14)^2+(V$21*$B$14)^2)^0.5</f>
        <v>0.47298259152716721</v>
      </c>
      <c r="W22" s="62">
        <f t="shared" si="3"/>
        <v>0.49410588440130926</v>
      </c>
      <c r="X22" s="59">
        <f t="shared" si="3"/>
        <v>0.51533019556317838</v>
      </c>
      <c r="Y22" s="59">
        <f t="shared" si="3"/>
        <v>0.53664353929336206</v>
      </c>
      <c r="Z22" s="59">
        <f t="shared" si="3"/>
        <v>0.5580357142857143</v>
      </c>
      <c r="AA22" s="59">
        <f t="shared" si="3"/>
        <v>0.5794979904351415</v>
      </c>
      <c r="AB22" s="59">
        <f t="shared" si="3"/>
        <v>0.6010228579391188</v>
      </c>
      <c r="AC22" s="59">
        <f t="shared" si="3"/>
        <v>0.6226038250438104</v>
      </c>
      <c r="AD22" s="60">
        <f t="shared" si="3"/>
        <v>0.64423525400275949</v>
      </c>
      <c r="AE22" s="60">
        <f t="shared" si="3"/>
        <v>0.66591222724001331</v>
      </c>
      <c r="AF22" s="60">
        <f t="shared" ref="AF22:AO36" si="4">(($A22*$B$14)^2+(AF$21*$B$14)^2)^0.5</f>
        <v>0.68763043753345376</v>
      </c>
      <c r="AG22" s="60">
        <f t="shared" si="4"/>
        <v>0.7093860974138706</v>
      </c>
      <c r="AH22" s="60">
        <f t="shared" si="4"/>
        <v>0.73117586402496426</v>
      </c>
      <c r="AI22" s="61">
        <f t="shared" si="4"/>
        <v>0.75299677649254471</v>
      </c>
      <c r="AJ22" s="61">
        <f t="shared" si="4"/>
        <v>0.77484620346918665</v>
      </c>
      <c r="AK22" s="61">
        <f t="shared" si="4"/>
        <v>0.79672179899887263</v>
      </c>
      <c r="AL22" s="61">
        <f t="shared" si="4"/>
        <v>0.81862146521840395</v>
      </c>
      <c r="AM22" s="61">
        <f t="shared" si="4"/>
        <v>0.84054332070369342</v>
      </c>
      <c r="AN22" s="62">
        <f t="shared" si="4"/>
        <v>0.8624856734982882</v>
      </c>
      <c r="AO22" s="62">
        <f t="shared" si="4"/>
        <v>0.88444699804281024</v>
      </c>
      <c r="AP22" s="62">
        <f t="shared" ref="AP22:AY36" si="5">(($A22*$B$14)^2+(AP$21*$B$14)^2)^0.5</f>
        <v>0.90642591536816752</v>
      </c>
      <c r="AQ22" s="62">
        <f t="shared" si="5"/>
        <v>0.92842117603059915</v>
      </c>
      <c r="AR22" s="62">
        <f t="shared" si="5"/>
        <v>0.95043164535909685</v>
      </c>
      <c r="AS22" s="59">
        <f t="shared" si="5"/>
        <v>0.97245629066035555</v>
      </c>
      <c r="AT22" s="59">
        <f t="shared" si="5"/>
        <v>0.99449417008685115</v>
      </c>
      <c r="AU22" s="59">
        <f t="shared" si="5"/>
        <v>1.0165444229228304</v>
      </c>
      <c r="AV22" s="59">
        <f t="shared" si="5"/>
        <v>1.0386062610832003</v>
      </c>
      <c r="AW22" s="59">
        <f t="shared" si="5"/>
        <v>1.0606789616532786</v>
      </c>
      <c r="AX22" s="59">
        <f t="shared" si="5"/>
        <v>1.0827618603245448</v>
      </c>
      <c r="AY22" s="60">
        <f t="shared" si="5"/>
        <v>1.1048543456039805</v>
      </c>
      <c r="AZ22" s="60">
        <f t="shared" ref="AZ22:BI36" si="6">(($A22*$B$14)^2+(AZ$21*$B$14)^2)^0.5</f>
        <v>1.1269558536932445</v>
      </c>
      <c r="BA22" s="60">
        <f t="shared" si="6"/>
        <v>1.149065863949442</v>
      </c>
      <c r="BB22" s="60">
        <f t="shared" si="6"/>
        <v>1.1711838948522237</v>
      </c>
      <c r="BC22" s="60">
        <f t="shared" si="6"/>
        <v>1.1933095004128269</v>
      </c>
      <c r="BD22" s="61">
        <f t="shared" si="6"/>
        <v>1.2154422669698197</v>
      </c>
      <c r="BE22" s="61">
        <f t="shared" si="6"/>
        <v>1.2375818103240277</v>
      </c>
      <c r="BF22" s="61">
        <f t="shared" si="6"/>
        <v>1.2597277731716483</v>
      </c>
      <c r="BG22" s="61">
        <f t="shared" si="6"/>
        <v>1.2818798228001098</v>
      </c>
      <c r="BH22" s="61">
        <f t="shared" si="6"/>
        <v>1.3040376490159402</v>
      </c>
      <c r="BI22" s="62">
        <f t="shared" si="6"/>
        <v>1.3262009622779418</v>
      </c>
      <c r="BJ22" s="62">
        <f t="shared" ref="BJ22:BS36" si="7">(($A22*$B$14)^2+(BJ$21*$B$14)^2)^0.5</f>
        <v>1.348369492012407</v>
      </c>
      <c r="BK22" s="62">
        <f t="shared" si="7"/>
        <v>1.370542985090067</v>
      </c>
      <c r="BL22" s="62">
        <f t="shared" si="7"/>
        <v>1.3927212044470088</v>
      </c>
      <c r="BM22" s="62">
        <f t="shared" si="7"/>
        <v>1.4149039278339715</v>
      </c>
      <c r="BN22" s="59">
        <f t="shared" si="7"/>
        <v>1.4370909466803456</v>
      </c>
      <c r="BO22" s="59">
        <f t="shared" si="7"/>
        <v>1.4592820650608174</v>
      </c>
      <c r="BP22" s="59">
        <f t="shared" si="7"/>
        <v>1.4814770987540284</v>
      </c>
      <c r="BQ22" s="59">
        <f t="shared" si="7"/>
        <v>1.5036758743838654</v>
      </c>
      <c r="BR22" s="59">
        <f t="shared" si="7"/>
        <v>1.5258782286350536</v>
      </c>
      <c r="BS22" s="60">
        <f t="shared" si="7"/>
        <v>1.5480840075356876</v>
      </c>
      <c r="BT22" s="60">
        <f t="shared" ref="BT22:CC36" si="8">(($A22*$B$14)^2+(BT$21*$B$14)^2)^0.5</f>
        <v>1.5702930658001391</v>
      </c>
      <c r="BU22" s="60">
        <f t="shared" si="8"/>
        <v>1.5925052662265151</v>
      </c>
      <c r="BV22" s="60">
        <f t="shared" si="8"/>
        <v>1.6147204791434666</v>
      </c>
      <c r="BW22" s="60">
        <f t="shared" si="8"/>
        <v>1.6369385819017059</v>
      </c>
      <c r="BX22" s="61">
        <f t="shared" si="8"/>
        <v>1.6591594584060834</v>
      </c>
      <c r="BY22" s="61">
        <f t="shared" si="8"/>
        <v>1.6813829986845072</v>
      </c>
      <c r="BZ22" s="61">
        <f t="shared" si="8"/>
        <v>1.7036090984903736</v>
      </c>
      <c r="CA22" s="61">
        <f t="shared" si="8"/>
        <v>1.7258376589355096</v>
      </c>
      <c r="CB22" s="61">
        <f t="shared" si="8"/>
        <v>1.7480685861509424</v>
      </c>
      <c r="CC22" s="61">
        <f t="shared" si="8"/>
        <v>1.7703017909730672</v>
      </c>
      <c r="CD22" s="62">
        <f t="shared" ref="CD22:CM36" si="9">(($A22*$B$14)^2+(CD$21*$B$14)^2)^0.5</f>
        <v>1.7925371886530226</v>
      </c>
      <c r="CE22" s="62">
        <f t="shared" si="9"/>
        <v>1.8147746985873077</v>
      </c>
      <c r="CF22" s="62">
        <f t="shared" si="9"/>
        <v>1.837014244067847</v>
      </c>
      <c r="CG22" s="62">
        <f t="shared" si="9"/>
        <v>1.8592557520498927</v>
      </c>
      <c r="CH22" s="62">
        <f t="shared" si="9"/>
        <v>1.8814991529362961</v>
      </c>
      <c r="CI22" s="59">
        <f t="shared" si="9"/>
        <v>1.9037443803768213</v>
      </c>
      <c r="CJ22" s="59">
        <f t="shared" si="9"/>
        <v>1.9259913710812913</v>
      </c>
      <c r="CK22" s="59">
        <f t="shared" si="9"/>
        <v>1.9482400646454729</v>
      </c>
      <c r="CL22" s="59">
        <f t="shared" si="9"/>
        <v>1.9704904033886943</v>
      </c>
      <c r="CM22" s="59">
        <f t="shared" si="9"/>
        <v>1.9927423322022897</v>
      </c>
      <c r="CN22" s="60">
        <f t="shared" ref="CN22:CW36" si="10">(($A22*$B$14)^2+(CN$21*$B$14)^2)^0.5</f>
        <v>2.0149957984080369</v>
      </c>
      <c r="CO22" s="60">
        <f t="shared" si="10"/>
        <v>2.0372507516258276</v>
      </c>
      <c r="CP22" s="60">
        <f t="shared" si="10"/>
        <v>2.0595071436498826</v>
      </c>
      <c r="CQ22" s="60">
        <f t="shared" si="10"/>
        <v>2.0817649283328641</v>
      </c>
      <c r="CR22" s="60">
        <f t="shared" si="10"/>
        <v>2.1040240614773182</v>
      </c>
      <c r="CS22" s="61">
        <f t="shared" si="10"/>
        <v>2.1262845007339037</v>
      </c>
      <c r="CT22" s="61">
        <f t="shared" si="10"/>
        <v>2.1485462055059177</v>
      </c>
      <c r="CU22" s="61">
        <f t="shared" si="10"/>
        <v>2.1708091368596802</v>
      </c>
      <c r="CV22" s="61">
        <f t="shared" si="10"/>
        <v>2.1930732574403438</v>
      </c>
      <c r="CW22" s="61">
        <f t="shared" si="10"/>
        <v>2.2153385313927689</v>
      </c>
      <c r="CX22" s="62">
        <f t="shared" ref="CX22:DG36" si="11">(($A22*$B$14)^2+(CX$21*$B$14)^2)^0.5</f>
        <v>2.2376049242870999</v>
      </c>
      <c r="CY22" s="62">
        <f t="shared" si="11"/>
        <v>2.2598724030487261</v>
      </c>
      <c r="CZ22" s="62">
        <f t="shared" si="11"/>
        <v>2.2821409358923281</v>
      </c>
      <c r="DA22" s="62">
        <f t="shared" si="11"/>
        <v>2.3044104922597306</v>
      </c>
      <c r="DB22" s="62">
        <f t="shared" si="11"/>
        <v>2.3266810427613192</v>
      </c>
      <c r="DC22" s="59">
        <f t="shared" si="11"/>
        <v>2.3489525591207667</v>
      </c>
      <c r="DD22" s="59">
        <f t="shared" si="11"/>
        <v>2.3712250141228779</v>
      </c>
      <c r="DE22" s="59">
        <f t="shared" si="11"/>
        <v>2.3934983815643203</v>
      </c>
      <c r="DF22" s="59">
        <f t="shared" si="11"/>
        <v>2.415772636207087</v>
      </c>
      <c r="DG22" s="59">
        <f t="shared" si="11"/>
        <v>2.4380477537344909</v>
      </c>
      <c r="DH22" s="60">
        <f t="shared" ref="DH22:DQ36" si="12">(($A22*$B$14)^2+(DH$21*$B$14)^2)^0.5</f>
        <v>2.4603237107095461</v>
      </c>
      <c r="DI22" s="60">
        <f t="shared" si="12"/>
        <v>2.482600484535586</v>
      </c>
      <c r="DJ22" s="60">
        <f t="shared" si="12"/>
        <v>2.5048780534189685</v>
      </c>
      <c r="DK22" s="60">
        <f t="shared" si="12"/>
        <v>2.5271563963337553</v>
      </c>
      <c r="DL22" s="60">
        <f t="shared" si="12"/>
        <v>2.5494354929882346</v>
      </c>
      <c r="DM22" s="61">
        <f t="shared" si="12"/>
        <v>2.5717153237931782</v>
      </c>
      <c r="DN22" s="61">
        <f t="shared" si="12"/>
        <v>2.5939958698317316</v>
      </c>
      <c r="DO22" s="61">
        <f t="shared" si="12"/>
        <v>2.6162771128308346</v>
      </c>
      <c r="DP22" s="61">
        <f t="shared" si="12"/>
        <v>2.6385590351340928</v>
      </c>
      <c r="DQ22" s="61">
        <f t="shared" si="12"/>
        <v>2.6608416196760003</v>
      </c>
      <c r="DR22" s="61">
        <f t="shared" ref="DR22:DY36" si="13">(($A22*$B$14)^2+(DR$21*$B$14)^2)^0.5</f>
        <v>2.6831248499574492</v>
      </c>
      <c r="DS22" s="62">
        <f t="shared" si="13"/>
        <v>2.7054087100224447</v>
      </c>
      <c r="DT22" s="62">
        <f t="shared" si="13"/>
        <v>2.7276931844359562</v>
      </c>
      <c r="DU22" s="62">
        <f t="shared" si="13"/>
        <v>2.749978258262848</v>
      </c>
      <c r="DV22" s="62">
        <f t="shared" si="13"/>
        <v>2.7722639170478169</v>
      </c>
      <c r="DW22" s="62">
        <f t="shared" si="13"/>
        <v>2.7945501467962934</v>
      </c>
      <c r="DX22" s="63">
        <f t="shared" si="13"/>
        <v>2.8168369339562416</v>
      </c>
      <c r="DY22" s="63">
        <f t="shared" si="13"/>
        <v>2.8391242654008217</v>
      </c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</row>
    <row r="23" spans="1:256" s="64" customFormat="1" x14ac:dyDescent="0.15">
      <c r="A23" s="57">
        <v>6</v>
      </c>
      <c r="B23" s="58">
        <f t="shared" si="1"/>
        <v>0.13392857142857142</v>
      </c>
      <c r="C23" s="59">
        <f t="shared" si="1"/>
        <v>0.13577594933701384</v>
      </c>
      <c r="D23" s="59">
        <f t="shared" si="1"/>
        <v>0.14117310982894551</v>
      </c>
      <c r="E23" s="59">
        <f t="shared" si="1"/>
        <v>0.14973669492186092</v>
      </c>
      <c r="F23" s="59">
        <f t="shared" si="1"/>
        <v>0.16096211051178524</v>
      </c>
      <c r="G23" s="60">
        <f t="shared" si="1"/>
        <v>0.17433593026577354</v>
      </c>
      <c r="H23" s="60">
        <f t="shared" si="1"/>
        <v>0.18940360210353951</v>
      </c>
      <c r="I23" s="60">
        <f t="shared" si="1"/>
        <v>0.20579340306457339</v>
      </c>
      <c r="J23" s="60">
        <f t="shared" si="1"/>
        <v>0.2232142857142857</v>
      </c>
      <c r="K23" s="60">
        <f t="shared" si="1"/>
        <v>0.24144316576767785</v>
      </c>
      <c r="L23" s="60">
        <f t="shared" si="2"/>
        <v>0.26031035244845091</v>
      </c>
      <c r="M23" s="60">
        <f t="shared" si="2"/>
        <v>0.27968669835137649</v>
      </c>
      <c r="N23" s="61">
        <f t="shared" si="2"/>
        <v>0.29947338984372185</v>
      </c>
      <c r="O23" s="61">
        <f t="shared" si="2"/>
        <v>0.31959422016241862</v>
      </c>
      <c r="P23" s="61">
        <f t="shared" si="2"/>
        <v>0.33998987079749593</v>
      </c>
      <c r="Q23" s="61">
        <f t="shared" si="2"/>
        <v>0.36061371476347126</v>
      </c>
      <c r="R23" s="61">
        <f t="shared" si="2"/>
        <v>0.38142873863024696</v>
      </c>
      <c r="S23" s="62">
        <f t="shared" si="2"/>
        <v>0.4024052762794631</v>
      </c>
      <c r="T23" s="62">
        <f t="shared" si="2"/>
        <v>0.42351932948683652</v>
      </c>
      <c r="U23" s="62">
        <f t="shared" si="2"/>
        <v>0.44475131350828739</v>
      </c>
      <c r="V23" s="62">
        <f t="shared" si="3"/>
        <v>0.4660851120049353</v>
      </c>
      <c r="W23" s="62">
        <f t="shared" si="3"/>
        <v>0.48750735865717759</v>
      </c>
      <c r="X23" s="62">
        <f t="shared" si="3"/>
        <v>0.50900688620497236</v>
      </c>
      <c r="Y23" s="59">
        <f t="shared" si="3"/>
        <v>0.53057430017878182</v>
      </c>
      <c r="Z23" s="59">
        <f t="shared" si="3"/>
        <v>0.55220164628807944</v>
      </c>
      <c r="AA23" s="59">
        <f t="shared" si="3"/>
        <v>0.57388214875814469</v>
      </c>
      <c r="AB23" s="59">
        <f t="shared" si="3"/>
        <v>0.59561000286278276</v>
      </c>
      <c r="AC23" s="59">
        <f t="shared" si="3"/>
        <v>0.61738020919372005</v>
      </c>
      <c r="AD23" s="60">
        <f t="shared" si="3"/>
        <v>0.63918844032483713</v>
      </c>
      <c r="AE23" s="60">
        <f t="shared" si="3"/>
        <v>0.66103093281075209</v>
      </c>
      <c r="AF23" s="60">
        <f t="shared" si="4"/>
        <v>0.68290439914189083</v>
      </c>
      <c r="AG23" s="60">
        <f t="shared" si="4"/>
        <v>0.70480595552888137</v>
      </c>
      <c r="AH23" s="60">
        <f t="shared" si="4"/>
        <v>0.72673306232587975</v>
      </c>
      <c r="AI23" s="61">
        <f t="shared" si="4"/>
        <v>0.74868347460930462</v>
      </c>
      <c r="AJ23" s="61">
        <f t="shared" si="4"/>
        <v>0.77065520096571738</v>
      </c>
      <c r="AK23" s="61">
        <f t="shared" si="4"/>
        <v>0.79264646895378144</v>
      </c>
      <c r="AL23" s="61">
        <f t="shared" si="4"/>
        <v>0.8146556960220831</v>
      </c>
      <c r="AM23" s="61">
        <f t="shared" si="4"/>
        <v>0.83668146491032647</v>
      </c>
      <c r="AN23" s="62">
        <f t="shared" si="4"/>
        <v>0.85872250275318507</v>
      </c>
      <c r="AO23" s="62">
        <f t="shared" si="4"/>
        <v>0.88077766325664542</v>
      </c>
      <c r="AP23" s="62">
        <f t="shared" si="5"/>
        <v>0.90284591143556625</v>
      </c>
      <c r="AQ23" s="62">
        <f t="shared" si="5"/>
        <v>0.92492631049556528</v>
      </c>
      <c r="AR23" s="62">
        <f t="shared" si="5"/>
        <v>0.94701801051769763</v>
      </c>
      <c r="AS23" s="62">
        <f t="shared" si="5"/>
        <v>0.96912023866483976</v>
      </c>
      <c r="AT23" s="59">
        <f t="shared" si="5"/>
        <v>0.9912322906774339</v>
      </c>
      <c r="AU23" s="59">
        <f t="shared" si="5"/>
        <v>1.0133535234657292</v>
      </c>
      <c r="AV23" s="59">
        <f t="shared" si="5"/>
        <v>1.0354833486377859</v>
      </c>
      <c r="AW23" s="59">
        <f t="shared" si="5"/>
        <v>1.0576212268287617</v>
      </c>
      <c r="AX23" s="59">
        <f t="shared" si="5"/>
        <v>1.0797666627185556</v>
      </c>
      <c r="AY23" s="60">
        <f t="shared" si="5"/>
        <v>1.1019192006426324</v>
      </c>
      <c r="AZ23" s="60">
        <f t="shared" si="6"/>
        <v>1.124078420715551</v>
      </c>
      <c r="BA23" s="60">
        <f t="shared" si="6"/>
        <v>1.1462439353989078</v>
      </c>
      <c r="BB23" s="60">
        <f t="shared" si="6"/>
        <v>1.1684153864555715</v>
      </c>
      <c r="BC23" s="60">
        <f t="shared" si="6"/>
        <v>1.1905924422405882</v>
      </c>
      <c r="BD23" s="61">
        <f t="shared" si="6"/>
        <v>1.2127747952862611</v>
      </c>
      <c r="BE23" s="61">
        <f t="shared" si="6"/>
        <v>1.2349621601449154</v>
      </c>
      <c r="BF23" s="61">
        <f t="shared" si="6"/>
        <v>1.2571542714579218</v>
      </c>
      <c r="BG23" s="61">
        <f t="shared" si="6"/>
        <v>1.2793508822238482</v>
      </c>
      <c r="BH23" s="61">
        <f t="shared" si="6"/>
        <v>1.3015517622422546</v>
      </c>
      <c r="BI23" s="62">
        <f t="shared" si="6"/>
        <v>1.3237566967127445</v>
      </c>
      <c r="BJ23" s="62">
        <f t="shared" si="7"/>
        <v>1.3459654849715479</v>
      </c>
      <c r="BK23" s="62">
        <f t="shared" si="7"/>
        <v>1.3681779393501745</v>
      </c>
      <c r="BL23" s="62">
        <f t="shared" si="7"/>
        <v>1.3903938841426282</v>
      </c>
      <c r="BM23" s="62">
        <f t="shared" si="7"/>
        <v>1.4126131546693517</v>
      </c>
      <c r="BN23" s="59">
        <f t="shared" si="7"/>
        <v>1.4348355964275177</v>
      </c>
      <c r="BO23" s="59">
        <f t="shared" si="7"/>
        <v>1.4570610643185349</v>
      </c>
      <c r="BP23" s="59">
        <f t="shared" si="7"/>
        <v>1.4792894219447226</v>
      </c>
      <c r="BQ23" s="59">
        <f t="shared" si="7"/>
        <v>1.5015205409680481</v>
      </c>
      <c r="BR23" s="59">
        <f t="shared" si="7"/>
        <v>1.5237543005246439</v>
      </c>
      <c r="BS23" s="60">
        <f t="shared" si="7"/>
        <v>1.5459905866895352</v>
      </c>
      <c r="BT23" s="60">
        <f t="shared" si="8"/>
        <v>1.5682292919866336</v>
      </c>
      <c r="BU23" s="60">
        <f t="shared" si="8"/>
        <v>1.5904703149396036</v>
      </c>
      <c r="BV23" s="60">
        <f t="shared" si="8"/>
        <v>1.6127135596596824</v>
      </c>
      <c r="BW23" s="60">
        <f t="shared" si="8"/>
        <v>1.6349589354669634</v>
      </c>
      <c r="BX23" s="61">
        <f t="shared" si="8"/>
        <v>1.6572063565420168</v>
      </c>
      <c r="BY23" s="61">
        <f t="shared" si="8"/>
        <v>1.6794557416050606</v>
      </c>
      <c r="BZ23" s="61">
        <f t="shared" si="8"/>
        <v>1.7017070136201711</v>
      </c>
      <c r="CA23" s="61">
        <f t="shared" si="8"/>
        <v>1.7239600995222881</v>
      </c>
      <c r="CB23" s="61">
        <f t="shared" si="8"/>
        <v>1.7462149299649952</v>
      </c>
      <c r="CC23" s="61">
        <f t="shared" si="8"/>
        <v>1.7684714390872551</v>
      </c>
      <c r="CD23" s="62">
        <f t="shared" si="9"/>
        <v>1.7907295642974623</v>
      </c>
      <c r="CE23" s="62">
        <f t="shared" si="9"/>
        <v>1.8129892460733328</v>
      </c>
      <c r="CF23" s="62">
        <f t="shared" si="9"/>
        <v>1.8352504277762915</v>
      </c>
      <c r="CG23" s="62">
        <f t="shared" si="9"/>
        <v>1.8575130554791561</v>
      </c>
      <c r="CH23" s="62">
        <f t="shared" si="9"/>
        <v>1.8797770778060088</v>
      </c>
      <c r="CI23" s="59">
        <f t="shared" si="9"/>
        <v>1.9020424457832754</v>
      </c>
      <c r="CJ23" s="59">
        <f t="shared" si="9"/>
        <v>1.9243091127010987</v>
      </c>
      <c r="CK23" s="59">
        <f t="shared" si="9"/>
        <v>1.9465770339841919</v>
      </c>
      <c r="CL23" s="59">
        <f t="shared" si="9"/>
        <v>1.9688461670714239</v>
      </c>
      <c r="CM23" s="59">
        <f t="shared" si="9"/>
        <v>1.9911164713034539</v>
      </c>
      <c r="CN23" s="60">
        <f t="shared" si="10"/>
        <v>2.0133879078178003</v>
      </c>
      <c r="CO23" s="60">
        <f t="shared" si="10"/>
        <v>2.0356604394507691</v>
      </c>
      <c r="CP23" s="60">
        <f t="shared" si="10"/>
        <v>2.0579340306457343</v>
      </c>
      <c r="CQ23" s="60">
        <f t="shared" si="10"/>
        <v>2.0802086473672858</v>
      </c>
      <c r="CR23" s="60">
        <f t="shared" si="10"/>
        <v>2.1024842570208242</v>
      </c>
      <c r="CS23" s="61">
        <f t="shared" si="10"/>
        <v>2.1247608283771902</v>
      </c>
      <c r="CT23" s="61">
        <f t="shared" si="10"/>
        <v>2.1470383315019728</v>
      </c>
      <c r="CU23" s="61">
        <f t="shared" si="10"/>
        <v>2.1693167376891664</v>
      </c>
      <c r="CV23" s="61">
        <f t="shared" si="10"/>
        <v>2.1915960193988533</v>
      </c>
      <c r="CW23" s="61">
        <f t="shared" si="10"/>
        <v>2.2138761501986441</v>
      </c>
      <c r="CX23" s="62">
        <f t="shared" si="11"/>
        <v>2.2361571047086062</v>
      </c>
      <c r="CY23" s="62">
        <f t="shared" si="11"/>
        <v>2.2584388585494453</v>
      </c>
      <c r="CZ23" s="62">
        <f t="shared" si="11"/>
        <v>2.2807213882937147</v>
      </c>
      <c r="DA23" s="62">
        <f t="shared" si="11"/>
        <v>2.303004671419846</v>
      </c>
      <c r="DB23" s="62">
        <f t="shared" si="11"/>
        <v>2.3252886862688249</v>
      </c>
      <c r="DC23" s="59">
        <f t="shared" si="11"/>
        <v>2.3475734120033174</v>
      </c>
      <c r="DD23" s="59">
        <f t="shared" si="11"/>
        <v>2.3698588285691073</v>
      </c>
      <c r="DE23" s="59">
        <f t="shared" si="11"/>
        <v>2.3921449166586708</v>
      </c>
      <c r="DF23" s="59">
        <f t="shared" si="11"/>
        <v>2.4144316576767784</v>
      </c>
      <c r="DG23" s="59">
        <f t="shared" si="11"/>
        <v>2.4367190337079685</v>
      </c>
      <c r="DH23" s="60">
        <f t="shared" si="12"/>
        <v>2.4590070274857876</v>
      </c>
      <c r="DI23" s="60">
        <f t="shared" si="12"/>
        <v>2.4812956223636928</v>
      </c>
      <c r="DJ23" s="60">
        <f t="shared" si="12"/>
        <v>2.5035848022874916</v>
      </c>
      <c r="DK23" s="60">
        <f t="shared" si="12"/>
        <v>2.5258745517692502</v>
      </c>
      <c r="DL23" s="60">
        <f t="shared" si="12"/>
        <v>2.5481648558625603</v>
      </c>
      <c r="DM23" s="60">
        <f t="shared" si="12"/>
        <v>2.5704557001390924</v>
      </c>
      <c r="DN23" s="61">
        <f t="shared" si="12"/>
        <v>2.5927470706663582</v>
      </c>
      <c r="DO23" s="61">
        <f t="shared" si="12"/>
        <v>2.6150389539866028</v>
      </c>
      <c r="DP23" s="61">
        <f t="shared" si="12"/>
        <v>2.6373313370967733</v>
      </c>
      <c r="DQ23" s="61">
        <f t="shared" si="12"/>
        <v>2.6596242074294816</v>
      </c>
      <c r="DR23" s="61">
        <f t="shared" si="13"/>
        <v>2.6819175528349271</v>
      </c>
      <c r="DS23" s="62">
        <f t="shared" si="13"/>
        <v>2.7042113615637011</v>
      </c>
      <c r="DT23" s="62">
        <f t="shared" si="13"/>
        <v>2.7265056222504414</v>
      </c>
      <c r="DU23" s="62">
        <f t="shared" si="13"/>
        <v>2.7488003238982759</v>
      </c>
      <c r="DV23" s="62">
        <f t="shared" si="13"/>
        <v>2.7710954558640171</v>
      </c>
      <c r="DW23" s="62">
        <f t="shared" si="13"/>
        <v>2.7933910078440651</v>
      </c>
      <c r="DX23" s="63">
        <f t="shared" si="13"/>
        <v>2.8156869698609786</v>
      </c>
      <c r="DY23" s="63">
        <f t="shared" si="13"/>
        <v>2.8379833322506767</v>
      </c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</row>
    <row r="24" spans="1:256" s="64" customFormat="1" x14ac:dyDescent="0.15">
      <c r="A24" s="57">
        <v>5</v>
      </c>
      <c r="B24" s="58">
        <f t="shared" si="1"/>
        <v>0.11160714285714286</v>
      </c>
      <c r="C24" s="59">
        <f t="shared" si="1"/>
        <v>0.1138173998569818</v>
      </c>
      <c r="D24" s="59">
        <f t="shared" si="1"/>
        <v>0.12020457158782376</v>
      </c>
      <c r="E24" s="59">
        <f t="shared" si="1"/>
        <v>0.13015517622422546</v>
      </c>
      <c r="F24" s="59">
        <f t="shared" si="1"/>
        <v>0.14292688029984038</v>
      </c>
      <c r="G24" s="59">
        <f t="shared" si="1"/>
        <v>0.15783633508628292</v>
      </c>
      <c r="H24" s="60">
        <f t="shared" si="1"/>
        <v>0.17433593026577354</v>
      </c>
      <c r="I24" s="60">
        <f t="shared" si="1"/>
        <v>0.1920161889964872</v>
      </c>
      <c r="J24" s="60">
        <f t="shared" si="1"/>
        <v>0.21057993598340632</v>
      </c>
      <c r="K24" s="60">
        <f t="shared" si="1"/>
        <v>0.22981317278988841</v>
      </c>
      <c r="L24" s="60">
        <f t="shared" si="2"/>
        <v>0.24956115820310154</v>
      </c>
      <c r="M24" s="60">
        <f t="shared" si="2"/>
        <v>0.26971084762487885</v>
      </c>
      <c r="N24" s="61">
        <f t="shared" si="2"/>
        <v>0.2901785714285714</v>
      </c>
      <c r="O24" s="61">
        <f t="shared" si="2"/>
        <v>0.31090152404428839</v>
      </c>
      <c r="P24" s="61">
        <f t="shared" si="2"/>
        <v>0.33183189168121663</v>
      </c>
      <c r="Q24" s="61">
        <f t="shared" si="2"/>
        <v>0.35293277457236377</v>
      </c>
      <c r="R24" s="61">
        <f t="shared" si="2"/>
        <v>0.37417532621071897</v>
      </c>
      <c r="S24" s="61">
        <f t="shared" si="2"/>
        <v>0.39553672202386941</v>
      </c>
      <c r="T24" s="62">
        <f t="shared" si="2"/>
        <v>0.41699869848815635</v>
      </c>
      <c r="U24" s="62">
        <f t="shared" si="2"/>
        <v>0.4385464889372433</v>
      </c>
      <c r="V24" s="62">
        <f t="shared" si="3"/>
        <v>0.46016803857339961</v>
      </c>
      <c r="W24" s="62">
        <f t="shared" si="3"/>
        <v>0.48185341841345763</v>
      </c>
      <c r="X24" s="62">
        <f t="shared" si="3"/>
        <v>0.5035943827088607</v>
      </c>
      <c r="Y24" s="59">
        <f t="shared" si="3"/>
        <v>0.52538403106874199</v>
      </c>
      <c r="Z24" s="59">
        <f t="shared" si="3"/>
        <v>0.54721654786300278</v>
      </c>
      <c r="AA24" s="59">
        <f t="shared" si="3"/>
        <v>0.56908699928490902</v>
      </c>
      <c r="AB24" s="59">
        <f t="shared" si="3"/>
        <v>0.59099117387829148</v>
      </c>
      <c r="AC24" s="59">
        <f t="shared" si="3"/>
        <v>0.6129254561493741</v>
      </c>
      <c r="AD24" s="60">
        <f t="shared" si="3"/>
        <v>0.63488672559499515</v>
      </c>
      <c r="AE24" s="60">
        <f t="shared" si="3"/>
        <v>0.6568722754268822</v>
      </c>
      <c r="AF24" s="60">
        <f t="shared" si="4"/>
        <v>0.67887974668506923</v>
      </c>
      <c r="AG24" s="60">
        <f t="shared" si="4"/>
        <v>0.70090707446908851</v>
      </c>
      <c r="AH24" s="60">
        <f t="shared" si="4"/>
        <v>0.72295244378132362</v>
      </c>
      <c r="AI24" s="61">
        <f t="shared" si="4"/>
        <v>0.7450142530481535</v>
      </c>
      <c r="AJ24" s="61">
        <f t="shared" si="4"/>
        <v>0.76709108381426705</v>
      </c>
      <c r="AK24" s="61">
        <f t="shared" si="4"/>
        <v>0.78918167543141471</v>
      </c>
      <c r="AL24" s="61">
        <f t="shared" si="4"/>
        <v>0.81128490381188612</v>
      </c>
      <c r="AM24" s="61">
        <f t="shared" si="4"/>
        <v>0.83339976350868172</v>
      </c>
      <c r="AN24" s="61">
        <f t="shared" si="4"/>
        <v>0.85552535253289286</v>
      </c>
      <c r="AO24" s="62">
        <f t="shared" si="4"/>
        <v>0.87766085943470984</v>
      </c>
      <c r="AP24" s="62">
        <f t="shared" si="5"/>
        <v>0.89980555226546322</v>
      </c>
      <c r="AQ24" s="62">
        <f t="shared" si="5"/>
        <v>0.92195876910997243</v>
      </c>
      <c r="AR24" s="62">
        <f t="shared" si="5"/>
        <v>0.94411990993556261</v>
      </c>
      <c r="AS24" s="62">
        <f t="shared" si="5"/>
        <v>0.96628842954970373</v>
      </c>
      <c r="AT24" s="59">
        <f t="shared" si="5"/>
        <v>0.98846383149484518</v>
      </c>
      <c r="AU24" s="59">
        <f t="shared" si="5"/>
        <v>1.0106456627385512</v>
      </c>
      <c r="AV24" s="59">
        <f t="shared" si="5"/>
        <v>1.0328335090410068</v>
      </c>
      <c r="AW24" s="59">
        <f t="shared" si="5"/>
        <v>1.0550269909014707</v>
      </c>
      <c r="AX24" s="59">
        <f t="shared" si="5"/>
        <v>1.0772257600012192</v>
      </c>
      <c r="AY24" s="60">
        <f t="shared" si="5"/>
        <v>1.0994294960736386</v>
      </c>
      <c r="AZ24" s="60">
        <f t="shared" si="6"/>
        <v>1.1216379041429565</v>
      </c>
      <c r="BA24" s="60">
        <f t="shared" si="6"/>
        <v>1.1438507120820498</v>
      </c>
      <c r="BB24" s="60">
        <f t="shared" si="6"/>
        <v>1.1660676684472302</v>
      </c>
      <c r="BC24" s="60">
        <f t="shared" si="6"/>
        <v>1.1882885405541221</v>
      </c>
      <c r="BD24" s="61">
        <f t="shared" si="6"/>
        <v>1.2105131127639508</v>
      </c>
      <c r="BE24" s="61">
        <f t="shared" si="6"/>
        <v>1.2327411849539354</v>
      </c>
      <c r="BF24" s="61">
        <f t="shared" si="6"/>
        <v>1.2549725711491606</v>
      </c>
      <c r="BG24" s="61">
        <f t="shared" si="6"/>
        <v>1.2772070982964256</v>
      </c>
      <c r="BH24" s="61">
        <f t="shared" si="6"/>
        <v>1.299444605163204</v>
      </c>
      <c r="BI24" s="62">
        <f t="shared" si="6"/>
        <v>1.321684941347095</v>
      </c>
      <c r="BJ24" s="62">
        <f t="shared" si="7"/>
        <v>1.3439279663830688</v>
      </c>
      <c r="BK24" s="62">
        <f t="shared" si="7"/>
        <v>1.3661735489374425</v>
      </c>
      <c r="BL24" s="62">
        <f t="shared" si="7"/>
        <v>1.3884215660789274</v>
      </c>
      <c r="BM24" s="62">
        <f t="shared" si="7"/>
        <v>1.4106719026183001</v>
      </c>
      <c r="BN24" s="59">
        <f t="shared" si="7"/>
        <v>1.4329244505092886</v>
      </c>
      <c r="BO24" s="59">
        <f t="shared" si="7"/>
        <v>1.4551791083041627</v>
      </c>
      <c r="BP24" s="59">
        <f t="shared" si="7"/>
        <v>1.4774357806582958</v>
      </c>
      <c r="BQ24" s="59">
        <f t="shared" si="7"/>
        <v>1.4996943778786453</v>
      </c>
      <c r="BR24" s="59">
        <f t="shared" si="7"/>
        <v>1.5219548155116773</v>
      </c>
      <c r="BS24" s="60">
        <f t="shared" si="7"/>
        <v>1.5442170139667837</v>
      </c>
      <c r="BT24" s="60">
        <f t="shared" si="8"/>
        <v>1.566480898171674</v>
      </c>
      <c r="BU24" s="60">
        <f t="shared" si="8"/>
        <v>1.5887463972566291</v>
      </c>
      <c r="BV24" s="60">
        <f t="shared" si="8"/>
        <v>1.6110134442648334</v>
      </c>
      <c r="BW24" s="60">
        <f t="shared" si="8"/>
        <v>1.6332819758863142</v>
      </c>
      <c r="BX24" s="60">
        <f t="shared" si="8"/>
        <v>1.6555519322132732</v>
      </c>
      <c r="BY24" s="61">
        <f t="shared" si="8"/>
        <v>1.6778232565148334</v>
      </c>
      <c r="BZ24" s="61">
        <f t="shared" si="8"/>
        <v>1.7000958950294298</v>
      </c>
      <c r="CA24" s="61">
        <f t="shared" si="8"/>
        <v>1.7223697967732523</v>
      </c>
      <c r="CB24" s="61">
        <f t="shared" si="8"/>
        <v>1.7446449133633153</v>
      </c>
      <c r="CC24" s="61">
        <f t="shared" si="8"/>
        <v>1.7669211988538662</v>
      </c>
      <c r="CD24" s="62">
        <f t="shared" si="9"/>
        <v>1.7891986095849775</v>
      </c>
      <c r="CE24" s="62">
        <f t="shared" si="9"/>
        <v>1.8114771040422752</v>
      </c>
      <c r="CF24" s="62">
        <f t="shared" si="9"/>
        <v>1.8337566427268635</v>
      </c>
      <c r="CG24" s="62">
        <f t="shared" si="9"/>
        <v>1.8560371880345898</v>
      </c>
      <c r="CH24" s="62">
        <f t="shared" si="9"/>
        <v>1.8783187041438774</v>
      </c>
      <c r="CI24" s="59">
        <f t="shared" si="9"/>
        <v>1.9006011569114287</v>
      </c>
      <c r="CJ24" s="59">
        <f t="shared" si="9"/>
        <v>1.9228845137751582</v>
      </c>
      <c r="CK24" s="59">
        <f t="shared" si="9"/>
        <v>1.9451687436637808</v>
      </c>
      <c r="CL24" s="59">
        <f t="shared" si="9"/>
        <v>1.9674538169125277</v>
      </c>
      <c r="CM24" s="59">
        <f t="shared" si="9"/>
        <v>1.9897397051845136</v>
      </c>
      <c r="CN24" s="60">
        <f t="shared" si="10"/>
        <v>2.0120263813973156</v>
      </c>
      <c r="CO24" s="60">
        <f t="shared" si="10"/>
        <v>2.0343138196543658</v>
      </c>
      <c r="CP24" s="60">
        <f t="shared" si="10"/>
        <v>2.0566019951807966</v>
      </c>
      <c r="CQ24" s="60">
        <f t="shared" si="10"/>
        <v>2.078890884263402</v>
      </c>
      <c r="CR24" s="60">
        <f t="shared" si="10"/>
        <v>2.1011804641944116</v>
      </c>
      <c r="CS24" s="61">
        <f t="shared" si="10"/>
        <v>2.1234707132188002</v>
      </c>
      <c r="CT24" s="61">
        <f t="shared" si="10"/>
        <v>2.1457616104848674</v>
      </c>
      <c r="CU24" s="61">
        <f t="shared" si="10"/>
        <v>2.1680531359978716</v>
      </c>
      <c r="CV24" s="61">
        <f t="shared" si="10"/>
        <v>2.1903452705764757</v>
      </c>
      <c r="CW24" s="61">
        <f t="shared" si="10"/>
        <v>2.212637995811833</v>
      </c>
      <c r="CX24" s="62">
        <f t="shared" si="11"/>
        <v>2.2349312940291055</v>
      </c>
      <c r="CY24" s="62">
        <f t="shared" si="11"/>
        <v>2.2572251482512677</v>
      </c>
      <c r="CZ24" s="62">
        <f t="shared" si="11"/>
        <v>2.2795195421650249</v>
      </c>
      <c r="DA24" s="62">
        <f t="shared" si="11"/>
        <v>2.3018144600887078</v>
      </c>
      <c r="DB24" s="62">
        <f t="shared" si="11"/>
        <v>2.3241098869420167</v>
      </c>
      <c r="DC24" s="59">
        <f t="shared" si="11"/>
        <v>2.3464058082174821</v>
      </c>
      <c r="DD24" s="59">
        <f t="shared" si="11"/>
        <v>2.3687022099535384</v>
      </c>
      <c r="DE24" s="59">
        <f t="shared" si="11"/>
        <v>2.3909990787090978</v>
      </c>
      <c r="DF24" s="59">
        <f t="shared" si="11"/>
        <v>2.4132964015395357</v>
      </c>
      <c r="DG24" s="59">
        <f t="shared" si="11"/>
        <v>2.4355941659739893</v>
      </c>
      <c r="DH24" s="60">
        <f t="shared" si="12"/>
        <v>2.4578923599938882</v>
      </c>
      <c r="DI24" s="60">
        <f t="shared" si="12"/>
        <v>2.4801909720126516</v>
      </c>
      <c r="DJ24" s="60">
        <f t="shared" si="12"/>
        <v>2.502489990856454</v>
      </c>
      <c r="DK24" s="60">
        <f t="shared" si="12"/>
        <v>2.5247894057460214</v>
      </c>
      <c r="DL24" s="60">
        <f t="shared" si="12"/>
        <v>2.5470892062793755</v>
      </c>
      <c r="DM24" s="60">
        <f t="shared" si="12"/>
        <v>2.5693893824154772</v>
      </c>
      <c r="DN24" s="61">
        <f t="shared" si="12"/>
        <v>2.5916899244587146</v>
      </c>
      <c r="DO24" s="61">
        <f t="shared" si="12"/>
        <v>2.6139908230441788</v>
      </c>
      <c r="DP24" s="61">
        <f t="shared" si="12"/>
        <v>2.6362920691236944</v>
      </c>
      <c r="DQ24" s="61">
        <f t="shared" si="12"/>
        <v>2.658593653952543</v>
      </c>
      <c r="DR24" s="61">
        <f t="shared" si="13"/>
        <v>2.6808955690768559</v>
      </c>
      <c r="DS24" s="62">
        <f t="shared" si="13"/>
        <v>2.7031978063216244</v>
      </c>
      <c r="DT24" s="62">
        <f t="shared" si="13"/>
        <v>2.7255003577793016</v>
      </c>
      <c r="DU24" s="62">
        <f t="shared" si="13"/>
        <v>2.7478032157989594</v>
      </c>
      <c r="DV24" s="62">
        <f t="shared" si="13"/>
        <v>2.7701063729759623</v>
      </c>
      <c r="DW24" s="62">
        <f t="shared" si="13"/>
        <v>2.7924098221421438</v>
      </c>
      <c r="DX24" s="63">
        <f t="shared" si="13"/>
        <v>2.8147135563564429</v>
      </c>
      <c r="DY24" s="63">
        <f t="shared" si="13"/>
        <v>2.8370175688959858</v>
      </c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</row>
    <row r="25" spans="1:256" s="64" customFormat="1" x14ac:dyDescent="0.15">
      <c r="A25" s="57">
        <v>4</v>
      </c>
      <c r="B25" s="58">
        <f t="shared" si="1"/>
        <v>8.9285714285714288E-2</v>
      </c>
      <c r="C25" s="59">
        <f t="shared" si="1"/>
        <v>9.2033607714679916E-2</v>
      </c>
      <c r="D25" s="59">
        <f t="shared" si="1"/>
        <v>9.9824463281240616E-2</v>
      </c>
      <c r="E25" s="59">
        <f t="shared" si="1"/>
        <v>0.11160714285714285</v>
      </c>
      <c r="F25" s="59">
        <f t="shared" si="1"/>
        <v>0.12626906806902635</v>
      </c>
      <c r="G25" s="59">
        <f t="shared" si="1"/>
        <v>0.14292688029984038</v>
      </c>
      <c r="H25" s="59">
        <f t="shared" si="1"/>
        <v>0.16096211051178524</v>
      </c>
      <c r="I25" s="60">
        <f t="shared" si="1"/>
        <v>0.17996111045309263</v>
      </c>
      <c r="J25" s="60">
        <f t="shared" si="1"/>
        <v>0.19964892656248123</v>
      </c>
      <c r="K25" s="60">
        <f t="shared" si="1"/>
        <v>0.21984057593294878</v>
      </c>
      <c r="L25" s="60">
        <f t="shared" si="2"/>
        <v>0.24040914317564752</v>
      </c>
      <c r="M25" s="60">
        <f t="shared" si="2"/>
        <v>0.26126562300713452</v>
      </c>
      <c r="N25" s="60">
        <f t="shared" si="2"/>
        <v>0.28234621965789103</v>
      </c>
      <c r="O25" s="61">
        <f t="shared" si="2"/>
        <v>0.30360425242713046</v>
      </c>
      <c r="P25" s="61">
        <f t="shared" si="2"/>
        <v>0.32500490577145169</v>
      </c>
      <c r="Q25" s="61">
        <f t="shared" si="2"/>
        <v>0.34652175661294699</v>
      </c>
      <c r="R25" s="61">
        <f t="shared" si="2"/>
        <v>0.36813443085871966</v>
      </c>
      <c r="S25" s="61">
        <f t="shared" si="2"/>
        <v>0.38982699099493257</v>
      </c>
      <c r="T25" s="62">
        <f t="shared" si="2"/>
        <v>0.41158680612914678</v>
      </c>
      <c r="U25" s="62">
        <f t="shared" si="2"/>
        <v>0.43340374640508028</v>
      </c>
      <c r="V25" s="62">
        <f t="shared" si="3"/>
        <v>0.45526959942792722</v>
      </c>
      <c r="W25" s="62">
        <f t="shared" si="3"/>
        <v>0.47717764121499889</v>
      </c>
      <c r="X25" s="62">
        <f t="shared" si="3"/>
        <v>0.49912231640620308</v>
      </c>
      <c r="Y25" s="59">
        <f t="shared" si="3"/>
        <v>0.52109899687181938</v>
      </c>
      <c r="Z25" s="59">
        <f t="shared" si="3"/>
        <v>0.54310379734805536</v>
      </c>
      <c r="AA25" s="59">
        <f t="shared" si="3"/>
        <v>0.56513343308804298</v>
      </c>
      <c r="AB25" s="59">
        <f t="shared" si="3"/>
        <v>0.58718510883776376</v>
      </c>
      <c r="AC25" s="59">
        <f t="shared" si="3"/>
        <v>0.60925643142661523</v>
      </c>
      <c r="AD25" s="60">
        <f t="shared" si="3"/>
        <v>0.63134534034513168</v>
      </c>
      <c r="AE25" s="60">
        <f t="shared" si="3"/>
        <v>0.65345005215644858</v>
      </c>
      <c r="AF25" s="60">
        <f t="shared" si="4"/>
        <v>0.67556901564381955</v>
      </c>
      <c r="AG25" s="60">
        <f t="shared" si="4"/>
        <v>0.69770087536106173</v>
      </c>
      <c r="AH25" s="60">
        <f t="shared" si="4"/>
        <v>0.71984444181237051</v>
      </c>
      <c r="AI25" s="60">
        <f t="shared" si="4"/>
        <v>0.74199866690154737</v>
      </c>
      <c r="AJ25" s="61">
        <f t="shared" si="4"/>
        <v>0.76416262359927178</v>
      </c>
      <c r="AK25" s="61">
        <f t="shared" si="4"/>
        <v>0.78633548900930972</v>
      </c>
      <c r="AL25" s="61">
        <f t="shared" si="4"/>
        <v>0.8085165301908408</v>
      </c>
      <c r="AM25" s="61">
        <f t="shared" si="4"/>
        <v>0.83070509222894628</v>
      </c>
      <c r="AN25" s="61">
        <f t="shared" si="4"/>
        <v>0.85290058814923209</v>
      </c>
      <c r="AO25" s="62">
        <f t="shared" si="4"/>
        <v>0.87510249035324372</v>
      </c>
      <c r="AP25" s="62">
        <f t="shared" si="5"/>
        <v>0.89731032331436522</v>
      </c>
      <c r="AQ25" s="62">
        <f t="shared" si="5"/>
        <v>0.91952365732348129</v>
      </c>
      <c r="AR25" s="62">
        <f t="shared" si="5"/>
        <v>0.94174210311290119</v>
      </c>
      <c r="AS25" s="62">
        <f t="shared" si="5"/>
        <v>0.96396530721826712</v>
      </c>
      <c r="AT25" s="59">
        <f t="shared" si="5"/>
        <v>0.98619294796314838</v>
      </c>
      <c r="AU25" s="59">
        <f t="shared" si="5"/>
        <v>1.0084247319711177</v>
      </c>
      <c r="AV25" s="59">
        <f t="shared" si="5"/>
        <v>1.030660391126357</v>
      </c>
      <c r="AW25" s="59">
        <f t="shared" si="5"/>
        <v>1.0528996799170316</v>
      </c>
      <c r="AX25" s="59">
        <f t="shared" si="5"/>
        <v>1.0751423731064549</v>
      </c>
      <c r="AY25" s="60">
        <f t="shared" si="5"/>
        <v>1.0973882636858798</v>
      </c>
      <c r="AZ25" s="60">
        <f t="shared" si="6"/>
        <v>1.1196371610700404</v>
      </c>
      <c r="BA25" s="60">
        <f t="shared" si="6"/>
        <v>1.1418888895025592</v>
      </c>
      <c r="BB25" s="60">
        <f t="shared" si="6"/>
        <v>1.1641432866433303</v>
      </c>
      <c r="BC25" s="60">
        <f t="shared" si="6"/>
        <v>1.1864002023141351</v>
      </c>
      <c r="BD25" s="61">
        <f t="shared" si="6"/>
        <v>1.2086594973822216</v>
      </c>
      <c r="BE25" s="61">
        <f t="shared" si="6"/>
        <v>1.2309210427644854</v>
      </c>
      <c r="BF25" s="61">
        <f t="shared" si="6"/>
        <v>1.2531847185373393</v>
      </c>
      <c r="BG25" s="61">
        <f t="shared" si="6"/>
        <v>1.2754504131394333</v>
      </c>
      <c r="BH25" s="61">
        <f t="shared" si="6"/>
        <v>1.297718022656128</v>
      </c>
      <c r="BI25" s="62">
        <f t="shared" si="6"/>
        <v>1.3199874501761177</v>
      </c>
      <c r="BJ25" s="62">
        <f t="shared" si="7"/>
        <v>1.3422586052118668</v>
      </c>
      <c r="BK25" s="62">
        <f t="shared" si="7"/>
        <v>1.3645314031766003</v>
      </c>
      <c r="BL25" s="62">
        <f t="shared" si="7"/>
        <v>1.3868057649115237</v>
      </c>
      <c r="BM25" s="62">
        <f t="shared" si="7"/>
        <v>1.4090816162577349</v>
      </c>
      <c r="BN25" s="59">
        <f t="shared" si="7"/>
        <v>1.4313588876679819</v>
      </c>
      <c r="BO25" s="59">
        <f t="shared" si="7"/>
        <v>1.4536375138540123</v>
      </c>
      <c r="BP25" s="59">
        <f t="shared" si="7"/>
        <v>1.4759174334657625</v>
      </c>
      <c r="BQ25" s="59">
        <f t="shared" si="7"/>
        <v>1.4981985887990925</v>
      </c>
      <c r="BR25" s="59">
        <f t="shared" si="7"/>
        <v>1.5204809255291429</v>
      </c>
      <c r="BS25" s="59">
        <f t="shared" si="7"/>
        <v>1.5427643924667387</v>
      </c>
      <c r="BT25" s="60">
        <f t="shared" si="8"/>
        <v>1.5650489413355451</v>
      </c>
      <c r="BU25" s="60">
        <f t="shared" si="8"/>
        <v>1.5873345265679488</v>
      </c>
      <c r="BV25" s="60">
        <f t="shared" si="8"/>
        <v>1.6096211051178524</v>
      </c>
      <c r="BW25" s="60">
        <f t="shared" si="8"/>
        <v>1.6319086362887716</v>
      </c>
      <c r="BX25" s="60">
        <f t="shared" si="8"/>
        <v>1.6541970815757951</v>
      </c>
      <c r="BY25" s="61">
        <f t="shared" si="8"/>
        <v>1.6764864045201249</v>
      </c>
      <c r="BZ25" s="61">
        <f t="shared" si="8"/>
        <v>1.6987765705750399</v>
      </c>
      <c r="CA25" s="61">
        <f t="shared" si="8"/>
        <v>1.7210675469822532</v>
      </c>
      <c r="CB25" s="61">
        <f t="shared" si="8"/>
        <v>1.7433593026577354</v>
      </c>
      <c r="CC25" s="61">
        <f t="shared" si="8"/>
        <v>1.7656518080861694</v>
      </c>
      <c r="CD25" s="62">
        <f t="shared" si="9"/>
        <v>1.7879450352232844</v>
      </c>
      <c r="CE25" s="62">
        <f t="shared" si="9"/>
        <v>1.8102389574053928</v>
      </c>
      <c r="CF25" s="62">
        <f t="shared" si="9"/>
        <v>1.832533549265517</v>
      </c>
      <c r="CG25" s="62">
        <f t="shared" si="9"/>
        <v>1.8548287866555562</v>
      </c>
      <c r="CH25" s="62">
        <f t="shared" si="9"/>
        <v>1.8771246465739855</v>
      </c>
      <c r="CI25" s="59">
        <f t="shared" si="9"/>
        <v>1.8994211070986435</v>
      </c>
      <c r="CJ25" s="59">
        <f t="shared" si="9"/>
        <v>1.921718147324186</v>
      </c>
      <c r="CK25" s="59">
        <f t="shared" si="9"/>
        <v>1.9440157473038397</v>
      </c>
      <c r="CL25" s="59">
        <f t="shared" si="9"/>
        <v>1.966313887995111</v>
      </c>
      <c r="CM25" s="59">
        <f t="shared" si="9"/>
        <v>1.9886125512091415</v>
      </c>
      <c r="CN25" s="60">
        <f t="shared" si="10"/>
        <v>2.0109117195634303</v>
      </c>
      <c r="CO25" s="60">
        <f t="shared" si="10"/>
        <v>2.0332113764376567</v>
      </c>
      <c r="CP25" s="60">
        <f t="shared" si="10"/>
        <v>2.0555115059323823</v>
      </c>
      <c r="CQ25" s="60">
        <f t="shared" si="10"/>
        <v>2.0778120928303996</v>
      </c>
      <c r="CR25" s="60">
        <f t="shared" si="10"/>
        <v>2.1001131225605492</v>
      </c>
      <c r="CS25" s="61">
        <f t="shared" si="10"/>
        <v>2.1224145811638064</v>
      </c>
      <c r="CT25" s="61">
        <f t="shared" si="10"/>
        <v>2.1447164552614844</v>
      </c>
      <c r="CU25" s="61">
        <f t="shared" si="10"/>
        <v>2.1670187320254017</v>
      </c>
      <c r="CV25" s="61">
        <f t="shared" si="10"/>
        <v>2.1893213991498621</v>
      </c>
      <c r="CW25" s="61">
        <f t="shared" si="10"/>
        <v>2.211624444825337</v>
      </c>
      <c r="CX25" s="62">
        <f t="shared" si="11"/>
        <v>2.2339278577137152</v>
      </c>
      <c r="CY25" s="62">
        <f t="shared" si="11"/>
        <v>2.2562316269250227</v>
      </c>
      <c r="CZ25" s="62">
        <f t="shared" si="11"/>
        <v>2.2785357419955083</v>
      </c>
      <c r="DA25" s="62">
        <f t="shared" si="11"/>
        <v>2.3008401928669979</v>
      </c>
      <c r="DB25" s="62">
        <f t="shared" si="11"/>
        <v>2.3231449698674442</v>
      </c>
      <c r="DC25" s="59">
        <f t="shared" si="11"/>
        <v>2.3454500636925761</v>
      </c>
      <c r="DD25" s="59">
        <f t="shared" si="11"/>
        <v>2.3677554653885928</v>
      </c>
      <c r="DE25" s="59">
        <f t="shared" si="11"/>
        <v>2.3900611663358178</v>
      </c>
      <c r="DF25" s="59">
        <f t="shared" si="11"/>
        <v>2.4123671582332671</v>
      </c>
      <c r="DG25" s="59">
        <f t="shared" si="11"/>
        <v>2.4346734330840567</v>
      </c>
      <c r="DH25" s="59">
        <f t="shared" si="12"/>
        <v>2.4569799831816095</v>
      </c>
      <c r="DI25" s="60">
        <f t="shared" si="12"/>
        <v>2.4792868010966052</v>
      </c>
      <c r="DJ25" s="60">
        <f t="shared" si="12"/>
        <v>2.5015938796646249</v>
      </c>
      <c r="DK25" s="60">
        <f t="shared" si="12"/>
        <v>2.5239012119744553</v>
      </c>
      <c r="DL25" s="60">
        <f t="shared" si="12"/>
        <v>2.546208791357</v>
      </c>
      <c r="DM25" s="60">
        <f t="shared" si="12"/>
        <v>2.5685166113747759</v>
      </c>
      <c r="DN25" s="61">
        <f t="shared" si="12"/>
        <v>2.5908246658119483</v>
      </c>
      <c r="DO25" s="61">
        <f t="shared" si="12"/>
        <v>2.61313294866487</v>
      </c>
      <c r="DP25" s="61">
        <f t="shared" si="12"/>
        <v>2.6354414541331148</v>
      </c>
      <c r="DQ25" s="61">
        <f t="shared" si="12"/>
        <v>2.657750176610945</v>
      </c>
      <c r="DR25" s="61">
        <f t="shared" si="13"/>
        <v>2.6800591106792204</v>
      </c>
      <c r="DS25" s="62">
        <f t="shared" si="13"/>
        <v>2.7023682510976954</v>
      </c>
      <c r="DT25" s="62">
        <f t="shared" si="13"/>
        <v>2.7246775927977014</v>
      </c>
      <c r="DU25" s="62">
        <f t="shared" si="13"/>
        <v>2.7469871308751843</v>
      </c>
      <c r="DV25" s="62">
        <f t="shared" si="13"/>
        <v>2.7692968605840753</v>
      </c>
      <c r="DW25" s="62">
        <f t="shared" si="13"/>
        <v>2.7916067773299833</v>
      </c>
      <c r="DX25" s="63">
        <f t="shared" si="13"/>
        <v>2.8139168766641829</v>
      </c>
      <c r="DY25" s="63">
        <f t="shared" si="13"/>
        <v>2.8362271542778914</v>
      </c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</row>
    <row r="26" spans="1:256" s="64" customFormat="1" x14ac:dyDescent="0.15">
      <c r="A26" s="57">
        <v>3</v>
      </c>
      <c r="B26" s="58">
        <f t="shared" si="1"/>
        <v>6.6964285714285712E-2</v>
      </c>
      <c r="C26" s="59">
        <f t="shared" si="1"/>
        <v>7.0586554914472757E-2</v>
      </c>
      <c r="D26" s="59">
        <f t="shared" si="1"/>
        <v>8.0481055255892622E-2</v>
      </c>
      <c r="E26" s="59">
        <f t="shared" si="1"/>
        <v>9.4701801051769757E-2</v>
      </c>
      <c r="F26" s="59">
        <f t="shared" si="1"/>
        <v>0.11160714285714285</v>
      </c>
      <c r="G26" s="59">
        <f t="shared" si="1"/>
        <v>0.13015517622422546</v>
      </c>
      <c r="H26" s="59">
        <f t="shared" si="1"/>
        <v>0.14973669492186092</v>
      </c>
      <c r="I26" s="59">
        <f t="shared" si="1"/>
        <v>0.16999493539874796</v>
      </c>
      <c r="J26" s="60">
        <f t="shared" si="1"/>
        <v>0.19071436931512348</v>
      </c>
      <c r="K26" s="60">
        <f t="shared" si="1"/>
        <v>0.21175966474341826</v>
      </c>
      <c r="L26" s="60">
        <f t="shared" si="2"/>
        <v>0.23304255600246765</v>
      </c>
      <c r="M26" s="60">
        <f t="shared" si="2"/>
        <v>0.25450344310248618</v>
      </c>
      <c r="N26" s="60">
        <f t="shared" si="2"/>
        <v>0.27610082314403972</v>
      </c>
      <c r="O26" s="61">
        <f t="shared" si="2"/>
        <v>0.29780500143139138</v>
      </c>
      <c r="P26" s="61">
        <f t="shared" si="2"/>
        <v>0.31959422016241856</v>
      </c>
      <c r="Q26" s="61">
        <f t="shared" si="2"/>
        <v>0.34145219957094541</v>
      </c>
      <c r="R26" s="61">
        <f t="shared" si="2"/>
        <v>0.36336653116293988</v>
      </c>
      <c r="S26" s="61">
        <f t="shared" si="2"/>
        <v>0.38532760048285869</v>
      </c>
      <c r="T26" s="62">
        <f t="shared" si="2"/>
        <v>0.40732784801104155</v>
      </c>
      <c r="U26" s="62">
        <f t="shared" si="2"/>
        <v>0.42936125137659253</v>
      </c>
      <c r="V26" s="62">
        <f t="shared" si="3"/>
        <v>0.45142295571778313</v>
      </c>
      <c r="W26" s="62">
        <f t="shared" si="3"/>
        <v>0.47350900525884881</v>
      </c>
      <c r="X26" s="62">
        <f t="shared" si="3"/>
        <v>0.49561614533871695</v>
      </c>
      <c r="Y26" s="59">
        <f t="shared" si="3"/>
        <v>0.51774167431889295</v>
      </c>
      <c r="Z26" s="59">
        <f t="shared" si="3"/>
        <v>0.5398833313592778</v>
      </c>
      <c r="AA26" s="59">
        <f t="shared" si="3"/>
        <v>0.56203921035777549</v>
      </c>
      <c r="AB26" s="59">
        <f t="shared" si="3"/>
        <v>0.58420769322778576</v>
      </c>
      <c r="AC26" s="59">
        <f t="shared" si="3"/>
        <v>0.60638739764313054</v>
      </c>
      <c r="AD26" s="60">
        <f t="shared" si="3"/>
        <v>0.6285771357289609</v>
      </c>
      <c r="AE26" s="60">
        <f t="shared" si="3"/>
        <v>0.65077588112112728</v>
      </c>
      <c r="AF26" s="60">
        <f t="shared" si="4"/>
        <v>0.67298274248577394</v>
      </c>
      <c r="AG26" s="60">
        <f t="shared" si="4"/>
        <v>0.69519694207131411</v>
      </c>
      <c r="AH26" s="60">
        <f t="shared" si="4"/>
        <v>0.71741779821375884</v>
      </c>
      <c r="AI26" s="60">
        <f t="shared" si="4"/>
        <v>0.73964471097236129</v>
      </c>
      <c r="AJ26" s="61">
        <f t="shared" si="4"/>
        <v>0.76187715026232194</v>
      </c>
      <c r="AK26" s="61">
        <f t="shared" si="4"/>
        <v>0.78411464599331682</v>
      </c>
      <c r="AL26" s="61">
        <f t="shared" si="4"/>
        <v>0.80635677982984122</v>
      </c>
      <c r="AM26" s="61">
        <f t="shared" si="4"/>
        <v>0.82860317827100838</v>
      </c>
      <c r="AN26" s="61">
        <f t="shared" si="4"/>
        <v>0.85085350681008554</v>
      </c>
      <c r="AO26" s="62">
        <f t="shared" si="4"/>
        <v>0.87310746498249758</v>
      </c>
      <c r="AP26" s="62">
        <f t="shared" si="5"/>
        <v>0.89536478214873116</v>
      </c>
      <c r="AQ26" s="62">
        <f t="shared" si="5"/>
        <v>0.91762521388814577</v>
      </c>
      <c r="AR26" s="62">
        <f t="shared" si="5"/>
        <v>0.93988853890300439</v>
      </c>
      <c r="AS26" s="62">
        <f t="shared" si="5"/>
        <v>0.96215455635054936</v>
      </c>
      <c r="AT26" s="59">
        <f t="shared" si="5"/>
        <v>0.98442308353571195</v>
      </c>
      <c r="AU26" s="59">
        <f t="shared" si="5"/>
        <v>1.0066939539089002</v>
      </c>
      <c r="AV26" s="59">
        <f t="shared" si="5"/>
        <v>1.0289670153228672</v>
      </c>
      <c r="AW26" s="59">
        <f t="shared" si="5"/>
        <v>1.0512421285104121</v>
      </c>
      <c r="AX26" s="59">
        <f t="shared" si="5"/>
        <v>1.0735191657509864</v>
      </c>
      <c r="AY26" s="60">
        <f t="shared" si="5"/>
        <v>1.0957980096994266</v>
      </c>
      <c r="AZ26" s="60">
        <f t="shared" si="6"/>
        <v>1.1180785523543031</v>
      </c>
      <c r="BA26" s="60">
        <f t="shared" si="6"/>
        <v>1.1403606941468574</v>
      </c>
      <c r="BB26" s="60">
        <f t="shared" si="6"/>
        <v>1.1626443431344125</v>
      </c>
      <c r="BC26" s="60">
        <f t="shared" si="6"/>
        <v>1.1849294142845537</v>
      </c>
      <c r="BD26" s="61">
        <f t="shared" si="6"/>
        <v>1.2072158288383892</v>
      </c>
      <c r="BE26" s="61">
        <f t="shared" si="6"/>
        <v>1.2295035137428938</v>
      </c>
      <c r="BF26" s="61">
        <f t="shared" si="6"/>
        <v>1.2517924011437458</v>
      </c>
      <c r="BG26" s="61">
        <f t="shared" si="6"/>
        <v>1.2740824279312801</v>
      </c>
      <c r="BH26" s="61">
        <f t="shared" si="6"/>
        <v>1.2963735353331791</v>
      </c>
      <c r="BI26" s="62">
        <f t="shared" si="6"/>
        <v>1.3186656685483866</v>
      </c>
      <c r="BJ26" s="62">
        <f t="shared" si="7"/>
        <v>1.3409587764174635</v>
      </c>
      <c r="BK26" s="62">
        <f t="shared" si="7"/>
        <v>1.3632528111252207</v>
      </c>
      <c r="BL26" s="62">
        <f t="shared" si="7"/>
        <v>1.3855477279320085</v>
      </c>
      <c r="BM26" s="62">
        <f t="shared" si="7"/>
        <v>1.4078434849304893</v>
      </c>
      <c r="BN26" s="59">
        <f t="shared" si="7"/>
        <v>1.4301400428251203</v>
      </c>
      <c r="BO26" s="59">
        <f t="shared" si="7"/>
        <v>1.4524373647319144</v>
      </c>
      <c r="BP26" s="59">
        <f t="shared" si="7"/>
        <v>1.4747354159963333</v>
      </c>
      <c r="BQ26" s="59">
        <f t="shared" si="7"/>
        <v>1.4970341640274303</v>
      </c>
      <c r="BR26" s="59">
        <f t="shared" si="7"/>
        <v>1.5193335781465744</v>
      </c>
      <c r="BS26" s="59">
        <f t="shared" si="7"/>
        <v>1.5416336294492865</v>
      </c>
      <c r="BT26" s="60">
        <f t="shared" si="8"/>
        <v>1.5639342906788714</v>
      </c>
      <c r="BU26" s="60">
        <f t="shared" si="8"/>
        <v>1.5862355361107028</v>
      </c>
      <c r="BV26" s="60">
        <f t="shared" si="8"/>
        <v>1.6085373414461135</v>
      </c>
      <c r="BW26" s="60">
        <f t="shared" si="8"/>
        <v>1.630839683714985</v>
      </c>
      <c r="BX26" s="60">
        <f t="shared" si="8"/>
        <v>1.6531425411862077</v>
      </c>
      <c r="BY26" s="61">
        <f t="shared" si="8"/>
        <v>1.6754458932852863</v>
      </c>
      <c r="BZ26" s="61">
        <f t="shared" si="8"/>
        <v>1.6977497205184302</v>
      </c>
      <c r="CA26" s="61">
        <f t="shared" si="8"/>
        <v>1.7200540044025434</v>
      </c>
      <c r="CB26" s="61">
        <f t="shared" si="8"/>
        <v>1.7423587274005832</v>
      </c>
      <c r="CC26" s="61">
        <f t="shared" si="8"/>
        <v>1.7646638728618189</v>
      </c>
      <c r="CD26" s="62">
        <f t="shared" si="9"/>
        <v>1.7869694249665566</v>
      </c>
      <c r="CE26" s="62">
        <f t="shared" si="9"/>
        <v>1.8092753686749505</v>
      </c>
      <c r="CF26" s="62">
        <f t="shared" si="9"/>
        <v>1.8315816896795478</v>
      </c>
      <c r="CG26" s="62">
        <f t="shared" si="9"/>
        <v>1.8538883743612604</v>
      </c>
      <c r="CH26" s="62">
        <f t="shared" si="9"/>
        <v>1.8761954097484688</v>
      </c>
      <c r="CI26" s="59">
        <f t="shared" si="9"/>
        <v>1.8985027834790107</v>
      </c>
      <c r="CJ26" s="59">
        <f t="shared" si="9"/>
        <v>1.9208104837648134</v>
      </c>
      <c r="CK26" s="59">
        <f t="shared" si="9"/>
        <v>1.943118499358961</v>
      </c>
      <c r="CL26" s="59">
        <f t="shared" si="9"/>
        <v>1.9654268195250018</v>
      </c>
      <c r="CM26" s="59">
        <f t="shared" si="9"/>
        <v>1.9877354340083202</v>
      </c>
      <c r="CN26" s="60">
        <f t="shared" si="10"/>
        <v>2.0100443330094153</v>
      </c>
      <c r="CO26" s="60">
        <f t="shared" si="10"/>
        <v>2.0323535071589354</v>
      </c>
      <c r="CP26" s="60">
        <f t="shared" si="10"/>
        <v>2.0546629474943385</v>
      </c>
      <c r="CQ26" s="60">
        <f t="shared" si="10"/>
        <v>2.0769726454380568</v>
      </c>
      <c r="CR26" s="60">
        <f t="shared" si="10"/>
        <v>2.0992825927770502</v>
      </c>
      <c r="CS26" s="61">
        <f t="shared" si="10"/>
        <v>2.1215927816436522</v>
      </c>
      <c r="CT26" s="61">
        <f t="shared" si="10"/>
        <v>2.1439032044976054</v>
      </c>
      <c r="CU26" s="61">
        <f t="shared" si="10"/>
        <v>2.166213854109214</v>
      </c>
      <c r="CV26" s="61">
        <f t="shared" si="10"/>
        <v>2.1885247235435163</v>
      </c>
      <c r="CW26" s="61">
        <f t="shared" si="10"/>
        <v>2.2108358061454259</v>
      </c>
      <c r="CX26" s="62">
        <f t="shared" si="11"/>
        <v>2.233147095525752</v>
      </c>
      <c r="CY26" s="62">
        <f t="shared" si="11"/>
        <v>2.2554585855480584</v>
      </c>
      <c r="CZ26" s="62">
        <f t="shared" si="11"/>
        <v>2.2777702703162879</v>
      </c>
      <c r="DA26" s="62">
        <f t="shared" si="11"/>
        <v>2.3000821441631079</v>
      </c>
      <c r="DB26" s="62">
        <f t="shared" si="11"/>
        <v>2.3223942016389301</v>
      </c>
      <c r="DC26" s="59">
        <f t="shared" si="11"/>
        <v>2.3447064375015532</v>
      </c>
      <c r="DD26" s="59">
        <f t="shared" si="11"/>
        <v>2.3670188467063937</v>
      </c>
      <c r="DE26" s="59">
        <f t="shared" si="11"/>
        <v>2.3893314243972612</v>
      </c>
      <c r="DF26" s="59">
        <f t="shared" si="11"/>
        <v>2.411644165897648</v>
      </c>
      <c r="DG26" s="59">
        <f t="shared" si="11"/>
        <v>2.4339570667024963</v>
      </c>
      <c r="DH26" s="59">
        <f t="shared" si="12"/>
        <v>2.4562701224704129</v>
      </c>
      <c r="DI26" s="60">
        <f t="shared" si="12"/>
        <v>2.4785833290163057</v>
      </c>
      <c r="DJ26" s="60">
        <f t="shared" si="12"/>
        <v>2.5008966823044139</v>
      </c>
      <c r="DK26" s="60">
        <f t="shared" si="12"/>
        <v>2.5232101784417083</v>
      </c>
      <c r="DL26" s="60">
        <f t="shared" si="12"/>
        <v>2.5455238136716356</v>
      </c>
      <c r="DM26" s="60">
        <f t="shared" si="12"/>
        <v>2.5678375843681929</v>
      </c>
      <c r="DN26" s="61">
        <f t="shared" si="12"/>
        <v>2.5901514870303064</v>
      </c>
      <c r="DO26" s="61">
        <f t="shared" si="12"/>
        <v>2.6124655182764944</v>
      </c>
      <c r="DP26" s="61">
        <f t="shared" si="12"/>
        <v>2.6347796748398111</v>
      </c>
      <c r="DQ26" s="61">
        <f t="shared" si="12"/>
        <v>2.6570939535630322</v>
      </c>
      <c r="DR26" s="61">
        <f t="shared" si="13"/>
        <v>2.6794083513940925</v>
      </c>
      <c r="DS26" s="62">
        <f t="shared" si="13"/>
        <v>2.701722865381742</v>
      </c>
      <c r="DT26" s="62">
        <f t="shared" si="13"/>
        <v>2.7240374926714193</v>
      </c>
      <c r="DU26" s="62">
        <f t="shared" si="13"/>
        <v>2.7463522305013233</v>
      </c>
      <c r="DV26" s="62">
        <f t="shared" si="13"/>
        <v>2.7686670761986769</v>
      </c>
      <c r="DW26" s="62">
        <f t="shared" si="13"/>
        <v>2.7909820271761712</v>
      </c>
      <c r="DX26" s="63">
        <f t="shared" si="13"/>
        <v>2.8132970809285722</v>
      </c>
      <c r="DY26" s="63">
        <f t="shared" si="13"/>
        <v>2.835612235029497</v>
      </c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</row>
    <row r="27" spans="1:256" s="64" customFormat="1" x14ac:dyDescent="0.15">
      <c r="A27" s="57">
        <v>2</v>
      </c>
      <c r="B27" s="58">
        <f t="shared" si="1"/>
        <v>4.4642857142857144E-2</v>
      </c>
      <c r="C27" s="65">
        <f t="shared" si="1"/>
        <v>4.9912231640620308E-2</v>
      </c>
      <c r="D27" s="59">
        <f t="shared" si="1"/>
        <v>6.3134534034513176E-2</v>
      </c>
      <c r="E27" s="59">
        <f t="shared" si="1"/>
        <v>8.0481055255892622E-2</v>
      </c>
      <c r="F27" s="59">
        <f t="shared" si="1"/>
        <v>9.9824463281240616E-2</v>
      </c>
      <c r="G27" s="59">
        <f t="shared" si="1"/>
        <v>0.12020457158782376</v>
      </c>
      <c r="H27" s="59">
        <f t="shared" si="1"/>
        <v>0.14117310982894551</v>
      </c>
      <c r="I27" s="59">
        <f t="shared" si="1"/>
        <v>0.16250245288572585</v>
      </c>
      <c r="J27" s="60">
        <f t="shared" si="1"/>
        <v>0.18406721542935983</v>
      </c>
      <c r="K27" s="60">
        <f t="shared" si="1"/>
        <v>0.20579340306457339</v>
      </c>
      <c r="L27" s="60">
        <f t="shared" si="2"/>
        <v>0.22763479971396361</v>
      </c>
      <c r="M27" s="60">
        <f t="shared" si="2"/>
        <v>0.24956115820310154</v>
      </c>
      <c r="N27" s="60">
        <f t="shared" si="2"/>
        <v>0.27155189867402768</v>
      </c>
      <c r="O27" s="61">
        <f t="shared" si="2"/>
        <v>0.29359255441888188</v>
      </c>
      <c r="P27" s="61">
        <f t="shared" si="2"/>
        <v>0.31567267017256584</v>
      </c>
      <c r="Q27" s="61">
        <f t="shared" si="2"/>
        <v>0.33778450782190977</v>
      </c>
      <c r="R27" s="61">
        <f t="shared" si="2"/>
        <v>0.35992222090618525</v>
      </c>
      <c r="S27" s="61">
        <f t="shared" si="2"/>
        <v>0.38208131179963589</v>
      </c>
      <c r="T27" s="62">
        <f t="shared" si="2"/>
        <v>0.4042582650954204</v>
      </c>
      <c r="U27" s="62">
        <f t="shared" si="2"/>
        <v>0.42645029407461604</v>
      </c>
      <c r="V27" s="62">
        <f t="shared" si="3"/>
        <v>0.44865516165718261</v>
      </c>
      <c r="W27" s="62">
        <f t="shared" si="3"/>
        <v>0.47087105155645059</v>
      </c>
      <c r="X27" s="62">
        <f t="shared" si="3"/>
        <v>0.49309647398157419</v>
      </c>
      <c r="Y27" s="59">
        <f t="shared" si="3"/>
        <v>0.51533019556317849</v>
      </c>
      <c r="Z27" s="59">
        <f t="shared" si="3"/>
        <v>0.53757118655322744</v>
      </c>
      <c r="AA27" s="59">
        <f t="shared" si="3"/>
        <v>0.5598185805350202</v>
      </c>
      <c r="AB27" s="59">
        <f t="shared" si="3"/>
        <v>0.58207164332166517</v>
      </c>
      <c r="AC27" s="59">
        <f t="shared" si="3"/>
        <v>0.60432974869111078</v>
      </c>
      <c r="AD27" s="59">
        <f t="shared" si="3"/>
        <v>0.62659235926866963</v>
      </c>
      <c r="AE27" s="60">
        <f t="shared" si="3"/>
        <v>0.64885901132806401</v>
      </c>
      <c r="AF27" s="60">
        <f t="shared" si="4"/>
        <v>0.6711293026059334</v>
      </c>
      <c r="AG27" s="60">
        <f t="shared" si="4"/>
        <v>0.69340288245576187</v>
      </c>
      <c r="AH27" s="60">
        <f t="shared" si="4"/>
        <v>0.71567944383399096</v>
      </c>
      <c r="AI27" s="60">
        <f t="shared" si="4"/>
        <v>0.73795871673288127</v>
      </c>
      <c r="AJ27" s="61">
        <f t="shared" si="4"/>
        <v>0.76024046276457147</v>
      </c>
      <c r="AK27" s="61">
        <f t="shared" si="4"/>
        <v>0.78252447066777253</v>
      </c>
      <c r="AL27" s="61">
        <f t="shared" si="4"/>
        <v>0.8048105525589262</v>
      </c>
      <c r="AM27" s="61">
        <f t="shared" si="4"/>
        <v>0.82709854078789757</v>
      </c>
      <c r="AN27" s="61">
        <f t="shared" si="4"/>
        <v>0.84938828528751997</v>
      </c>
      <c r="AO27" s="62">
        <f t="shared" si="4"/>
        <v>0.87167965132886771</v>
      </c>
      <c r="AP27" s="62">
        <f t="shared" si="5"/>
        <v>0.8939725176116422</v>
      </c>
      <c r="AQ27" s="62">
        <f t="shared" si="5"/>
        <v>0.91626677463275852</v>
      </c>
      <c r="AR27" s="62">
        <f t="shared" si="5"/>
        <v>0.93856232328699274</v>
      </c>
      <c r="AS27" s="62">
        <f t="shared" si="5"/>
        <v>0.960859073662093</v>
      </c>
      <c r="AT27" s="59">
        <f t="shared" si="5"/>
        <v>0.98315694399755549</v>
      </c>
      <c r="AU27" s="59">
        <f t="shared" si="5"/>
        <v>1.0054558597817151</v>
      </c>
      <c r="AV27" s="59">
        <f t="shared" si="5"/>
        <v>1.0277557529661911</v>
      </c>
      <c r="AW27" s="59">
        <f t="shared" si="5"/>
        <v>1.0500565612802746</v>
      </c>
      <c r="AX27" s="59">
        <f t="shared" si="5"/>
        <v>1.0723582276307422</v>
      </c>
      <c r="AY27" s="60">
        <f t="shared" si="5"/>
        <v>1.0946606995749311</v>
      </c>
      <c r="AZ27" s="60">
        <f t="shared" si="6"/>
        <v>1.1169639288568576</v>
      </c>
      <c r="BA27" s="60">
        <f t="shared" si="6"/>
        <v>1.1392678709977542</v>
      </c>
      <c r="BB27" s="60">
        <f t="shared" si="6"/>
        <v>1.1615724849337221</v>
      </c>
      <c r="BC27" s="60">
        <f t="shared" si="6"/>
        <v>1.1838777326942964</v>
      </c>
      <c r="BD27" s="61">
        <f t="shared" si="6"/>
        <v>1.2061835791166335</v>
      </c>
      <c r="BE27" s="61">
        <f t="shared" si="6"/>
        <v>1.2284899915908047</v>
      </c>
      <c r="BF27" s="61">
        <f t="shared" si="6"/>
        <v>1.2507969398323124</v>
      </c>
      <c r="BG27" s="61">
        <f t="shared" si="6"/>
        <v>1.2731043956785</v>
      </c>
      <c r="BH27" s="61">
        <f t="shared" si="6"/>
        <v>1.2954123329059741</v>
      </c>
      <c r="BI27" s="62">
        <f t="shared" si="6"/>
        <v>1.3177207270665574</v>
      </c>
      <c r="BJ27" s="62">
        <f t="shared" si="7"/>
        <v>1.3400295553396102</v>
      </c>
      <c r="BK27" s="62">
        <f t="shared" si="7"/>
        <v>1.3623387963988507</v>
      </c>
      <c r="BL27" s="62">
        <f t="shared" si="7"/>
        <v>1.3846484302920377</v>
      </c>
      <c r="BM27" s="62">
        <f t="shared" si="7"/>
        <v>1.4069584383320914</v>
      </c>
      <c r="BN27" s="59">
        <f t="shared" si="7"/>
        <v>1.4292688029984038</v>
      </c>
      <c r="BO27" s="59">
        <f t="shared" si="7"/>
        <v>1.451579507847242</v>
      </c>
      <c r="BP27" s="59">
        <f t="shared" si="7"/>
        <v>1.4738905374302838</v>
      </c>
      <c r="BQ27" s="59">
        <f t="shared" si="7"/>
        <v>1.4962018772204371</v>
      </c>
      <c r="BR27" s="59">
        <f t="shared" si="7"/>
        <v>1.5185135135441918</v>
      </c>
      <c r="BS27" s="59">
        <f t="shared" si="7"/>
        <v>1.5408254335198497</v>
      </c>
      <c r="BT27" s="60">
        <f t="shared" si="8"/>
        <v>1.5631376250010354</v>
      </c>
      <c r="BU27" s="60">
        <f t="shared" si="8"/>
        <v>1.5854500765249788</v>
      </c>
      <c r="BV27" s="60">
        <f t="shared" si="8"/>
        <v>1.6077627772650989</v>
      </c>
      <c r="BW27" s="60">
        <f t="shared" si="8"/>
        <v>1.6300757169874796</v>
      </c>
      <c r="BX27" s="60">
        <f t="shared" si="8"/>
        <v>1.6523888860108704</v>
      </c>
      <c r="BY27" s="61">
        <f t="shared" si="8"/>
        <v>1.6747022751698832</v>
      </c>
      <c r="BZ27" s="61">
        <f t="shared" si="8"/>
        <v>1.6970158757810903</v>
      </c>
      <c r="CA27" s="61">
        <f t="shared" si="8"/>
        <v>1.7193296796117601</v>
      </c>
      <c r="CB27" s="61">
        <f t="shared" si="8"/>
        <v>1.7416436788509964</v>
      </c>
      <c r="CC27" s="61">
        <f t="shared" si="8"/>
        <v>1.7639578660830668</v>
      </c>
      <c r="CD27" s="62">
        <f t="shared" si="9"/>
        <v>1.7862722342627284</v>
      </c>
      <c r="CE27" s="62">
        <f t="shared" si="9"/>
        <v>1.8085867766923795</v>
      </c>
      <c r="CF27" s="62">
        <f t="shared" si="9"/>
        <v>1.830901487000882</v>
      </c>
      <c r="CG27" s="62">
        <f t="shared" si="9"/>
        <v>1.8532163591239124</v>
      </c>
      <c r="CH27" s="62">
        <f t="shared" si="9"/>
        <v>1.8755313872857147</v>
      </c>
      <c r="CI27" s="59">
        <f t="shared" si="9"/>
        <v>1.8978465659821409</v>
      </c>
      <c r="CJ27" s="59">
        <f t="shared" si="9"/>
        <v>1.920161889964872</v>
      </c>
      <c r="CK27" s="59">
        <f t="shared" si="9"/>
        <v>1.9424773542267291</v>
      </c>
      <c r="CL27" s="59">
        <f t="shared" si="9"/>
        <v>1.9647929539879812</v>
      </c>
      <c r="CM27" s="59">
        <f t="shared" si="9"/>
        <v>1.9871086846835777</v>
      </c>
      <c r="CN27" s="60">
        <f t="shared" si="10"/>
        <v>2.0094245419512324</v>
      </c>
      <c r="CO27" s="60">
        <f t="shared" si="10"/>
        <v>2.0317405216202875</v>
      </c>
      <c r="CP27" s="60">
        <f t="shared" si="10"/>
        <v>2.0540566197013113</v>
      </c>
      <c r="CQ27" s="60">
        <f t="shared" si="10"/>
        <v>2.0763728323763564</v>
      </c>
      <c r="CR27" s="60">
        <f t="shared" si="10"/>
        <v>2.0986891559898497</v>
      </c>
      <c r="CS27" s="61">
        <f t="shared" si="10"/>
        <v>2.1210055870400493</v>
      </c>
      <c r="CT27" s="61">
        <f t="shared" si="10"/>
        <v>2.1433221221710363</v>
      </c>
      <c r="CU27" s="61">
        <f t="shared" si="10"/>
        <v>2.1656387581652088</v>
      </c>
      <c r="CV27" s="61">
        <f t="shared" si="10"/>
        <v>2.1879554919362225</v>
      </c>
      <c r="CW27" s="61">
        <f t="shared" si="10"/>
        <v>2.2102723205223715</v>
      </c>
      <c r="CX27" s="62">
        <f t="shared" si="11"/>
        <v>2.2325892410803552</v>
      </c>
      <c r="CY27" s="62">
        <f t="shared" si="11"/>
        <v>2.2549062508794244</v>
      </c>
      <c r="CZ27" s="62">
        <f t="shared" si="11"/>
        <v>2.2772233472958661</v>
      </c>
      <c r="DA27" s="62">
        <f t="shared" si="11"/>
        <v>2.299540527807808</v>
      </c>
      <c r="DB27" s="62">
        <f t="shared" si="11"/>
        <v>2.3218577899903297</v>
      </c>
      <c r="DC27" s="59">
        <f t="shared" si="11"/>
        <v>2.344175131510843</v>
      </c>
      <c r="DD27" s="59">
        <f t="shared" si="11"/>
        <v>2.3664925501247454</v>
      </c>
      <c r="DE27" s="59">
        <f t="shared" si="11"/>
        <v>2.3888100436713042</v>
      </c>
      <c r="DF27" s="59">
        <f t="shared" si="11"/>
        <v>2.4111276100697814</v>
      </c>
      <c r="DG27" s="59">
        <f t="shared" si="11"/>
        <v>2.4334452473157628</v>
      </c>
      <c r="DH27" s="59">
        <f t="shared" si="12"/>
        <v>2.4557629534776906</v>
      </c>
      <c r="DI27" s="60">
        <f t="shared" si="12"/>
        <v>2.4780807266935847</v>
      </c>
      <c r="DJ27" s="60">
        <f t="shared" si="12"/>
        <v>2.500398565167937</v>
      </c>
      <c r="DK27" s="60">
        <f t="shared" si="12"/>
        <v>2.5227164671687725</v>
      </c>
      <c r="DL27" s="60">
        <f t="shared" si="12"/>
        <v>2.5450344310248618</v>
      </c>
      <c r="DM27" s="60">
        <f t="shared" si="12"/>
        <v>2.5673524551230846</v>
      </c>
      <c r="DN27" s="61">
        <f t="shared" si="12"/>
        <v>2.5896705379059246</v>
      </c>
      <c r="DO27" s="61">
        <f t="shared" si="12"/>
        <v>2.6119886778690917</v>
      </c>
      <c r="DP27" s="61">
        <f t="shared" si="12"/>
        <v>2.6343068735592734</v>
      </c>
      <c r="DQ27" s="61">
        <f t="shared" si="12"/>
        <v>2.6566251235719873</v>
      </c>
      <c r="DR27" s="61">
        <f t="shared" si="13"/>
        <v>2.6789434265495533</v>
      </c>
      <c r="DS27" s="62">
        <f t="shared" si="13"/>
        <v>2.7012617811791557</v>
      </c>
      <c r="DT27" s="62">
        <f t="shared" si="13"/>
        <v>2.7235801861910081</v>
      </c>
      <c r="DU27" s="62">
        <f t="shared" si="13"/>
        <v>2.7458986403566037</v>
      </c>
      <c r="DV27" s="62">
        <f t="shared" si="13"/>
        <v>2.7682171424870528</v>
      </c>
      <c r="DW27" s="62">
        <f t="shared" si="13"/>
        <v>2.7905356914314972</v>
      </c>
      <c r="DX27" s="63">
        <f t="shared" si="13"/>
        <v>2.8128542860756007</v>
      </c>
      <c r="DY27" s="63">
        <f t="shared" si="13"/>
        <v>2.8351729253401166</v>
      </c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</row>
    <row r="28" spans="1:256" s="64" customFormat="1" x14ac:dyDescent="0.15">
      <c r="A28" s="57">
        <v>1</v>
      </c>
      <c r="B28" s="58">
        <f t="shared" si="1"/>
        <v>2.2321428571428572E-2</v>
      </c>
      <c r="C28" s="65">
        <f t="shared" si="1"/>
        <v>3.1567267017256588E-2</v>
      </c>
      <c r="D28" s="65">
        <f t="shared" si="1"/>
        <v>4.9912231640620308E-2</v>
      </c>
      <c r="E28" s="59">
        <f t="shared" si="1"/>
        <v>7.0586554914472757E-2</v>
      </c>
      <c r="F28" s="59">
        <f t="shared" si="1"/>
        <v>9.2033607714679916E-2</v>
      </c>
      <c r="G28" s="59">
        <f t="shared" si="1"/>
        <v>0.1138173998569818</v>
      </c>
      <c r="H28" s="59">
        <f t="shared" si="1"/>
        <v>0.13577594933701384</v>
      </c>
      <c r="I28" s="59">
        <f t="shared" si="1"/>
        <v>0.15783633508628292</v>
      </c>
      <c r="J28" s="60">
        <f t="shared" si="1"/>
        <v>0.17996111045309263</v>
      </c>
      <c r="K28" s="60">
        <f t="shared" si="1"/>
        <v>0.2021291325477102</v>
      </c>
      <c r="L28" s="60">
        <f t="shared" si="2"/>
        <v>0.22432758082859131</v>
      </c>
      <c r="M28" s="60">
        <f t="shared" si="2"/>
        <v>0.2465482369907871</v>
      </c>
      <c r="N28" s="60">
        <f t="shared" si="2"/>
        <v>0.26878559327661372</v>
      </c>
      <c r="O28" s="61">
        <f t="shared" si="2"/>
        <v>0.29103582166083258</v>
      </c>
      <c r="P28" s="61">
        <f t="shared" si="2"/>
        <v>0.31329617963433481</v>
      </c>
      <c r="Q28" s="61">
        <f t="shared" si="2"/>
        <v>0.3355646513029667</v>
      </c>
      <c r="R28" s="61">
        <f t="shared" si="2"/>
        <v>0.35783972191699548</v>
      </c>
      <c r="S28" s="61">
        <f t="shared" si="2"/>
        <v>0.38012023138228573</v>
      </c>
      <c r="T28" s="62">
        <f t="shared" si="2"/>
        <v>0.4024052762794631</v>
      </c>
      <c r="U28" s="62">
        <f t="shared" si="2"/>
        <v>0.42469414264375999</v>
      </c>
      <c r="V28" s="62">
        <f t="shared" si="3"/>
        <v>0.4469862588058211</v>
      </c>
      <c r="W28" s="62">
        <f t="shared" si="3"/>
        <v>0.46928116164349637</v>
      </c>
      <c r="X28" s="62">
        <f t="shared" si="3"/>
        <v>0.49157847199877774</v>
      </c>
      <c r="Y28" s="62">
        <f t="shared" si="3"/>
        <v>0.51387787648309557</v>
      </c>
      <c r="Z28" s="59">
        <f t="shared" si="3"/>
        <v>0.53617911381537109</v>
      </c>
      <c r="AA28" s="59">
        <f t="shared" si="3"/>
        <v>0.55848196442842879</v>
      </c>
      <c r="AB28" s="59">
        <f t="shared" si="3"/>
        <v>0.58078624246686106</v>
      </c>
      <c r="AC28" s="59">
        <f t="shared" si="3"/>
        <v>0.60309178955831677</v>
      </c>
      <c r="AD28" s="59">
        <f t="shared" si="3"/>
        <v>0.62539846991615622</v>
      </c>
      <c r="AE28" s="60">
        <f t="shared" si="3"/>
        <v>0.64770616645298706</v>
      </c>
      <c r="AF28" s="60">
        <f t="shared" si="4"/>
        <v>0.67001477766980511</v>
      </c>
      <c r="AG28" s="60">
        <f t="shared" si="4"/>
        <v>0.69232421514601883</v>
      </c>
      <c r="AH28" s="60">
        <f t="shared" si="4"/>
        <v>0.71463440149920188</v>
      </c>
      <c r="AI28" s="60">
        <f t="shared" si="4"/>
        <v>0.73694526871514188</v>
      </c>
      <c r="AJ28" s="61">
        <f t="shared" si="4"/>
        <v>0.75925675677209592</v>
      </c>
      <c r="AK28" s="61">
        <f t="shared" si="4"/>
        <v>0.78156881250051768</v>
      </c>
      <c r="AL28" s="61">
        <f t="shared" si="4"/>
        <v>0.80388138863254943</v>
      </c>
      <c r="AM28" s="61">
        <f t="shared" si="4"/>
        <v>0.82619444300543521</v>
      </c>
      <c r="AN28" s="61">
        <f t="shared" si="4"/>
        <v>0.84850793789054513</v>
      </c>
      <c r="AO28" s="62">
        <f t="shared" si="4"/>
        <v>0.87082183942549818</v>
      </c>
      <c r="AP28" s="62">
        <f t="shared" si="5"/>
        <v>0.8931361171313642</v>
      </c>
      <c r="AQ28" s="62">
        <f t="shared" si="5"/>
        <v>0.91545074350044098</v>
      </c>
      <c r="AR28" s="62">
        <f t="shared" si="5"/>
        <v>0.93776569364285733</v>
      </c>
      <c r="AS28" s="62">
        <f t="shared" si="5"/>
        <v>0.96008094498243601</v>
      </c>
      <c r="AT28" s="59">
        <f t="shared" si="5"/>
        <v>0.98239647699399058</v>
      </c>
      <c r="AU28" s="59">
        <f t="shared" si="5"/>
        <v>1.0047122709756162</v>
      </c>
      <c r="AV28" s="59">
        <f t="shared" si="5"/>
        <v>1.0270283098506556</v>
      </c>
      <c r="AW28" s="59">
        <f t="shared" si="5"/>
        <v>1.0493445779949249</v>
      </c>
      <c r="AX28" s="59">
        <f t="shared" si="5"/>
        <v>1.0716610610855182</v>
      </c>
      <c r="AY28" s="60">
        <f t="shared" si="5"/>
        <v>1.0939777459681113</v>
      </c>
      <c r="AZ28" s="60">
        <f t="shared" si="6"/>
        <v>1.1162946205401776</v>
      </c>
      <c r="BA28" s="60">
        <f t="shared" si="6"/>
        <v>1.138611673647933</v>
      </c>
      <c r="BB28" s="60">
        <f t="shared" si="6"/>
        <v>1.1609288949951648</v>
      </c>
      <c r="BC28" s="60">
        <f t="shared" si="6"/>
        <v>1.1832462750623727</v>
      </c>
      <c r="BD28" s="61">
        <f t="shared" si="6"/>
        <v>1.2055638050348907</v>
      </c>
      <c r="BE28" s="61">
        <f t="shared" si="6"/>
        <v>1.2278814767388453</v>
      </c>
      <c r="BF28" s="61">
        <f t="shared" si="6"/>
        <v>1.2501992825839685</v>
      </c>
      <c r="BG28" s="61">
        <f t="shared" si="6"/>
        <v>1.2725172155124309</v>
      </c>
      <c r="BH28" s="61">
        <f t="shared" si="6"/>
        <v>1.2948352689529623</v>
      </c>
      <c r="BI28" s="62">
        <f t="shared" si="6"/>
        <v>1.3171534367796367</v>
      </c>
      <c r="BJ28" s="62">
        <f t="shared" si="7"/>
        <v>1.3394717132747767</v>
      </c>
      <c r="BK28" s="62">
        <f t="shared" si="7"/>
        <v>1.361790093095504</v>
      </c>
      <c r="BL28" s="62">
        <f t="shared" si="7"/>
        <v>1.3841085712435264</v>
      </c>
      <c r="BM28" s="62">
        <f t="shared" si="7"/>
        <v>1.4064271430378004</v>
      </c>
      <c r="BN28" s="59">
        <f t="shared" si="7"/>
        <v>1.4287458040897554</v>
      </c>
      <c r="BO28" s="59">
        <f t="shared" si="7"/>
        <v>1.4510645502808044</v>
      </c>
      <c r="BP28" s="59">
        <f t="shared" si="7"/>
        <v>1.4733833777418974</v>
      </c>
      <c r="BQ28" s="59">
        <f t="shared" si="7"/>
        <v>1.4957022828349069</v>
      </c>
      <c r="BR28" s="59">
        <f t="shared" si="7"/>
        <v>1.5180212621356521</v>
      </c>
      <c r="BS28" s="59">
        <f t="shared" si="7"/>
        <v>1.5403403124184034</v>
      </c>
      <c r="BT28" s="60">
        <f t="shared" si="8"/>
        <v>1.5626594306417088</v>
      </c>
      <c r="BU28" s="60">
        <f t="shared" si="8"/>
        <v>1.5849786139354225</v>
      </c>
      <c r="BV28" s="60">
        <f t="shared" si="8"/>
        <v>1.6072978595888119</v>
      </c>
      <c r="BW28" s="60">
        <f t="shared" si="8"/>
        <v>1.6296171650396412</v>
      </c>
      <c r="BX28" s="60">
        <f t="shared" si="8"/>
        <v>1.651936527864142</v>
      </c>
      <c r="BY28" s="61">
        <f t="shared" si="8"/>
        <v>1.6742559457677835</v>
      </c>
      <c r="BZ28" s="61">
        <f t="shared" si="8"/>
        <v>1.6965754165767737</v>
      </c>
      <c r="CA28" s="61">
        <f t="shared" si="8"/>
        <v>1.7188949382302192</v>
      </c>
      <c r="CB28" s="61">
        <f t="shared" si="8"/>
        <v>1.7412145087728923</v>
      </c>
      <c r="CC28" s="61">
        <f t="shared" si="8"/>
        <v>1.7635341263485429</v>
      </c>
      <c r="CD28" s="62">
        <f t="shared" si="9"/>
        <v>1.7858537891937154</v>
      </c>
      <c r="CE28" s="62">
        <f t="shared" si="9"/>
        <v>1.8081734956320212</v>
      </c>
      <c r="CF28" s="62">
        <f t="shared" si="9"/>
        <v>1.8304932440688308</v>
      </c>
      <c r="CG28" s="62">
        <f t="shared" si="9"/>
        <v>1.8528130329863512</v>
      </c>
      <c r="CH28" s="62">
        <f t="shared" si="9"/>
        <v>1.8751328609390507</v>
      </c>
      <c r="CI28" s="59">
        <f t="shared" si="9"/>
        <v>1.8974527265494117</v>
      </c>
      <c r="CJ28" s="59">
        <f t="shared" si="9"/>
        <v>1.9197726285039751</v>
      </c>
      <c r="CK28" s="59">
        <f t="shared" si="9"/>
        <v>1.9420925655496613</v>
      </c>
      <c r="CL28" s="59">
        <f t="shared" si="9"/>
        <v>1.9644125364903393</v>
      </c>
      <c r="CM28" s="59">
        <f t="shared" si="9"/>
        <v>1.9867325401836278</v>
      </c>
      <c r="CN28" s="60">
        <f t="shared" si="10"/>
        <v>2.0090525755379103</v>
      </c>
      <c r="CO28" s="60">
        <f t="shared" si="10"/>
        <v>2.0313726415095457</v>
      </c>
      <c r="CP28" s="60">
        <f t="shared" si="10"/>
        <v>2.0536927371002629</v>
      </c>
      <c r="CQ28" s="60">
        <f t="shared" si="10"/>
        <v>2.0760128613547182</v>
      </c>
      <c r="CR28" s="60">
        <f t="shared" si="10"/>
        <v>2.0983330133582179</v>
      </c>
      <c r="CS28" s="61">
        <f t="shared" si="10"/>
        <v>2.1206531922345753</v>
      </c>
      <c r="CT28" s="61">
        <f t="shared" si="10"/>
        <v>2.1429733971441052</v>
      </c>
      <c r="CU28" s="61">
        <f t="shared" si="10"/>
        <v>2.1652936272817458</v>
      </c>
      <c r="CV28" s="61">
        <f t="shared" si="10"/>
        <v>2.1876138818752886</v>
      </c>
      <c r="CW28" s="61">
        <f t="shared" si="10"/>
        <v>2.2099341601837237</v>
      </c>
      <c r="CX28" s="62">
        <f t="shared" si="11"/>
        <v>2.2322544614956752</v>
      </c>
      <c r="CY28" s="62">
        <f t="shared" si="11"/>
        <v>2.2545747851279394</v>
      </c>
      <c r="CZ28" s="62">
        <f t="shared" si="11"/>
        <v>2.2768951304241001</v>
      </c>
      <c r="DA28" s="62">
        <f t="shared" si="11"/>
        <v>2.2992154967532303</v>
      </c>
      <c r="DB28" s="62">
        <f t="shared" si="11"/>
        <v>2.3215358835086675</v>
      </c>
      <c r="DC28" s="59">
        <f t="shared" si="11"/>
        <v>2.3438562901068551</v>
      </c>
      <c r="DD28" s="59">
        <f t="shared" si="11"/>
        <v>2.3661767159862577</v>
      </c>
      <c r="DE28" s="59">
        <f t="shared" si="11"/>
        <v>2.3884971606063279</v>
      </c>
      <c r="DF28" s="59">
        <f t="shared" si="11"/>
        <v>2.4108176234465368</v>
      </c>
      <c r="DG28" s="59">
        <f t="shared" si="11"/>
        <v>2.4331381040054563</v>
      </c>
      <c r="DH28" s="59">
        <f t="shared" si="12"/>
        <v>2.4554586017998878</v>
      </c>
      <c r="DI28" s="60">
        <f t="shared" si="12"/>
        <v>2.4777791163640468</v>
      </c>
      <c r="DJ28" s="60">
        <f t="shared" si="12"/>
        <v>2.5000996472487791</v>
      </c>
      <c r="DK28" s="60">
        <f t="shared" si="12"/>
        <v>2.5224201940208304</v>
      </c>
      <c r="DL28" s="60">
        <f t="shared" si="12"/>
        <v>2.5447407562621449</v>
      </c>
      <c r="DM28" s="60">
        <f t="shared" si="12"/>
        <v>2.5670613335692081</v>
      </c>
      <c r="DN28" s="61">
        <f t="shared" si="12"/>
        <v>2.5893819255524186</v>
      </c>
      <c r="DO28" s="61">
        <f t="shared" si="12"/>
        <v>2.6117025318354918</v>
      </c>
      <c r="DP28" s="61">
        <f t="shared" si="12"/>
        <v>2.6340231520548989</v>
      </c>
      <c r="DQ28" s="61">
        <f t="shared" si="12"/>
        <v>2.6563437858593284</v>
      </c>
      <c r="DR28" s="61">
        <f t="shared" si="13"/>
        <v>2.6786644329091791</v>
      </c>
      <c r="DS28" s="62">
        <f t="shared" si="13"/>
        <v>2.7009850928760746</v>
      </c>
      <c r="DT28" s="62">
        <f t="shared" si="13"/>
        <v>2.7233057654424035</v>
      </c>
      <c r="DU28" s="62">
        <f t="shared" si="13"/>
        <v>2.7456264503008847</v>
      </c>
      <c r="DV28" s="62">
        <f t="shared" si="13"/>
        <v>2.7679471471541461</v>
      </c>
      <c r="DW28" s="62">
        <f t="shared" si="13"/>
        <v>2.7902678557143314</v>
      </c>
      <c r="DX28" s="63">
        <f t="shared" si="13"/>
        <v>2.8125885757027227</v>
      </c>
      <c r="DY28" s="63">
        <f t="shared" si="13"/>
        <v>2.8349093068493789</v>
      </c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</row>
    <row r="29" spans="1:256" s="67" customFormat="1" x14ac:dyDescent="0.15">
      <c r="A29" s="66">
        <v>0</v>
      </c>
      <c r="B29" s="58">
        <f t="shared" si="1"/>
        <v>0</v>
      </c>
      <c r="C29" s="58">
        <f t="shared" si="1"/>
        <v>2.2321428571428572E-2</v>
      </c>
      <c r="D29" s="58">
        <f t="shared" si="1"/>
        <v>4.4642857142857144E-2</v>
      </c>
      <c r="E29" s="58">
        <f t="shared" si="1"/>
        <v>6.6964285714285712E-2</v>
      </c>
      <c r="F29" s="58">
        <f t="shared" si="1"/>
        <v>8.9285714285714288E-2</v>
      </c>
      <c r="G29" s="58">
        <f t="shared" si="1"/>
        <v>0.11160714285714286</v>
      </c>
      <c r="H29" s="58">
        <f t="shared" si="1"/>
        <v>0.13392857142857142</v>
      </c>
      <c r="I29" s="58">
        <f t="shared" si="1"/>
        <v>0.15625</v>
      </c>
      <c r="J29" s="58">
        <f t="shared" si="1"/>
        <v>0.17857142857142858</v>
      </c>
      <c r="K29" s="58">
        <f t="shared" si="1"/>
        <v>0.20089285714285715</v>
      </c>
      <c r="L29" s="58">
        <f t="shared" si="2"/>
        <v>0.22321428571428573</v>
      </c>
      <c r="M29" s="58">
        <f t="shared" si="2"/>
        <v>0.2455357142857143</v>
      </c>
      <c r="N29" s="58">
        <f t="shared" si="2"/>
        <v>0.26785714285714285</v>
      </c>
      <c r="O29" s="58">
        <f t="shared" si="2"/>
        <v>0.29017857142857145</v>
      </c>
      <c r="P29" s="58">
        <f t="shared" si="2"/>
        <v>0.3125</v>
      </c>
      <c r="Q29" s="58">
        <f t="shared" si="2"/>
        <v>0.3348214285714286</v>
      </c>
      <c r="R29" s="58">
        <f t="shared" si="2"/>
        <v>0.35714285714285715</v>
      </c>
      <c r="S29" s="58">
        <f t="shared" si="2"/>
        <v>0.3794642857142857</v>
      </c>
      <c r="T29" s="58">
        <f t="shared" si="2"/>
        <v>0.4017857142857143</v>
      </c>
      <c r="U29" s="58">
        <f t="shared" si="2"/>
        <v>0.42410714285714285</v>
      </c>
      <c r="V29" s="58">
        <f t="shared" si="3"/>
        <v>0.44642857142857145</v>
      </c>
      <c r="W29" s="58">
        <f t="shared" si="3"/>
        <v>0.46875</v>
      </c>
      <c r="X29" s="58">
        <f t="shared" si="3"/>
        <v>0.4910714285714286</v>
      </c>
      <c r="Y29" s="58">
        <f t="shared" si="3"/>
        <v>0.51339285714285721</v>
      </c>
      <c r="Z29" s="58">
        <f t="shared" si="3"/>
        <v>0.5357142857142857</v>
      </c>
      <c r="AA29" s="58">
        <f t="shared" si="3"/>
        <v>0.5580357142857143</v>
      </c>
      <c r="AB29" s="58">
        <f t="shared" si="3"/>
        <v>0.5803571428571429</v>
      </c>
      <c r="AC29" s="58">
        <f t="shared" si="3"/>
        <v>0.6026785714285714</v>
      </c>
      <c r="AD29" s="58">
        <f t="shared" si="3"/>
        <v>0.625</v>
      </c>
      <c r="AE29" s="58">
        <f t="shared" si="3"/>
        <v>0.6473214285714286</v>
      </c>
      <c r="AF29" s="58">
        <f t="shared" si="4"/>
        <v>0.66964285714285721</v>
      </c>
      <c r="AG29" s="58">
        <f t="shared" si="4"/>
        <v>0.6919642857142857</v>
      </c>
      <c r="AH29" s="58">
        <f t="shared" si="4"/>
        <v>0.7142857142857143</v>
      </c>
      <c r="AI29" s="58">
        <f t="shared" si="4"/>
        <v>0.7366071428571429</v>
      </c>
      <c r="AJ29" s="58">
        <f t="shared" si="4"/>
        <v>0.7589285714285714</v>
      </c>
      <c r="AK29" s="58">
        <f t="shared" si="4"/>
        <v>0.78125</v>
      </c>
      <c r="AL29" s="58">
        <f t="shared" si="4"/>
        <v>0.8035714285714286</v>
      </c>
      <c r="AM29" s="58">
        <f t="shared" si="4"/>
        <v>0.82589285714285721</v>
      </c>
      <c r="AN29" s="58">
        <f t="shared" si="4"/>
        <v>0.8482142857142857</v>
      </c>
      <c r="AO29" s="58">
        <f t="shared" si="4"/>
        <v>0.8705357142857143</v>
      </c>
      <c r="AP29" s="58">
        <f t="shared" si="5"/>
        <v>0.8928571428571429</v>
      </c>
      <c r="AQ29" s="58">
        <f t="shared" si="5"/>
        <v>0.9151785714285714</v>
      </c>
      <c r="AR29" s="58">
        <f t="shared" si="5"/>
        <v>0.9375</v>
      </c>
      <c r="AS29" s="58">
        <f t="shared" si="5"/>
        <v>0.9598214285714286</v>
      </c>
      <c r="AT29" s="58">
        <f t="shared" si="5"/>
        <v>0.98214285714285721</v>
      </c>
      <c r="AU29" s="58">
        <f t="shared" si="5"/>
        <v>1.0044642857142858</v>
      </c>
      <c r="AV29" s="58">
        <f t="shared" si="5"/>
        <v>1.0267857142857144</v>
      </c>
      <c r="AW29" s="58">
        <f t="shared" si="5"/>
        <v>1.0491071428571428</v>
      </c>
      <c r="AX29" s="58">
        <f t="shared" si="5"/>
        <v>1.0714285714285714</v>
      </c>
      <c r="AY29" s="58">
        <f t="shared" si="5"/>
        <v>1.09375</v>
      </c>
      <c r="AZ29" s="58">
        <f t="shared" si="6"/>
        <v>1.1160714285714286</v>
      </c>
      <c r="BA29" s="58">
        <f t="shared" si="6"/>
        <v>1.1383928571428572</v>
      </c>
      <c r="BB29" s="58">
        <f t="shared" si="6"/>
        <v>1.1607142857142858</v>
      </c>
      <c r="BC29" s="58">
        <f t="shared" si="6"/>
        <v>1.1830357142857144</v>
      </c>
      <c r="BD29" s="58">
        <f t="shared" si="6"/>
        <v>1.2053571428571428</v>
      </c>
      <c r="BE29" s="58">
        <f t="shared" si="6"/>
        <v>1.2276785714285714</v>
      </c>
      <c r="BF29" s="58">
        <f t="shared" si="6"/>
        <v>1.25</v>
      </c>
      <c r="BG29" s="58">
        <f t="shared" si="6"/>
        <v>1.2723214285714286</v>
      </c>
      <c r="BH29" s="58">
        <f t="shared" si="6"/>
        <v>1.2946428571428572</v>
      </c>
      <c r="BI29" s="58">
        <f t="shared" si="6"/>
        <v>1.3169642857142858</v>
      </c>
      <c r="BJ29" s="58">
        <f t="shared" si="7"/>
        <v>1.3392857142857144</v>
      </c>
      <c r="BK29" s="58">
        <f t="shared" si="7"/>
        <v>1.3616071428571428</v>
      </c>
      <c r="BL29" s="58">
        <f t="shared" si="7"/>
        <v>1.3839285714285714</v>
      </c>
      <c r="BM29" s="58">
        <f t="shared" si="7"/>
        <v>1.40625</v>
      </c>
      <c r="BN29" s="58">
        <f t="shared" si="7"/>
        <v>1.4285714285714286</v>
      </c>
      <c r="BO29" s="58">
        <f t="shared" si="7"/>
        <v>1.4508928571428572</v>
      </c>
      <c r="BP29" s="58">
        <f t="shared" si="7"/>
        <v>1.4732142857142858</v>
      </c>
      <c r="BQ29" s="58">
        <f t="shared" si="7"/>
        <v>1.4955357142857144</v>
      </c>
      <c r="BR29" s="58">
        <f t="shared" si="7"/>
        <v>1.5178571428571428</v>
      </c>
      <c r="BS29" s="58">
        <f t="shared" si="7"/>
        <v>1.5401785714285714</v>
      </c>
      <c r="BT29" s="58">
        <f t="shared" si="8"/>
        <v>1.5625</v>
      </c>
      <c r="BU29" s="58">
        <f t="shared" si="8"/>
        <v>1.5848214285714286</v>
      </c>
      <c r="BV29" s="58">
        <f t="shared" si="8"/>
        <v>1.6071428571428572</v>
      </c>
      <c r="BW29" s="58">
        <f t="shared" si="8"/>
        <v>1.6294642857142858</v>
      </c>
      <c r="BX29" s="58">
        <f t="shared" si="8"/>
        <v>1.6517857142857144</v>
      </c>
      <c r="BY29" s="58">
        <f t="shared" si="8"/>
        <v>1.6741071428571428</v>
      </c>
      <c r="BZ29" s="58">
        <f t="shared" si="8"/>
        <v>1.6964285714285714</v>
      </c>
      <c r="CA29" s="58">
        <f t="shared" si="8"/>
        <v>1.71875</v>
      </c>
      <c r="CB29" s="58">
        <f t="shared" si="8"/>
        <v>1.7410714285714286</v>
      </c>
      <c r="CC29" s="58">
        <f t="shared" si="8"/>
        <v>1.7633928571428572</v>
      </c>
      <c r="CD29" s="58">
        <f t="shared" si="9"/>
        <v>1.7857142857142858</v>
      </c>
      <c r="CE29" s="58">
        <f t="shared" si="9"/>
        <v>1.8080357142857144</v>
      </c>
      <c r="CF29" s="58">
        <f t="shared" si="9"/>
        <v>1.8303571428571428</v>
      </c>
      <c r="CG29" s="58">
        <f t="shared" si="9"/>
        <v>1.8526785714285714</v>
      </c>
      <c r="CH29" s="58">
        <f t="shared" si="9"/>
        <v>1.875</v>
      </c>
      <c r="CI29" s="58">
        <f t="shared" si="9"/>
        <v>1.8973214285714286</v>
      </c>
      <c r="CJ29" s="58">
        <f t="shared" si="9"/>
        <v>1.9196428571428572</v>
      </c>
      <c r="CK29" s="58">
        <f t="shared" si="9"/>
        <v>1.9419642857142858</v>
      </c>
      <c r="CL29" s="58">
        <f t="shared" si="9"/>
        <v>1.9642857142857144</v>
      </c>
      <c r="CM29" s="58">
        <f t="shared" si="9"/>
        <v>1.9866071428571428</v>
      </c>
      <c r="CN29" s="58">
        <f t="shared" si="10"/>
        <v>2.0089285714285716</v>
      </c>
      <c r="CO29" s="58">
        <f t="shared" si="10"/>
        <v>2.03125</v>
      </c>
      <c r="CP29" s="58">
        <f t="shared" si="10"/>
        <v>2.0535714285714288</v>
      </c>
      <c r="CQ29" s="58">
        <f t="shared" si="10"/>
        <v>2.0758928571428572</v>
      </c>
      <c r="CR29" s="58">
        <f t="shared" si="10"/>
        <v>2.0982142857142856</v>
      </c>
      <c r="CS29" s="58">
        <f t="shared" si="10"/>
        <v>2.1205357142857144</v>
      </c>
      <c r="CT29" s="58">
        <f t="shared" si="10"/>
        <v>2.1428571428571428</v>
      </c>
      <c r="CU29" s="58">
        <f t="shared" si="10"/>
        <v>2.1651785714285716</v>
      </c>
      <c r="CV29" s="58">
        <f t="shared" si="10"/>
        <v>2.1875</v>
      </c>
      <c r="CW29" s="58">
        <f t="shared" si="10"/>
        <v>2.2098214285714288</v>
      </c>
      <c r="CX29" s="58">
        <f t="shared" si="11"/>
        <v>2.2321428571428572</v>
      </c>
      <c r="CY29" s="58">
        <f t="shared" si="11"/>
        <v>2.2544642857142856</v>
      </c>
      <c r="CZ29" s="58">
        <f t="shared" si="11"/>
        <v>2.2767857142857144</v>
      </c>
      <c r="DA29" s="58">
        <f t="shared" si="11"/>
        <v>2.2991071428571428</v>
      </c>
      <c r="DB29" s="58">
        <f t="shared" si="11"/>
        <v>2.3214285714285716</v>
      </c>
      <c r="DC29" s="58">
        <f t="shared" si="11"/>
        <v>2.34375</v>
      </c>
      <c r="DD29" s="58">
        <f t="shared" si="11"/>
        <v>2.3660714285714288</v>
      </c>
      <c r="DE29" s="58">
        <f t="shared" si="11"/>
        <v>2.3883928571428572</v>
      </c>
      <c r="DF29" s="58">
        <f t="shared" si="11"/>
        <v>2.4107142857142856</v>
      </c>
      <c r="DG29" s="58">
        <f t="shared" si="11"/>
        <v>2.4330357142857144</v>
      </c>
      <c r="DH29" s="58">
        <f t="shared" si="12"/>
        <v>2.4553571428571428</v>
      </c>
      <c r="DI29" s="58">
        <f t="shared" si="12"/>
        <v>2.4776785714285716</v>
      </c>
      <c r="DJ29" s="58">
        <f t="shared" si="12"/>
        <v>2.5</v>
      </c>
      <c r="DK29" s="58">
        <f t="shared" si="12"/>
        <v>2.5223214285714288</v>
      </c>
      <c r="DL29" s="58">
        <f t="shared" si="12"/>
        <v>2.5446428571428572</v>
      </c>
      <c r="DM29" s="58">
        <f t="shared" si="12"/>
        <v>2.5669642857142856</v>
      </c>
      <c r="DN29" s="58">
        <f t="shared" si="12"/>
        <v>2.5892857142857144</v>
      </c>
      <c r="DO29" s="58">
        <f t="shared" si="12"/>
        <v>2.6116071428571428</v>
      </c>
      <c r="DP29" s="58">
        <f t="shared" si="12"/>
        <v>2.6339285714285716</v>
      </c>
      <c r="DQ29" s="58">
        <f t="shared" si="12"/>
        <v>2.65625</v>
      </c>
      <c r="DR29" s="58">
        <f t="shared" si="13"/>
        <v>2.6785714285714288</v>
      </c>
      <c r="DS29" s="58">
        <f t="shared" si="13"/>
        <v>2.7008928571428572</v>
      </c>
      <c r="DT29" s="58">
        <f t="shared" si="13"/>
        <v>2.7232142857142856</v>
      </c>
      <c r="DU29" s="58">
        <f t="shared" si="13"/>
        <v>2.7455357142857144</v>
      </c>
      <c r="DV29" s="58">
        <f t="shared" si="13"/>
        <v>2.7678571428571428</v>
      </c>
      <c r="DW29" s="58">
        <f t="shared" si="13"/>
        <v>2.7901785714285716</v>
      </c>
      <c r="DX29" s="58">
        <f t="shared" si="13"/>
        <v>2.8125</v>
      </c>
      <c r="DY29" s="58">
        <f t="shared" si="13"/>
        <v>2.8348214285714288</v>
      </c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</row>
    <row r="30" spans="1:256" s="64" customFormat="1" x14ac:dyDescent="0.15">
      <c r="A30" s="57">
        <v>1</v>
      </c>
      <c r="B30" s="58">
        <f t="shared" si="1"/>
        <v>2.2321428571428572E-2</v>
      </c>
      <c r="C30" s="65">
        <f t="shared" si="1"/>
        <v>3.1567267017256588E-2</v>
      </c>
      <c r="D30" s="65">
        <f t="shared" si="1"/>
        <v>4.9912231640620308E-2</v>
      </c>
      <c r="E30" s="59">
        <f t="shared" si="1"/>
        <v>7.0586554914472757E-2</v>
      </c>
      <c r="F30" s="59">
        <f t="shared" si="1"/>
        <v>9.2033607714679916E-2</v>
      </c>
      <c r="G30" s="59">
        <f t="shared" si="1"/>
        <v>0.1138173998569818</v>
      </c>
      <c r="H30" s="59">
        <f t="shared" si="1"/>
        <v>0.13577594933701384</v>
      </c>
      <c r="I30" s="59">
        <f t="shared" si="1"/>
        <v>0.15783633508628292</v>
      </c>
      <c r="J30" s="60">
        <f t="shared" si="1"/>
        <v>0.17996111045309263</v>
      </c>
      <c r="K30" s="60">
        <f t="shared" si="1"/>
        <v>0.2021291325477102</v>
      </c>
      <c r="L30" s="60">
        <f t="shared" si="2"/>
        <v>0.22432758082859131</v>
      </c>
      <c r="M30" s="60">
        <f t="shared" si="2"/>
        <v>0.2465482369907871</v>
      </c>
      <c r="N30" s="60">
        <f t="shared" si="2"/>
        <v>0.26878559327661372</v>
      </c>
      <c r="O30" s="61">
        <f t="shared" si="2"/>
        <v>0.29103582166083258</v>
      </c>
      <c r="P30" s="61">
        <f t="shared" si="2"/>
        <v>0.31329617963433481</v>
      </c>
      <c r="Q30" s="61">
        <f t="shared" si="2"/>
        <v>0.3355646513029667</v>
      </c>
      <c r="R30" s="61">
        <f t="shared" si="2"/>
        <v>0.35783972191699548</v>
      </c>
      <c r="S30" s="61">
        <f t="shared" si="2"/>
        <v>0.38012023138228573</v>
      </c>
      <c r="T30" s="62">
        <f t="shared" si="2"/>
        <v>0.4024052762794631</v>
      </c>
      <c r="U30" s="62">
        <f t="shared" si="2"/>
        <v>0.42469414264375999</v>
      </c>
      <c r="V30" s="62">
        <f t="shared" si="3"/>
        <v>0.4469862588058211</v>
      </c>
      <c r="W30" s="62">
        <f t="shared" si="3"/>
        <v>0.46928116164349637</v>
      </c>
      <c r="X30" s="62">
        <f t="shared" si="3"/>
        <v>0.49157847199877774</v>
      </c>
      <c r="Y30" s="62">
        <f t="shared" si="3"/>
        <v>0.51387787648309557</v>
      </c>
      <c r="Z30" s="59">
        <f t="shared" si="3"/>
        <v>0.53617911381537109</v>
      </c>
      <c r="AA30" s="59">
        <f t="shared" si="3"/>
        <v>0.55848196442842879</v>
      </c>
      <c r="AB30" s="59">
        <f t="shared" si="3"/>
        <v>0.58078624246686106</v>
      </c>
      <c r="AC30" s="59">
        <f t="shared" si="3"/>
        <v>0.60309178955831677</v>
      </c>
      <c r="AD30" s="59">
        <f t="shared" si="3"/>
        <v>0.62539846991615622</v>
      </c>
      <c r="AE30" s="60">
        <f t="shared" si="3"/>
        <v>0.64770616645298706</v>
      </c>
      <c r="AF30" s="60">
        <f t="shared" si="4"/>
        <v>0.67001477766980511</v>
      </c>
      <c r="AG30" s="60">
        <f t="shared" si="4"/>
        <v>0.69232421514601883</v>
      </c>
      <c r="AH30" s="60">
        <f t="shared" si="4"/>
        <v>0.71463440149920188</v>
      </c>
      <c r="AI30" s="60">
        <f t="shared" si="4"/>
        <v>0.73694526871514188</v>
      </c>
      <c r="AJ30" s="61">
        <f t="shared" si="4"/>
        <v>0.75925675677209592</v>
      </c>
      <c r="AK30" s="61">
        <f t="shared" si="4"/>
        <v>0.78156881250051768</v>
      </c>
      <c r="AL30" s="61">
        <f t="shared" si="4"/>
        <v>0.80388138863254943</v>
      </c>
      <c r="AM30" s="61">
        <f t="shared" si="4"/>
        <v>0.82619444300543521</v>
      </c>
      <c r="AN30" s="61">
        <f t="shared" si="4"/>
        <v>0.84850793789054513</v>
      </c>
      <c r="AO30" s="62">
        <f t="shared" si="4"/>
        <v>0.87082183942549818</v>
      </c>
      <c r="AP30" s="62">
        <f t="shared" si="5"/>
        <v>0.8931361171313642</v>
      </c>
      <c r="AQ30" s="62">
        <f t="shared" si="5"/>
        <v>0.91545074350044098</v>
      </c>
      <c r="AR30" s="62">
        <f t="shared" si="5"/>
        <v>0.93776569364285733</v>
      </c>
      <c r="AS30" s="62">
        <f t="shared" si="5"/>
        <v>0.96008094498243601</v>
      </c>
      <c r="AT30" s="59">
        <f t="shared" si="5"/>
        <v>0.98239647699399058</v>
      </c>
      <c r="AU30" s="59">
        <f t="shared" si="5"/>
        <v>1.0047122709756162</v>
      </c>
      <c r="AV30" s="59">
        <f t="shared" si="5"/>
        <v>1.0270283098506556</v>
      </c>
      <c r="AW30" s="59">
        <f t="shared" si="5"/>
        <v>1.0493445779949249</v>
      </c>
      <c r="AX30" s="59">
        <f t="shared" si="5"/>
        <v>1.0716610610855182</v>
      </c>
      <c r="AY30" s="60">
        <f t="shared" si="5"/>
        <v>1.0939777459681113</v>
      </c>
      <c r="AZ30" s="60">
        <f t="shared" si="6"/>
        <v>1.1162946205401776</v>
      </c>
      <c r="BA30" s="60">
        <f t="shared" si="6"/>
        <v>1.138611673647933</v>
      </c>
      <c r="BB30" s="60">
        <f t="shared" si="6"/>
        <v>1.1609288949951648</v>
      </c>
      <c r="BC30" s="60">
        <f t="shared" si="6"/>
        <v>1.1832462750623727</v>
      </c>
      <c r="BD30" s="61">
        <f t="shared" si="6"/>
        <v>1.2055638050348907</v>
      </c>
      <c r="BE30" s="61">
        <f t="shared" si="6"/>
        <v>1.2278814767388453</v>
      </c>
      <c r="BF30" s="61">
        <f t="shared" si="6"/>
        <v>1.2501992825839685</v>
      </c>
      <c r="BG30" s="61">
        <f t="shared" si="6"/>
        <v>1.2725172155124309</v>
      </c>
      <c r="BH30" s="61">
        <f t="shared" si="6"/>
        <v>1.2948352689529623</v>
      </c>
      <c r="BI30" s="62">
        <f t="shared" si="6"/>
        <v>1.3171534367796367</v>
      </c>
      <c r="BJ30" s="62">
        <f t="shared" si="7"/>
        <v>1.3394717132747767</v>
      </c>
      <c r="BK30" s="62">
        <f t="shared" si="7"/>
        <v>1.361790093095504</v>
      </c>
      <c r="BL30" s="62">
        <f t="shared" si="7"/>
        <v>1.3841085712435264</v>
      </c>
      <c r="BM30" s="62">
        <f t="shared" si="7"/>
        <v>1.4064271430378004</v>
      </c>
      <c r="BN30" s="59">
        <f t="shared" si="7"/>
        <v>1.4287458040897554</v>
      </c>
      <c r="BO30" s="59">
        <f t="shared" si="7"/>
        <v>1.4510645502808044</v>
      </c>
      <c r="BP30" s="59">
        <f t="shared" si="7"/>
        <v>1.4733833777418974</v>
      </c>
      <c r="BQ30" s="59">
        <f t="shared" si="7"/>
        <v>1.4957022828349069</v>
      </c>
      <c r="BR30" s="59">
        <f t="shared" si="7"/>
        <v>1.5180212621356521</v>
      </c>
      <c r="BS30" s="59">
        <f t="shared" si="7"/>
        <v>1.5403403124184034</v>
      </c>
      <c r="BT30" s="60">
        <f t="shared" si="8"/>
        <v>1.5626594306417088</v>
      </c>
      <c r="BU30" s="60">
        <f t="shared" si="8"/>
        <v>1.5849786139354225</v>
      </c>
      <c r="BV30" s="60">
        <f t="shared" si="8"/>
        <v>1.6072978595888119</v>
      </c>
      <c r="BW30" s="60">
        <f t="shared" si="8"/>
        <v>1.6296171650396412</v>
      </c>
      <c r="BX30" s="60">
        <f t="shared" si="8"/>
        <v>1.651936527864142</v>
      </c>
      <c r="BY30" s="61">
        <f t="shared" si="8"/>
        <v>1.6742559457677835</v>
      </c>
      <c r="BZ30" s="61">
        <f t="shared" si="8"/>
        <v>1.6965754165767737</v>
      </c>
      <c r="CA30" s="61">
        <f t="shared" si="8"/>
        <v>1.7188949382302192</v>
      </c>
      <c r="CB30" s="61">
        <f t="shared" si="8"/>
        <v>1.7412145087728923</v>
      </c>
      <c r="CC30" s="61">
        <f t="shared" si="8"/>
        <v>1.7635341263485429</v>
      </c>
      <c r="CD30" s="62">
        <f t="shared" si="9"/>
        <v>1.7858537891937154</v>
      </c>
      <c r="CE30" s="62">
        <f t="shared" si="9"/>
        <v>1.8081734956320212</v>
      </c>
      <c r="CF30" s="62">
        <f t="shared" si="9"/>
        <v>1.8304932440688308</v>
      </c>
      <c r="CG30" s="62">
        <f t="shared" si="9"/>
        <v>1.8528130329863512</v>
      </c>
      <c r="CH30" s="62">
        <f t="shared" si="9"/>
        <v>1.8751328609390507</v>
      </c>
      <c r="CI30" s="59">
        <f t="shared" si="9"/>
        <v>1.8974527265494117</v>
      </c>
      <c r="CJ30" s="59">
        <f t="shared" si="9"/>
        <v>1.9197726285039751</v>
      </c>
      <c r="CK30" s="59">
        <f t="shared" si="9"/>
        <v>1.9420925655496613</v>
      </c>
      <c r="CL30" s="59">
        <f t="shared" si="9"/>
        <v>1.9644125364903393</v>
      </c>
      <c r="CM30" s="59">
        <f t="shared" si="9"/>
        <v>1.9867325401836278</v>
      </c>
      <c r="CN30" s="60">
        <f t="shared" si="10"/>
        <v>2.0090525755379103</v>
      </c>
      <c r="CO30" s="60">
        <f t="shared" si="10"/>
        <v>2.0313726415095457</v>
      </c>
      <c r="CP30" s="60">
        <f t="shared" si="10"/>
        <v>2.0536927371002629</v>
      </c>
      <c r="CQ30" s="60">
        <f t="shared" si="10"/>
        <v>2.0760128613547182</v>
      </c>
      <c r="CR30" s="60">
        <f t="shared" si="10"/>
        <v>2.0983330133582179</v>
      </c>
      <c r="CS30" s="61">
        <f t="shared" si="10"/>
        <v>2.1206531922345753</v>
      </c>
      <c r="CT30" s="61">
        <f t="shared" si="10"/>
        <v>2.1429733971441052</v>
      </c>
      <c r="CU30" s="61">
        <f t="shared" si="10"/>
        <v>2.1652936272817458</v>
      </c>
      <c r="CV30" s="61">
        <f t="shared" si="10"/>
        <v>2.1876138818752886</v>
      </c>
      <c r="CW30" s="61">
        <f t="shared" si="10"/>
        <v>2.2099341601837237</v>
      </c>
      <c r="CX30" s="62">
        <f t="shared" si="11"/>
        <v>2.2322544614956752</v>
      </c>
      <c r="CY30" s="62">
        <f t="shared" si="11"/>
        <v>2.2545747851279394</v>
      </c>
      <c r="CZ30" s="62">
        <f t="shared" si="11"/>
        <v>2.2768951304241001</v>
      </c>
      <c r="DA30" s="62">
        <f t="shared" si="11"/>
        <v>2.2992154967532303</v>
      </c>
      <c r="DB30" s="62">
        <f t="shared" si="11"/>
        <v>2.3215358835086675</v>
      </c>
      <c r="DC30" s="59">
        <f t="shared" si="11"/>
        <v>2.3438562901068551</v>
      </c>
      <c r="DD30" s="59">
        <f t="shared" si="11"/>
        <v>2.3661767159862577</v>
      </c>
      <c r="DE30" s="59">
        <f t="shared" si="11"/>
        <v>2.3884971606063279</v>
      </c>
      <c r="DF30" s="59">
        <f t="shared" si="11"/>
        <v>2.4108176234465368</v>
      </c>
      <c r="DG30" s="59">
        <f t="shared" si="11"/>
        <v>2.4331381040054563</v>
      </c>
      <c r="DH30" s="59">
        <f t="shared" si="12"/>
        <v>2.4554586017998878</v>
      </c>
      <c r="DI30" s="60">
        <f t="shared" si="12"/>
        <v>2.4777791163640468</v>
      </c>
      <c r="DJ30" s="60">
        <f t="shared" si="12"/>
        <v>2.5000996472487791</v>
      </c>
      <c r="DK30" s="60">
        <f t="shared" si="12"/>
        <v>2.5224201940208304</v>
      </c>
      <c r="DL30" s="60">
        <f t="shared" si="12"/>
        <v>2.5447407562621449</v>
      </c>
      <c r="DM30" s="60">
        <f t="shared" si="12"/>
        <v>2.5670613335692081</v>
      </c>
      <c r="DN30" s="61">
        <f t="shared" si="12"/>
        <v>2.5893819255524186</v>
      </c>
      <c r="DO30" s="61">
        <f t="shared" si="12"/>
        <v>2.6117025318354918</v>
      </c>
      <c r="DP30" s="61">
        <f t="shared" si="12"/>
        <v>2.6340231520548989</v>
      </c>
      <c r="DQ30" s="61">
        <f t="shared" si="12"/>
        <v>2.6563437858593284</v>
      </c>
      <c r="DR30" s="61">
        <f t="shared" si="13"/>
        <v>2.6786644329091791</v>
      </c>
      <c r="DS30" s="62">
        <f t="shared" si="13"/>
        <v>2.7009850928760746</v>
      </c>
      <c r="DT30" s="62">
        <f t="shared" si="13"/>
        <v>2.7233057654424035</v>
      </c>
      <c r="DU30" s="62">
        <f t="shared" si="13"/>
        <v>2.7456264503008847</v>
      </c>
      <c r="DV30" s="62">
        <f t="shared" si="13"/>
        <v>2.7679471471541461</v>
      </c>
      <c r="DW30" s="62">
        <f t="shared" si="13"/>
        <v>2.7902678557143314</v>
      </c>
      <c r="DX30" s="63">
        <f t="shared" si="13"/>
        <v>2.8125885757027227</v>
      </c>
      <c r="DY30" s="63">
        <f t="shared" si="13"/>
        <v>2.8349093068493789</v>
      </c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</row>
    <row r="31" spans="1:256" s="64" customFormat="1" x14ac:dyDescent="0.15">
      <c r="A31" s="57">
        <v>2</v>
      </c>
      <c r="B31" s="58">
        <f t="shared" si="1"/>
        <v>4.4642857142857144E-2</v>
      </c>
      <c r="C31" s="65">
        <f t="shared" si="1"/>
        <v>4.9912231640620308E-2</v>
      </c>
      <c r="D31" s="59">
        <f t="shared" si="1"/>
        <v>6.3134534034513176E-2</v>
      </c>
      <c r="E31" s="59">
        <f t="shared" si="1"/>
        <v>8.0481055255892622E-2</v>
      </c>
      <c r="F31" s="59">
        <f t="shared" si="1"/>
        <v>9.9824463281240616E-2</v>
      </c>
      <c r="G31" s="59">
        <f t="shared" si="1"/>
        <v>0.12020457158782376</v>
      </c>
      <c r="H31" s="59">
        <f t="shared" si="1"/>
        <v>0.14117310982894551</v>
      </c>
      <c r="I31" s="59">
        <f t="shared" si="1"/>
        <v>0.16250245288572585</v>
      </c>
      <c r="J31" s="60">
        <f t="shared" si="1"/>
        <v>0.18406721542935983</v>
      </c>
      <c r="K31" s="60">
        <f t="shared" si="1"/>
        <v>0.20579340306457339</v>
      </c>
      <c r="L31" s="60">
        <f t="shared" si="2"/>
        <v>0.22763479971396361</v>
      </c>
      <c r="M31" s="60">
        <f t="shared" si="2"/>
        <v>0.24956115820310154</v>
      </c>
      <c r="N31" s="60">
        <f t="shared" si="2"/>
        <v>0.27155189867402768</v>
      </c>
      <c r="O31" s="61">
        <f t="shared" si="2"/>
        <v>0.29359255441888188</v>
      </c>
      <c r="P31" s="61">
        <f t="shared" si="2"/>
        <v>0.31567267017256584</v>
      </c>
      <c r="Q31" s="61">
        <f t="shared" si="2"/>
        <v>0.33778450782190977</v>
      </c>
      <c r="R31" s="61">
        <f t="shared" si="2"/>
        <v>0.35992222090618525</v>
      </c>
      <c r="S31" s="61">
        <f t="shared" si="2"/>
        <v>0.38208131179963589</v>
      </c>
      <c r="T31" s="62">
        <f t="shared" si="2"/>
        <v>0.4042582650954204</v>
      </c>
      <c r="U31" s="62">
        <f t="shared" si="2"/>
        <v>0.42645029407461604</v>
      </c>
      <c r="V31" s="62">
        <f t="shared" si="3"/>
        <v>0.44865516165718261</v>
      </c>
      <c r="W31" s="62">
        <f t="shared" si="3"/>
        <v>0.47087105155645059</v>
      </c>
      <c r="X31" s="62">
        <f t="shared" si="3"/>
        <v>0.49309647398157419</v>
      </c>
      <c r="Y31" s="59">
        <f t="shared" si="3"/>
        <v>0.51533019556317849</v>
      </c>
      <c r="Z31" s="59">
        <f t="shared" si="3"/>
        <v>0.53757118655322744</v>
      </c>
      <c r="AA31" s="59">
        <f t="shared" si="3"/>
        <v>0.5598185805350202</v>
      </c>
      <c r="AB31" s="59">
        <f t="shared" si="3"/>
        <v>0.58207164332166517</v>
      </c>
      <c r="AC31" s="59">
        <f t="shared" si="3"/>
        <v>0.60432974869111078</v>
      </c>
      <c r="AD31" s="59">
        <f t="shared" si="3"/>
        <v>0.62659235926866963</v>
      </c>
      <c r="AE31" s="60">
        <f t="shared" si="3"/>
        <v>0.64885901132806401</v>
      </c>
      <c r="AF31" s="60">
        <f t="shared" si="4"/>
        <v>0.6711293026059334</v>
      </c>
      <c r="AG31" s="60">
        <f t="shared" si="4"/>
        <v>0.69340288245576187</v>
      </c>
      <c r="AH31" s="60">
        <f t="shared" si="4"/>
        <v>0.71567944383399096</v>
      </c>
      <c r="AI31" s="60">
        <f t="shared" si="4"/>
        <v>0.73795871673288127</v>
      </c>
      <c r="AJ31" s="61">
        <f t="shared" si="4"/>
        <v>0.76024046276457147</v>
      </c>
      <c r="AK31" s="61">
        <f t="shared" si="4"/>
        <v>0.78252447066777253</v>
      </c>
      <c r="AL31" s="61">
        <f t="shared" si="4"/>
        <v>0.8048105525589262</v>
      </c>
      <c r="AM31" s="61">
        <f t="shared" si="4"/>
        <v>0.82709854078789757</v>
      </c>
      <c r="AN31" s="61">
        <f t="shared" si="4"/>
        <v>0.84938828528751997</v>
      </c>
      <c r="AO31" s="62">
        <f t="shared" si="4"/>
        <v>0.87167965132886771</v>
      </c>
      <c r="AP31" s="62">
        <f t="shared" si="5"/>
        <v>0.8939725176116422</v>
      </c>
      <c r="AQ31" s="62">
        <f t="shared" si="5"/>
        <v>0.91626677463275852</v>
      </c>
      <c r="AR31" s="62">
        <f t="shared" si="5"/>
        <v>0.93856232328699274</v>
      </c>
      <c r="AS31" s="62">
        <f t="shared" si="5"/>
        <v>0.960859073662093</v>
      </c>
      <c r="AT31" s="59">
        <f t="shared" si="5"/>
        <v>0.98315694399755549</v>
      </c>
      <c r="AU31" s="59">
        <f t="shared" si="5"/>
        <v>1.0054558597817151</v>
      </c>
      <c r="AV31" s="59">
        <f t="shared" si="5"/>
        <v>1.0277557529661911</v>
      </c>
      <c r="AW31" s="59">
        <f t="shared" si="5"/>
        <v>1.0500565612802746</v>
      </c>
      <c r="AX31" s="59">
        <f t="shared" si="5"/>
        <v>1.0723582276307422</v>
      </c>
      <c r="AY31" s="60">
        <f t="shared" si="5"/>
        <v>1.0946606995749311</v>
      </c>
      <c r="AZ31" s="60">
        <f t="shared" si="6"/>
        <v>1.1169639288568576</v>
      </c>
      <c r="BA31" s="60">
        <f t="shared" si="6"/>
        <v>1.1392678709977542</v>
      </c>
      <c r="BB31" s="60">
        <f t="shared" si="6"/>
        <v>1.1615724849337221</v>
      </c>
      <c r="BC31" s="60">
        <f t="shared" si="6"/>
        <v>1.1838777326942964</v>
      </c>
      <c r="BD31" s="61">
        <f t="shared" si="6"/>
        <v>1.2061835791166335</v>
      </c>
      <c r="BE31" s="61">
        <f t="shared" si="6"/>
        <v>1.2284899915908047</v>
      </c>
      <c r="BF31" s="61">
        <f t="shared" si="6"/>
        <v>1.2507969398323124</v>
      </c>
      <c r="BG31" s="61">
        <f t="shared" si="6"/>
        <v>1.2731043956785</v>
      </c>
      <c r="BH31" s="61">
        <f t="shared" si="6"/>
        <v>1.2954123329059741</v>
      </c>
      <c r="BI31" s="62">
        <f t="shared" si="6"/>
        <v>1.3177207270665574</v>
      </c>
      <c r="BJ31" s="62">
        <f t="shared" si="7"/>
        <v>1.3400295553396102</v>
      </c>
      <c r="BK31" s="62">
        <f t="shared" si="7"/>
        <v>1.3623387963988507</v>
      </c>
      <c r="BL31" s="62">
        <f t="shared" si="7"/>
        <v>1.3846484302920377</v>
      </c>
      <c r="BM31" s="62">
        <f t="shared" si="7"/>
        <v>1.4069584383320914</v>
      </c>
      <c r="BN31" s="59">
        <f t="shared" si="7"/>
        <v>1.4292688029984038</v>
      </c>
      <c r="BO31" s="59">
        <f t="shared" si="7"/>
        <v>1.451579507847242</v>
      </c>
      <c r="BP31" s="59">
        <f t="shared" si="7"/>
        <v>1.4738905374302838</v>
      </c>
      <c r="BQ31" s="59">
        <f t="shared" si="7"/>
        <v>1.4962018772204371</v>
      </c>
      <c r="BR31" s="59">
        <f t="shared" si="7"/>
        <v>1.5185135135441918</v>
      </c>
      <c r="BS31" s="59">
        <f t="shared" si="7"/>
        <v>1.5408254335198497</v>
      </c>
      <c r="BT31" s="60">
        <f t="shared" si="8"/>
        <v>1.5631376250010354</v>
      </c>
      <c r="BU31" s="60">
        <f t="shared" si="8"/>
        <v>1.5854500765249788</v>
      </c>
      <c r="BV31" s="60">
        <f t="shared" si="8"/>
        <v>1.6077627772650989</v>
      </c>
      <c r="BW31" s="60">
        <f t="shared" si="8"/>
        <v>1.6300757169874796</v>
      </c>
      <c r="BX31" s="60">
        <f t="shared" si="8"/>
        <v>1.6523888860108704</v>
      </c>
      <c r="BY31" s="61">
        <f t="shared" si="8"/>
        <v>1.6747022751698832</v>
      </c>
      <c r="BZ31" s="61">
        <f t="shared" si="8"/>
        <v>1.6970158757810903</v>
      </c>
      <c r="CA31" s="61">
        <f t="shared" si="8"/>
        <v>1.7193296796117601</v>
      </c>
      <c r="CB31" s="61">
        <f t="shared" si="8"/>
        <v>1.7416436788509964</v>
      </c>
      <c r="CC31" s="61">
        <f t="shared" si="8"/>
        <v>1.7639578660830668</v>
      </c>
      <c r="CD31" s="62">
        <f t="shared" si="9"/>
        <v>1.7862722342627284</v>
      </c>
      <c r="CE31" s="62">
        <f t="shared" si="9"/>
        <v>1.8085867766923795</v>
      </c>
      <c r="CF31" s="62">
        <f t="shared" si="9"/>
        <v>1.830901487000882</v>
      </c>
      <c r="CG31" s="62">
        <f t="shared" si="9"/>
        <v>1.8532163591239124</v>
      </c>
      <c r="CH31" s="62">
        <f t="shared" si="9"/>
        <v>1.8755313872857147</v>
      </c>
      <c r="CI31" s="59">
        <f t="shared" si="9"/>
        <v>1.8978465659821409</v>
      </c>
      <c r="CJ31" s="59">
        <f t="shared" si="9"/>
        <v>1.920161889964872</v>
      </c>
      <c r="CK31" s="59">
        <f t="shared" si="9"/>
        <v>1.9424773542267291</v>
      </c>
      <c r="CL31" s="59">
        <f t="shared" si="9"/>
        <v>1.9647929539879812</v>
      </c>
      <c r="CM31" s="59">
        <f t="shared" si="9"/>
        <v>1.9871086846835777</v>
      </c>
      <c r="CN31" s="60">
        <f t="shared" si="10"/>
        <v>2.0094245419512324</v>
      </c>
      <c r="CO31" s="60">
        <f t="shared" si="10"/>
        <v>2.0317405216202875</v>
      </c>
      <c r="CP31" s="60">
        <f t="shared" si="10"/>
        <v>2.0540566197013113</v>
      </c>
      <c r="CQ31" s="60">
        <f t="shared" si="10"/>
        <v>2.0763728323763564</v>
      </c>
      <c r="CR31" s="60">
        <f t="shared" si="10"/>
        <v>2.0986891559898497</v>
      </c>
      <c r="CS31" s="61">
        <f t="shared" si="10"/>
        <v>2.1210055870400493</v>
      </c>
      <c r="CT31" s="61">
        <f t="shared" si="10"/>
        <v>2.1433221221710363</v>
      </c>
      <c r="CU31" s="61">
        <f t="shared" si="10"/>
        <v>2.1656387581652088</v>
      </c>
      <c r="CV31" s="61">
        <f t="shared" si="10"/>
        <v>2.1879554919362225</v>
      </c>
      <c r="CW31" s="61">
        <f t="shared" si="10"/>
        <v>2.2102723205223715</v>
      </c>
      <c r="CX31" s="62">
        <f t="shared" si="11"/>
        <v>2.2325892410803552</v>
      </c>
      <c r="CY31" s="62">
        <f t="shared" si="11"/>
        <v>2.2549062508794244</v>
      </c>
      <c r="CZ31" s="62">
        <f t="shared" si="11"/>
        <v>2.2772233472958661</v>
      </c>
      <c r="DA31" s="62">
        <f t="shared" si="11"/>
        <v>2.299540527807808</v>
      </c>
      <c r="DB31" s="62">
        <f t="shared" si="11"/>
        <v>2.3218577899903297</v>
      </c>
      <c r="DC31" s="59">
        <f t="shared" si="11"/>
        <v>2.344175131510843</v>
      </c>
      <c r="DD31" s="59">
        <f t="shared" si="11"/>
        <v>2.3664925501247454</v>
      </c>
      <c r="DE31" s="59">
        <f t="shared" si="11"/>
        <v>2.3888100436713042</v>
      </c>
      <c r="DF31" s="59">
        <f t="shared" si="11"/>
        <v>2.4111276100697814</v>
      </c>
      <c r="DG31" s="59">
        <f t="shared" si="11"/>
        <v>2.4334452473157628</v>
      </c>
      <c r="DH31" s="59">
        <f t="shared" si="12"/>
        <v>2.4557629534776906</v>
      </c>
      <c r="DI31" s="60">
        <f t="shared" si="12"/>
        <v>2.4780807266935847</v>
      </c>
      <c r="DJ31" s="60">
        <f t="shared" si="12"/>
        <v>2.500398565167937</v>
      </c>
      <c r="DK31" s="60">
        <f t="shared" si="12"/>
        <v>2.5227164671687725</v>
      </c>
      <c r="DL31" s="60">
        <f t="shared" si="12"/>
        <v>2.5450344310248618</v>
      </c>
      <c r="DM31" s="60">
        <f t="shared" si="12"/>
        <v>2.5673524551230846</v>
      </c>
      <c r="DN31" s="61">
        <f t="shared" si="12"/>
        <v>2.5896705379059246</v>
      </c>
      <c r="DO31" s="61">
        <f t="shared" si="12"/>
        <v>2.6119886778690917</v>
      </c>
      <c r="DP31" s="61">
        <f t="shared" si="12"/>
        <v>2.6343068735592734</v>
      </c>
      <c r="DQ31" s="61">
        <f t="shared" si="12"/>
        <v>2.6566251235719873</v>
      </c>
      <c r="DR31" s="61">
        <f t="shared" si="13"/>
        <v>2.6789434265495533</v>
      </c>
      <c r="DS31" s="62">
        <f t="shared" si="13"/>
        <v>2.7012617811791557</v>
      </c>
      <c r="DT31" s="62">
        <f t="shared" si="13"/>
        <v>2.7235801861910081</v>
      </c>
      <c r="DU31" s="62">
        <f t="shared" si="13"/>
        <v>2.7458986403566037</v>
      </c>
      <c r="DV31" s="62">
        <f t="shared" si="13"/>
        <v>2.7682171424870528</v>
      </c>
      <c r="DW31" s="62">
        <f t="shared" si="13"/>
        <v>2.7905356914314972</v>
      </c>
      <c r="DX31" s="63">
        <f t="shared" si="13"/>
        <v>2.8128542860756007</v>
      </c>
      <c r="DY31" s="63">
        <f t="shared" si="13"/>
        <v>2.8351729253401166</v>
      </c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</row>
    <row r="32" spans="1:256" s="64" customFormat="1" x14ac:dyDescent="0.15">
      <c r="A32" s="57">
        <v>3</v>
      </c>
      <c r="B32" s="58">
        <f t="shared" si="1"/>
        <v>6.6964285714285712E-2</v>
      </c>
      <c r="C32" s="59">
        <f t="shared" si="1"/>
        <v>7.0586554914472757E-2</v>
      </c>
      <c r="D32" s="59">
        <f t="shared" si="1"/>
        <v>8.0481055255892622E-2</v>
      </c>
      <c r="E32" s="59">
        <f t="shared" si="1"/>
        <v>9.4701801051769757E-2</v>
      </c>
      <c r="F32" s="59">
        <f t="shared" si="1"/>
        <v>0.11160714285714285</v>
      </c>
      <c r="G32" s="59">
        <f t="shared" si="1"/>
        <v>0.13015517622422546</v>
      </c>
      <c r="H32" s="59">
        <f t="shared" si="1"/>
        <v>0.14973669492186092</v>
      </c>
      <c r="I32" s="59">
        <f t="shared" si="1"/>
        <v>0.16999493539874796</v>
      </c>
      <c r="J32" s="60">
        <f t="shared" si="1"/>
        <v>0.19071436931512348</v>
      </c>
      <c r="K32" s="60">
        <f t="shared" si="1"/>
        <v>0.21175966474341826</v>
      </c>
      <c r="L32" s="60">
        <f t="shared" si="2"/>
        <v>0.23304255600246765</v>
      </c>
      <c r="M32" s="60">
        <f t="shared" si="2"/>
        <v>0.25450344310248618</v>
      </c>
      <c r="N32" s="60">
        <f t="shared" si="2"/>
        <v>0.27610082314403972</v>
      </c>
      <c r="O32" s="61">
        <f t="shared" si="2"/>
        <v>0.29780500143139138</v>
      </c>
      <c r="P32" s="61">
        <f t="shared" si="2"/>
        <v>0.31959422016241856</v>
      </c>
      <c r="Q32" s="61">
        <f t="shared" si="2"/>
        <v>0.34145219957094541</v>
      </c>
      <c r="R32" s="61">
        <f t="shared" si="2"/>
        <v>0.36336653116293988</v>
      </c>
      <c r="S32" s="61">
        <f t="shared" si="2"/>
        <v>0.38532760048285869</v>
      </c>
      <c r="T32" s="62">
        <f t="shared" si="2"/>
        <v>0.40732784801104155</v>
      </c>
      <c r="U32" s="62">
        <f t="shared" si="2"/>
        <v>0.42936125137659253</v>
      </c>
      <c r="V32" s="62">
        <f t="shared" si="3"/>
        <v>0.45142295571778313</v>
      </c>
      <c r="W32" s="62">
        <f t="shared" si="3"/>
        <v>0.47350900525884881</v>
      </c>
      <c r="X32" s="62">
        <f t="shared" si="3"/>
        <v>0.49561614533871695</v>
      </c>
      <c r="Y32" s="59">
        <f t="shared" si="3"/>
        <v>0.51774167431889295</v>
      </c>
      <c r="Z32" s="59">
        <f t="shared" si="3"/>
        <v>0.5398833313592778</v>
      </c>
      <c r="AA32" s="59">
        <f t="shared" si="3"/>
        <v>0.56203921035777549</v>
      </c>
      <c r="AB32" s="59">
        <f t="shared" si="3"/>
        <v>0.58420769322778576</v>
      </c>
      <c r="AC32" s="59">
        <f t="shared" si="3"/>
        <v>0.60638739764313054</v>
      </c>
      <c r="AD32" s="60">
        <f t="shared" si="3"/>
        <v>0.6285771357289609</v>
      </c>
      <c r="AE32" s="60">
        <f t="shared" si="3"/>
        <v>0.65077588112112728</v>
      </c>
      <c r="AF32" s="60">
        <f t="shared" si="4"/>
        <v>0.67298274248577394</v>
      </c>
      <c r="AG32" s="60">
        <f t="shared" si="4"/>
        <v>0.69519694207131411</v>
      </c>
      <c r="AH32" s="60">
        <f t="shared" si="4"/>
        <v>0.71741779821375884</v>
      </c>
      <c r="AI32" s="60">
        <f t="shared" si="4"/>
        <v>0.73964471097236129</v>
      </c>
      <c r="AJ32" s="61">
        <f t="shared" si="4"/>
        <v>0.76187715026232194</v>
      </c>
      <c r="AK32" s="61">
        <f t="shared" si="4"/>
        <v>0.78411464599331682</v>
      </c>
      <c r="AL32" s="61">
        <f t="shared" si="4"/>
        <v>0.80635677982984122</v>
      </c>
      <c r="AM32" s="61">
        <f t="shared" si="4"/>
        <v>0.82860317827100838</v>
      </c>
      <c r="AN32" s="61">
        <f t="shared" si="4"/>
        <v>0.85085350681008554</v>
      </c>
      <c r="AO32" s="62">
        <f t="shared" si="4"/>
        <v>0.87310746498249758</v>
      </c>
      <c r="AP32" s="62">
        <f t="shared" si="5"/>
        <v>0.89536478214873116</v>
      </c>
      <c r="AQ32" s="62">
        <f t="shared" si="5"/>
        <v>0.91762521388814577</v>
      </c>
      <c r="AR32" s="62">
        <f t="shared" si="5"/>
        <v>0.93988853890300439</v>
      </c>
      <c r="AS32" s="62">
        <f t="shared" si="5"/>
        <v>0.96215455635054936</v>
      </c>
      <c r="AT32" s="59">
        <f t="shared" si="5"/>
        <v>0.98442308353571195</v>
      </c>
      <c r="AU32" s="59">
        <f t="shared" si="5"/>
        <v>1.0066939539089002</v>
      </c>
      <c r="AV32" s="59">
        <f t="shared" si="5"/>
        <v>1.0289670153228672</v>
      </c>
      <c r="AW32" s="59">
        <f t="shared" si="5"/>
        <v>1.0512421285104121</v>
      </c>
      <c r="AX32" s="59">
        <f t="shared" si="5"/>
        <v>1.0735191657509864</v>
      </c>
      <c r="AY32" s="60">
        <f t="shared" si="5"/>
        <v>1.0957980096994266</v>
      </c>
      <c r="AZ32" s="60">
        <f t="shared" si="6"/>
        <v>1.1180785523543031</v>
      </c>
      <c r="BA32" s="60">
        <f t="shared" si="6"/>
        <v>1.1403606941468574</v>
      </c>
      <c r="BB32" s="60">
        <f t="shared" si="6"/>
        <v>1.1626443431344125</v>
      </c>
      <c r="BC32" s="60">
        <f t="shared" si="6"/>
        <v>1.1849294142845537</v>
      </c>
      <c r="BD32" s="61">
        <f t="shared" si="6"/>
        <v>1.2072158288383892</v>
      </c>
      <c r="BE32" s="61">
        <f t="shared" si="6"/>
        <v>1.2295035137428938</v>
      </c>
      <c r="BF32" s="61">
        <f t="shared" si="6"/>
        <v>1.2517924011437458</v>
      </c>
      <c r="BG32" s="61">
        <f t="shared" si="6"/>
        <v>1.2740824279312801</v>
      </c>
      <c r="BH32" s="61">
        <f t="shared" si="6"/>
        <v>1.2963735353331791</v>
      </c>
      <c r="BI32" s="62">
        <f t="shared" si="6"/>
        <v>1.3186656685483866</v>
      </c>
      <c r="BJ32" s="62">
        <f t="shared" si="7"/>
        <v>1.3409587764174635</v>
      </c>
      <c r="BK32" s="62">
        <f t="shared" si="7"/>
        <v>1.3632528111252207</v>
      </c>
      <c r="BL32" s="62">
        <f t="shared" si="7"/>
        <v>1.3855477279320085</v>
      </c>
      <c r="BM32" s="62">
        <f t="shared" si="7"/>
        <v>1.4078434849304893</v>
      </c>
      <c r="BN32" s="59">
        <f t="shared" si="7"/>
        <v>1.4301400428251203</v>
      </c>
      <c r="BO32" s="59">
        <f t="shared" si="7"/>
        <v>1.4524373647319144</v>
      </c>
      <c r="BP32" s="59">
        <f t="shared" si="7"/>
        <v>1.4747354159963333</v>
      </c>
      <c r="BQ32" s="59">
        <f t="shared" si="7"/>
        <v>1.4970341640274303</v>
      </c>
      <c r="BR32" s="59">
        <f t="shared" si="7"/>
        <v>1.5193335781465744</v>
      </c>
      <c r="BS32" s="59">
        <f t="shared" si="7"/>
        <v>1.5416336294492865</v>
      </c>
      <c r="BT32" s="60">
        <f t="shared" si="8"/>
        <v>1.5639342906788714</v>
      </c>
      <c r="BU32" s="60">
        <f t="shared" si="8"/>
        <v>1.5862355361107028</v>
      </c>
      <c r="BV32" s="60">
        <f t="shared" si="8"/>
        <v>1.6085373414461135</v>
      </c>
      <c r="BW32" s="60">
        <f t="shared" si="8"/>
        <v>1.630839683714985</v>
      </c>
      <c r="BX32" s="60">
        <f t="shared" si="8"/>
        <v>1.6531425411862077</v>
      </c>
      <c r="BY32" s="61">
        <f t="shared" si="8"/>
        <v>1.6754458932852863</v>
      </c>
      <c r="BZ32" s="61">
        <f t="shared" si="8"/>
        <v>1.6977497205184302</v>
      </c>
      <c r="CA32" s="61">
        <f t="shared" si="8"/>
        <v>1.7200540044025434</v>
      </c>
      <c r="CB32" s="61">
        <f t="shared" si="8"/>
        <v>1.7423587274005832</v>
      </c>
      <c r="CC32" s="61">
        <f t="shared" si="8"/>
        <v>1.7646638728618189</v>
      </c>
      <c r="CD32" s="62">
        <f t="shared" si="9"/>
        <v>1.7869694249665566</v>
      </c>
      <c r="CE32" s="62">
        <f t="shared" si="9"/>
        <v>1.8092753686749505</v>
      </c>
      <c r="CF32" s="62">
        <f t="shared" si="9"/>
        <v>1.8315816896795478</v>
      </c>
      <c r="CG32" s="62">
        <f t="shared" si="9"/>
        <v>1.8538883743612604</v>
      </c>
      <c r="CH32" s="62">
        <f t="shared" si="9"/>
        <v>1.8761954097484688</v>
      </c>
      <c r="CI32" s="59">
        <f t="shared" si="9"/>
        <v>1.8985027834790107</v>
      </c>
      <c r="CJ32" s="59">
        <f t="shared" si="9"/>
        <v>1.9208104837648134</v>
      </c>
      <c r="CK32" s="59">
        <f t="shared" si="9"/>
        <v>1.943118499358961</v>
      </c>
      <c r="CL32" s="59">
        <f t="shared" si="9"/>
        <v>1.9654268195250018</v>
      </c>
      <c r="CM32" s="59">
        <f t="shared" si="9"/>
        <v>1.9877354340083202</v>
      </c>
      <c r="CN32" s="60">
        <f t="shared" si="10"/>
        <v>2.0100443330094153</v>
      </c>
      <c r="CO32" s="60">
        <f t="shared" si="10"/>
        <v>2.0323535071589354</v>
      </c>
      <c r="CP32" s="60">
        <f t="shared" si="10"/>
        <v>2.0546629474943385</v>
      </c>
      <c r="CQ32" s="60">
        <f t="shared" si="10"/>
        <v>2.0769726454380568</v>
      </c>
      <c r="CR32" s="60">
        <f t="shared" si="10"/>
        <v>2.0992825927770502</v>
      </c>
      <c r="CS32" s="61">
        <f t="shared" si="10"/>
        <v>2.1215927816436522</v>
      </c>
      <c r="CT32" s="61">
        <f t="shared" si="10"/>
        <v>2.1439032044976054</v>
      </c>
      <c r="CU32" s="61">
        <f t="shared" si="10"/>
        <v>2.166213854109214</v>
      </c>
      <c r="CV32" s="61">
        <f t="shared" si="10"/>
        <v>2.1885247235435163</v>
      </c>
      <c r="CW32" s="61">
        <f t="shared" si="10"/>
        <v>2.2108358061454259</v>
      </c>
      <c r="CX32" s="62">
        <f t="shared" si="11"/>
        <v>2.233147095525752</v>
      </c>
      <c r="CY32" s="62">
        <f t="shared" si="11"/>
        <v>2.2554585855480584</v>
      </c>
      <c r="CZ32" s="62">
        <f t="shared" si="11"/>
        <v>2.2777702703162879</v>
      </c>
      <c r="DA32" s="62">
        <f t="shared" si="11"/>
        <v>2.3000821441631079</v>
      </c>
      <c r="DB32" s="62">
        <f t="shared" si="11"/>
        <v>2.3223942016389301</v>
      </c>
      <c r="DC32" s="59">
        <f t="shared" si="11"/>
        <v>2.3447064375015532</v>
      </c>
      <c r="DD32" s="59">
        <f t="shared" si="11"/>
        <v>2.3670188467063937</v>
      </c>
      <c r="DE32" s="59">
        <f t="shared" si="11"/>
        <v>2.3893314243972612</v>
      </c>
      <c r="DF32" s="59">
        <f t="shared" si="11"/>
        <v>2.411644165897648</v>
      </c>
      <c r="DG32" s="59">
        <f t="shared" si="11"/>
        <v>2.4339570667024963</v>
      </c>
      <c r="DH32" s="59">
        <f t="shared" si="12"/>
        <v>2.4562701224704129</v>
      </c>
      <c r="DI32" s="60">
        <f t="shared" si="12"/>
        <v>2.4785833290163057</v>
      </c>
      <c r="DJ32" s="60">
        <f t="shared" si="12"/>
        <v>2.5008966823044139</v>
      </c>
      <c r="DK32" s="60">
        <f t="shared" si="12"/>
        <v>2.5232101784417083</v>
      </c>
      <c r="DL32" s="60">
        <f t="shared" si="12"/>
        <v>2.5455238136716356</v>
      </c>
      <c r="DM32" s="60">
        <f t="shared" si="12"/>
        <v>2.5678375843681929</v>
      </c>
      <c r="DN32" s="61">
        <f t="shared" si="12"/>
        <v>2.5901514870303064</v>
      </c>
      <c r="DO32" s="61">
        <f t="shared" si="12"/>
        <v>2.6124655182764944</v>
      </c>
      <c r="DP32" s="61">
        <f t="shared" si="12"/>
        <v>2.6347796748398111</v>
      </c>
      <c r="DQ32" s="61">
        <f t="shared" si="12"/>
        <v>2.6570939535630322</v>
      </c>
      <c r="DR32" s="61">
        <f t="shared" si="13"/>
        <v>2.6794083513940925</v>
      </c>
      <c r="DS32" s="62">
        <f t="shared" si="13"/>
        <v>2.701722865381742</v>
      </c>
      <c r="DT32" s="62">
        <f t="shared" si="13"/>
        <v>2.7240374926714193</v>
      </c>
      <c r="DU32" s="62">
        <f t="shared" si="13"/>
        <v>2.7463522305013233</v>
      </c>
      <c r="DV32" s="62">
        <f t="shared" si="13"/>
        <v>2.7686670761986769</v>
      </c>
      <c r="DW32" s="62">
        <f t="shared" si="13"/>
        <v>2.7909820271761712</v>
      </c>
      <c r="DX32" s="63">
        <f t="shared" si="13"/>
        <v>2.8132970809285722</v>
      </c>
      <c r="DY32" s="63">
        <f t="shared" si="13"/>
        <v>2.835612235029497</v>
      </c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s="64" customFormat="1" x14ac:dyDescent="0.15">
      <c r="A33" s="57">
        <v>4</v>
      </c>
      <c r="B33" s="58">
        <f t="shared" si="1"/>
        <v>8.9285714285714288E-2</v>
      </c>
      <c r="C33" s="59">
        <f t="shared" si="1"/>
        <v>9.2033607714679916E-2</v>
      </c>
      <c r="D33" s="59">
        <f t="shared" si="1"/>
        <v>9.9824463281240616E-2</v>
      </c>
      <c r="E33" s="59">
        <f t="shared" si="1"/>
        <v>0.11160714285714285</v>
      </c>
      <c r="F33" s="59">
        <f t="shared" si="1"/>
        <v>0.12626906806902635</v>
      </c>
      <c r="G33" s="59">
        <f t="shared" si="1"/>
        <v>0.14292688029984038</v>
      </c>
      <c r="H33" s="59">
        <f t="shared" si="1"/>
        <v>0.16096211051178524</v>
      </c>
      <c r="I33" s="60">
        <f t="shared" si="1"/>
        <v>0.17996111045309263</v>
      </c>
      <c r="J33" s="60">
        <f t="shared" si="1"/>
        <v>0.19964892656248123</v>
      </c>
      <c r="K33" s="60">
        <f t="shared" si="1"/>
        <v>0.21984057593294878</v>
      </c>
      <c r="L33" s="60">
        <f t="shared" si="2"/>
        <v>0.24040914317564752</v>
      </c>
      <c r="M33" s="60">
        <f t="shared" si="2"/>
        <v>0.26126562300713452</v>
      </c>
      <c r="N33" s="60">
        <f t="shared" si="2"/>
        <v>0.28234621965789103</v>
      </c>
      <c r="O33" s="61">
        <f t="shared" si="2"/>
        <v>0.30360425242713046</v>
      </c>
      <c r="P33" s="61">
        <f t="shared" si="2"/>
        <v>0.32500490577145169</v>
      </c>
      <c r="Q33" s="61">
        <f t="shared" si="2"/>
        <v>0.34652175661294699</v>
      </c>
      <c r="R33" s="61">
        <f t="shared" si="2"/>
        <v>0.36813443085871966</v>
      </c>
      <c r="S33" s="61">
        <f t="shared" si="2"/>
        <v>0.38982699099493257</v>
      </c>
      <c r="T33" s="62">
        <f t="shared" si="2"/>
        <v>0.41158680612914678</v>
      </c>
      <c r="U33" s="62">
        <f t="shared" si="2"/>
        <v>0.43340374640508028</v>
      </c>
      <c r="V33" s="62">
        <f t="shared" si="3"/>
        <v>0.45526959942792722</v>
      </c>
      <c r="W33" s="62">
        <f t="shared" si="3"/>
        <v>0.47717764121499889</v>
      </c>
      <c r="X33" s="62">
        <f t="shared" si="3"/>
        <v>0.49912231640620308</v>
      </c>
      <c r="Y33" s="59">
        <f t="shared" si="3"/>
        <v>0.52109899687181938</v>
      </c>
      <c r="Z33" s="59">
        <f t="shared" si="3"/>
        <v>0.54310379734805536</v>
      </c>
      <c r="AA33" s="59">
        <f t="shared" si="3"/>
        <v>0.56513343308804298</v>
      </c>
      <c r="AB33" s="59">
        <f t="shared" si="3"/>
        <v>0.58718510883776376</v>
      </c>
      <c r="AC33" s="59">
        <f t="shared" si="3"/>
        <v>0.60925643142661523</v>
      </c>
      <c r="AD33" s="60">
        <f t="shared" si="3"/>
        <v>0.63134534034513168</v>
      </c>
      <c r="AE33" s="60">
        <f t="shared" si="3"/>
        <v>0.65345005215644858</v>
      </c>
      <c r="AF33" s="60">
        <f t="shared" si="4"/>
        <v>0.67556901564381955</v>
      </c>
      <c r="AG33" s="60">
        <f t="shared" si="4"/>
        <v>0.69770087536106173</v>
      </c>
      <c r="AH33" s="60">
        <f t="shared" si="4"/>
        <v>0.71984444181237051</v>
      </c>
      <c r="AI33" s="60">
        <f t="shared" si="4"/>
        <v>0.74199866690154737</v>
      </c>
      <c r="AJ33" s="61">
        <f t="shared" si="4"/>
        <v>0.76416262359927178</v>
      </c>
      <c r="AK33" s="61">
        <f t="shared" si="4"/>
        <v>0.78633548900930972</v>
      </c>
      <c r="AL33" s="61">
        <f t="shared" si="4"/>
        <v>0.8085165301908408</v>
      </c>
      <c r="AM33" s="61">
        <f t="shared" si="4"/>
        <v>0.83070509222894628</v>
      </c>
      <c r="AN33" s="61">
        <f t="shared" si="4"/>
        <v>0.85290058814923209</v>
      </c>
      <c r="AO33" s="62">
        <f t="shared" si="4"/>
        <v>0.87510249035324372</v>
      </c>
      <c r="AP33" s="62">
        <f t="shared" si="5"/>
        <v>0.89731032331436522</v>
      </c>
      <c r="AQ33" s="62">
        <f t="shared" si="5"/>
        <v>0.91952365732348129</v>
      </c>
      <c r="AR33" s="62">
        <f t="shared" si="5"/>
        <v>0.94174210311290119</v>
      </c>
      <c r="AS33" s="62">
        <f t="shared" si="5"/>
        <v>0.96396530721826712</v>
      </c>
      <c r="AT33" s="59">
        <f t="shared" si="5"/>
        <v>0.98619294796314838</v>
      </c>
      <c r="AU33" s="59">
        <f t="shared" si="5"/>
        <v>1.0084247319711177</v>
      </c>
      <c r="AV33" s="59">
        <f t="shared" si="5"/>
        <v>1.030660391126357</v>
      </c>
      <c r="AW33" s="59">
        <f t="shared" si="5"/>
        <v>1.0528996799170316</v>
      </c>
      <c r="AX33" s="59">
        <f t="shared" si="5"/>
        <v>1.0751423731064549</v>
      </c>
      <c r="AY33" s="60">
        <f t="shared" si="5"/>
        <v>1.0973882636858798</v>
      </c>
      <c r="AZ33" s="60">
        <f t="shared" si="6"/>
        <v>1.1196371610700404</v>
      </c>
      <c r="BA33" s="60">
        <f t="shared" si="6"/>
        <v>1.1418888895025592</v>
      </c>
      <c r="BB33" s="60">
        <f t="shared" si="6"/>
        <v>1.1641432866433303</v>
      </c>
      <c r="BC33" s="60">
        <f t="shared" si="6"/>
        <v>1.1864002023141351</v>
      </c>
      <c r="BD33" s="61">
        <f t="shared" si="6"/>
        <v>1.2086594973822216</v>
      </c>
      <c r="BE33" s="61">
        <f t="shared" si="6"/>
        <v>1.2309210427644854</v>
      </c>
      <c r="BF33" s="61">
        <f t="shared" si="6"/>
        <v>1.2531847185373393</v>
      </c>
      <c r="BG33" s="61">
        <f t="shared" si="6"/>
        <v>1.2754504131394333</v>
      </c>
      <c r="BH33" s="61">
        <f t="shared" si="6"/>
        <v>1.297718022656128</v>
      </c>
      <c r="BI33" s="62">
        <f t="shared" si="6"/>
        <v>1.3199874501761177</v>
      </c>
      <c r="BJ33" s="62">
        <f t="shared" si="7"/>
        <v>1.3422586052118668</v>
      </c>
      <c r="BK33" s="62">
        <f t="shared" si="7"/>
        <v>1.3645314031766003</v>
      </c>
      <c r="BL33" s="62">
        <f t="shared" si="7"/>
        <v>1.3868057649115237</v>
      </c>
      <c r="BM33" s="62">
        <f t="shared" si="7"/>
        <v>1.4090816162577349</v>
      </c>
      <c r="BN33" s="59">
        <f t="shared" si="7"/>
        <v>1.4313588876679819</v>
      </c>
      <c r="BO33" s="59">
        <f t="shared" si="7"/>
        <v>1.4536375138540123</v>
      </c>
      <c r="BP33" s="59">
        <f t="shared" si="7"/>
        <v>1.4759174334657625</v>
      </c>
      <c r="BQ33" s="59">
        <f t="shared" si="7"/>
        <v>1.4981985887990925</v>
      </c>
      <c r="BR33" s="59">
        <f t="shared" si="7"/>
        <v>1.5204809255291429</v>
      </c>
      <c r="BS33" s="59">
        <f t="shared" si="7"/>
        <v>1.5427643924667387</v>
      </c>
      <c r="BT33" s="60">
        <f t="shared" si="8"/>
        <v>1.5650489413355451</v>
      </c>
      <c r="BU33" s="60">
        <f t="shared" si="8"/>
        <v>1.5873345265679488</v>
      </c>
      <c r="BV33" s="60">
        <f t="shared" si="8"/>
        <v>1.6096211051178524</v>
      </c>
      <c r="BW33" s="60">
        <f t="shared" si="8"/>
        <v>1.6319086362887716</v>
      </c>
      <c r="BX33" s="60">
        <f t="shared" si="8"/>
        <v>1.6541970815757951</v>
      </c>
      <c r="BY33" s="61">
        <f t="shared" si="8"/>
        <v>1.6764864045201249</v>
      </c>
      <c r="BZ33" s="61">
        <f t="shared" si="8"/>
        <v>1.6987765705750399</v>
      </c>
      <c r="CA33" s="61">
        <f t="shared" si="8"/>
        <v>1.7210675469822532</v>
      </c>
      <c r="CB33" s="61">
        <f t="shared" si="8"/>
        <v>1.7433593026577354</v>
      </c>
      <c r="CC33" s="61">
        <f t="shared" si="8"/>
        <v>1.7656518080861694</v>
      </c>
      <c r="CD33" s="62">
        <f t="shared" si="9"/>
        <v>1.7879450352232844</v>
      </c>
      <c r="CE33" s="62">
        <f t="shared" si="9"/>
        <v>1.8102389574053928</v>
      </c>
      <c r="CF33" s="62">
        <f t="shared" si="9"/>
        <v>1.832533549265517</v>
      </c>
      <c r="CG33" s="62">
        <f t="shared" si="9"/>
        <v>1.8548287866555562</v>
      </c>
      <c r="CH33" s="62">
        <f t="shared" si="9"/>
        <v>1.8771246465739855</v>
      </c>
      <c r="CI33" s="59">
        <f t="shared" si="9"/>
        <v>1.8994211070986435</v>
      </c>
      <c r="CJ33" s="59">
        <f t="shared" si="9"/>
        <v>1.921718147324186</v>
      </c>
      <c r="CK33" s="59">
        <f t="shared" si="9"/>
        <v>1.9440157473038397</v>
      </c>
      <c r="CL33" s="59">
        <f t="shared" si="9"/>
        <v>1.966313887995111</v>
      </c>
      <c r="CM33" s="59">
        <f t="shared" si="9"/>
        <v>1.9886125512091415</v>
      </c>
      <c r="CN33" s="60">
        <f t="shared" si="10"/>
        <v>2.0109117195634303</v>
      </c>
      <c r="CO33" s="60">
        <f t="shared" si="10"/>
        <v>2.0332113764376567</v>
      </c>
      <c r="CP33" s="60">
        <f t="shared" si="10"/>
        <v>2.0555115059323823</v>
      </c>
      <c r="CQ33" s="60">
        <f t="shared" si="10"/>
        <v>2.0778120928303996</v>
      </c>
      <c r="CR33" s="60">
        <f t="shared" si="10"/>
        <v>2.1001131225605492</v>
      </c>
      <c r="CS33" s="61">
        <f t="shared" si="10"/>
        <v>2.1224145811638064</v>
      </c>
      <c r="CT33" s="61">
        <f t="shared" si="10"/>
        <v>2.1447164552614844</v>
      </c>
      <c r="CU33" s="61">
        <f t="shared" si="10"/>
        <v>2.1670187320254017</v>
      </c>
      <c r="CV33" s="61">
        <f t="shared" si="10"/>
        <v>2.1893213991498621</v>
      </c>
      <c r="CW33" s="61">
        <f t="shared" si="10"/>
        <v>2.211624444825337</v>
      </c>
      <c r="CX33" s="62">
        <f t="shared" si="11"/>
        <v>2.2339278577137152</v>
      </c>
      <c r="CY33" s="62">
        <f t="shared" si="11"/>
        <v>2.2562316269250227</v>
      </c>
      <c r="CZ33" s="62">
        <f t="shared" si="11"/>
        <v>2.2785357419955083</v>
      </c>
      <c r="DA33" s="62">
        <f t="shared" si="11"/>
        <v>2.3008401928669979</v>
      </c>
      <c r="DB33" s="62">
        <f t="shared" si="11"/>
        <v>2.3231449698674442</v>
      </c>
      <c r="DC33" s="59">
        <f t="shared" si="11"/>
        <v>2.3454500636925761</v>
      </c>
      <c r="DD33" s="59">
        <f t="shared" si="11"/>
        <v>2.3677554653885928</v>
      </c>
      <c r="DE33" s="59">
        <f t="shared" si="11"/>
        <v>2.3900611663358178</v>
      </c>
      <c r="DF33" s="59">
        <f t="shared" si="11"/>
        <v>2.4123671582332671</v>
      </c>
      <c r="DG33" s="59">
        <f t="shared" si="11"/>
        <v>2.4346734330840567</v>
      </c>
      <c r="DH33" s="59">
        <f t="shared" si="12"/>
        <v>2.4569799831816095</v>
      </c>
      <c r="DI33" s="60">
        <f t="shared" si="12"/>
        <v>2.4792868010966052</v>
      </c>
      <c r="DJ33" s="60">
        <f t="shared" si="12"/>
        <v>2.5015938796646249</v>
      </c>
      <c r="DK33" s="60">
        <f t="shared" si="12"/>
        <v>2.5239012119744553</v>
      </c>
      <c r="DL33" s="60">
        <f t="shared" si="12"/>
        <v>2.546208791357</v>
      </c>
      <c r="DM33" s="60">
        <f t="shared" si="12"/>
        <v>2.5685166113747759</v>
      </c>
      <c r="DN33" s="61">
        <f t="shared" si="12"/>
        <v>2.5908246658119483</v>
      </c>
      <c r="DO33" s="61">
        <f t="shared" si="12"/>
        <v>2.61313294866487</v>
      </c>
      <c r="DP33" s="61">
        <f t="shared" si="12"/>
        <v>2.6354414541331148</v>
      </c>
      <c r="DQ33" s="61">
        <f t="shared" si="12"/>
        <v>2.657750176610945</v>
      </c>
      <c r="DR33" s="61">
        <f t="shared" si="13"/>
        <v>2.6800591106792204</v>
      </c>
      <c r="DS33" s="62">
        <f t="shared" si="13"/>
        <v>2.7023682510976954</v>
      </c>
      <c r="DT33" s="62">
        <f t="shared" si="13"/>
        <v>2.7246775927977014</v>
      </c>
      <c r="DU33" s="62">
        <f t="shared" si="13"/>
        <v>2.7469871308751843</v>
      </c>
      <c r="DV33" s="62">
        <f t="shared" si="13"/>
        <v>2.7692968605840753</v>
      </c>
      <c r="DW33" s="62">
        <f t="shared" si="13"/>
        <v>2.7916067773299833</v>
      </c>
      <c r="DX33" s="63">
        <f t="shared" si="13"/>
        <v>2.8139168766641829</v>
      </c>
      <c r="DY33" s="63">
        <f t="shared" si="13"/>
        <v>2.8362271542778914</v>
      </c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s="64" customFormat="1" x14ac:dyDescent="0.15">
      <c r="A34" s="57">
        <v>5</v>
      </c>
      <c r="B34" s="58">
        <f t="shared" si="1"/>
        <v>0.11160714285714286</v>
      </c>
      <c r="C34" s="59">
        <f t="shared" si="1"/>
        <v>0.1138173998569818</v>
      </c>
      <c r="D34" s="59">
        <f t="shared" si="1"/>
        <v>0.12020457158782376</v>
      </c>
      <c r="E34" s="59">
        <f t="shared" si="1"/>
        <v>0.13015517622422546</v>
      </c>
      <c r="F34" s="59">
        <f t="shared" si="1"/>
        <v>0.14292688029984038</v>
      </c>
      <c r="G34" s="59">
        <f t="shared" si="1"/>
        <v>0.15783633508628292</v>
      </c>
      <c r="H34" s="60">
        <f t="shared" si="1"/>
        <v>0.17433593026577354</v>
      </c>
      <c r="I34" s="60">
        <f t="shared" si="1"/>
        <v>0.1920161889964872</v>
      </c>
      <c r="J34" s="60">
        <f t="shared" si="1"/>
        <v>0.21057993598340632</v>
      </c>
      <c r="K34" s="60">
        <f t="shared" si="1"/>
        <v>0.22981317278988841</v>
      </c>
      <c r="L34" s="60">
        <f t="shared" si="2"/>
        <v>0.24956115820310154</v>
      </c>
      <c r="M34" s="60">
        <f t="shared" si="2"/>
        <v>0.26971084762487885</v>
      </c>
      <c r="N34" s="61">
        <f t="shared" si="2"/>
        <v>0.2901785714285714</v>
      </c>
      <c r="O34" s="61">
        <f t="shared" si="2"/>
        <v>0.31090152404428839</v>
      </c>
      <c r="P34" s="61">
        <f t="shared" si="2"/>
        <v>0.33183189168121663</v>
      </c>
      <c r="Q34" s="61">
        <f t="shared" si="2"/>
        <v>0.35293277457236377</v>
      </c>
      <c r="R34" s="61">
        <f t="shared" si="2"/>
        <v>0.37417532621071897</v>
      </c>
      <c r="S34" s="61">
        <f t="shared" si="2"/>
        <v>0.39553672202386941</v>
      </c>
      <c r="T34" s="62">
        <f t="shared" si="2"/>
        <v>0.41699869848815635</v>
      </c>
      <c r="U34" s="62">
        <f t="shared" si="2"/>
        <v>0.4385464889372433</v>
      </c>
      <c r="V34" s="62">
        <f t="shared" si="3"/>
        <v>0.46016803857339961</v>
      </c>
      <c r="W34" s="62">
        <f t="shared" si="3"/>
        <v>0.48185341841345763</v>
      </c>
      <c r="X34" s="62">
        <f t="shared" si="3"/>
        <v>0.5035943827088607</v>
      </c>
      <c r="Y34" s="59">
        <f t="shared" si="3"/>
        <v>0.52538403106874199</v>
      </c>
      <c r="Z34" s="59">
        <f t="shared" si="3"/>
        <v>0.54721654786300278</v>
      </c>
      <c r="AA34" s="59">
        <f t="shared" si="3"/>
        <v>0.56908699928490902</v>
      </c>
      <c r="AB34" s="59">
        <f t="shared" si="3"/>
        <v>0.59099117387829148</v>
      </c>
      <c r="AC34" s="59">
        <f t="shared" si="3"/>
        <v>0.6129254561493741</v>
      </c>
      <c r="AD34" s="60">
        <f t="shared" si="3"/>
        <v>0.63488672559499515</v>
      </c>
      <c r="AE34" s="60">
        <f t="shared" si="3"/>
        <v>0.6568722754268822</v>
      </c>
      <c r="AF34" s="60">
        <f t="shared" si="4"/>
        <v>0.67887974668506923</v>
      </c>
      <c r="AG34" s="60">
        <f t="shared" si="4"/>
        <v>0.70090707446908851</v>
      </c>
      <c r="AH34" s="60">
        <f t="shared" si="4"/>
        <v>0.72295244378132362</v>
      </c>
      <c r="AI34" s="61">
        <f t="shared" si="4"/>
        <v>0.7450142530481535</v>
      </c>
      <c r="AJ34" s="61">
        <f t="shared" si="4"/>
        <v>0.76709108381426705</v>
      </c>
      <c r="AK34" s="61">
        <f t="shared" si="4"/>
        <v>0.78918167543141471</v>
      </c>
      <c r="AL34" s="61">
        <f t="shared" si="4"/>
        <v>0.81128490381188612</v>
      </c>
      <c r="AM34" s="61">
        <f t="shared" si="4"/>
        <v>0.83339976350868172</v>
      </c>
      <c r="AN34" s="61">
        <f t="shared" si="4"/>
        <v>0.85552535253289286</v>
      </c>
      <c r="AO34" s="62">
        <f t="shared" si="4"/>
        <v>0.87766085943470984</v>
      </c>
      <c r="AP34" s="62">
        <f t="shared" si="5"/>
        <v>0.89980555226546322</v>
      </c>
      <c r="AQ34" s="62">
        <f t="shared" si="5"/>
        <v>0.92195876910997243</v>
      </c>
      <c r="AR34" s="62">
        <f t="shared" si="5"/>
        <v>0.94411990993556261</v>
      </c>
      <c r="AS34" s="62">
        <f t="shared" si="5"/>
        <v>0.96628842954970373</v>
      </c>
      <c r="AT34" s="59">
        <f t="shared" si="5"/>
        <v>0.98846383149484518</v>
      </c>
      <c r="AU34" s="59">
        <f t="shared" si="5"/>
        <v>1.0106456627385512</v>
      </c>
      <c r="AV34" s="59">
        <f t="shared" si="5"/>
        <v>1.0328335090410068</v>
      </c>
      <c r="AW34" s="59">
        <f t="shared" si="5"/>
        <v>1.0550269909014707</v>
      </c>
      <c r="AX34" s="59">
        <f t="shared" si="5"/>
        <v>1.0772257600012192</v>
      </c>
      <c r="AY34" s="60">
        <f t="shared" si="5"/>
        <v>1.0994294960736386</v>
      </c>
      <c r="AZ34" s="60">
        <f t="shared" si="6"/>
        <v>1.1216379041429565</v>
      </c>
      <c r="BA34" s="60">
        <f t="shared" si="6"/>
        <v>1.1438507120820498</v>
      </c>
      <c r="BB34" s="60">
        <f t="shared" si="6"/>
        <v>1.1660676684472302</v>
      </c>
      <c r="BC34" s="60">
        <f t="shared" si="6"/>
        <v>1.1882885405541221</v>
      </c>
      <c r="BD34" s="61">
        <f t="shared" si="6"/>
        <v>1.2105131127639508</v>
      </c>
      <c r="BE34" s="61">
        <f t="shared" si="6"/>
        <v>1.2327411849539354</v>
      </c>
      <c r="BF34" s="61">
        <f t="shared" si="6"/>
        <v>1.2549725711491606</v>
      </c>
      <c r="BG34" s="61">
        <f t="shared" si="6"/>
        <v>1.2772070982964256</v>
      </c>
      <c r="BH34" s="61">
        <f t="shared" si="6"/>
        <v>1.299444605163204</v>
      </c>
      <c r="BI34" s="62">
        <f t="shared" si="6"/>
        <v>1.321684941347095</v>
      </c>
      <c r="BJ34" s="62">
        <f t="shared" si="7"/>
        <v>1.3439279663830688</v>
      </c>
      <c r="BK34" s="62">
        <f t="shared" si="7"/>
        <v>1.3661735489374425</v>
      </c>
      <c r="BL34" s="62">
        <f t="shared" si="7"/>
        <v>1.3884215660789274</v>
      </c>
      <c r="BM34" s="62">
        <f t="shared" si="7"/>
        <v>1.4106719026183001</v>
      </c>
      <c r="BN34" s="59">
        <f t="shared" si="7"/>
        <v>1.4329244505092886</v>
      </c>
      <c r="BO34" s="59">
        <f t="shared" si="7"/>
        <v>1.4551791083041627</v>
      </c>
      <c r="BP34" s="59">
        <f t="shared" si="7"/>
        <v>1.4774357806582958</v>
      </c>
      <c r="BQ34" s="59">
        <f t="shared" si="7"/>
        <v>1.4996943778786453</v>
      </c>
      <c r="BR34" s="59">
        <f t="shared" si="7"/>
        <v>1.5219548155116773</v>
      </c>
      <c r="BS34" s="60">
        <f t="shared" si="7"/>
        <v>1.5442170139667837</v>
      </c>
      <c r="BT34" s="60">
        <f t="shared" si="8"/>
        <v>1.566480898171674</v>
      </c>
      <c r="BU34" s="60">
        <f t="shared" si="8"/>
        <v>1.5887463972566291</v>
      </c>
      <c r="BV34" s="60">
        <f t="shared" si="8"/>
        <v>1.6110134442648334</v>
      </c>
      <c r="BW34" s="60">
        <f t="shared" si="8"/>
        <v>1.6332819758863142</v>
      </c>
      <c r="BX34" s="60">
        <f t="shared" si="8"/>
        <v>1.6555519322132732</v>
      </c>
      <c r="BY34" s="61">
        <f t="shared" si="8"/>
        <v>1.6778232565148334</v>
      </c>
      <c r="BZ34" s="61">
        <f t="shared" si="8"/>
        <v>1.7000958950294298</v>
      </c>
      <c r="CA34" s="61">
        <f t="shared" si="8"/>
        <v>1.7223697967732523</v>
      </c>
      <c r="CB34" s="61">
        <f t="shared" si="8"/>
        <v>1.7446449133633153</v>
      </c>
      <c r="CC34" s="61">
        <f t="shared" si="8"/>
        <v>1.7669211988538662</v>
      </c>
      <c r="CD34" s="62">
        <f t="shared" si="9"/>
        <v>1.7891986095849775</v>
      </c>
      <c r="CE34" s="62">
        <f t="shared" si="9"/>
        <v>1.8114771040422752</v>
      </c>
      <c r="CF34" s="62">
        <f t="shared" si="9"/>
        <v>1.8337566427268635</v>
      </c>
      <c r="CG34" s="62">
        <f t="shared" si="9"/>
        <v>1.8560371880345898</v>
      </c>
      <c r="CH34" s="62">
        <f t="shared" si="9"/>
        <v>1.8783187041438774</v>
      </c>
      <c r="CI34" s="59">
        <f t="shared" si="9"/>
        <v>1.9006011569114287</v>
      </c>
      <c r="CJ34" s="59">
        <f t="shared" si="9"/>
        <v>1.9228845137751582</v>
      </c>
      <c r="CK34" s="59">
        <f t="shared" si="9"/>
        <v>1.9451687436637808</v>
      </c>
      <c r="CL34" s="59">
        <f t="shared" si="9"/>
        <v>1.9674538169125277</v>
      </c>
      <c r="CM34" s="59">
        <f t="shared" si="9"/>
        <v>1.9897397051845136</v>
      </c>
      <c r="CN34" s="60">
        <f t="shared" si="10"/>
        <v>2.0120263813973156</v>
      </c>
      <c r="CO34" s="60">
        <f t="shared" si="10"/>
        <v>2.0343138196543658</v>
      </c>
      <c r="CP34" s="60">
        <f t="shared" si="10"/>
        <v>2.0566019951807966</v>
      </c>
      <c r="CQ34" s="60">
        <f t="shared" si="10"/>
        <v>2.078890884263402</v>
      </c>
      <c r="CR34" s="60">
        <f t="shared" si="10"/>
        <v>2.1011804641944116</v>
      </c>
      <c r="CS34" s="61">
        <f t="shared" si="10"/>
        <v>2.1234707132188002</v>
      </c>
      <c r="CT34" s="61">
        <f t="shared" si="10"/>
        <v>2.1457616104848674</v>
      </c>
      <c r="CU34" s="61">
        <f t="shared" si="10"/>
        <v>2.1680531359978716</v>
      </c>
      <c r="CV34" s="61">
        <f t="shared" si="10"/>
        <v>2.1903452705764757</v>
      </c>
      <c r="CW34" s="61">
        <f t="shared" si="10"/>
        <v>2.212637995811833</v>
      </c>
      <c r="CX34" s="62">
        <f t="shared" si="11"/>
        <v>2.2349312940291055</v>
      </c>
      <c r="CY34" s="62">
        <f t="shared" si="11"/>
        <v>2.2572251482512677</v>
      </c>
      <c r="CZ34" s="62">
        <f t="shared" si="11"/>
        <v>2.2795195421650249</v>
      </c>
      <c r="DA34" s="62">
        <f t="shared" si="11"/>
        <v>2.3018144600887078</v>
      </c>
      <c r="DB34" s="62">
        <f t="shared" si="11"/>
        <v>2.3241098869420167</v>
      </c>
      <c r="DC34" s="59">
        <f t="shared" si="11"/>
        <v>2.3464058082174821</v>
      </c>
      <c r="DD34" s="59">
        <f t="shared" si="11"/>
        <v>2.3687022099535384</v>
      </c>
      <c r="DE34" s="59">
        <f t="shared" si="11"/>
        <v>2.3909990787090978</v>
      </c>
      <c r="DF34" s="59">
        <f t="shared" si="11"/>
        <v>2.4132964015395357</v>
      </c>
      <c r="DG34" s="59">
        <f t="shared" si="11"/>
        <v>2.4355941659739893</v>
      </c>
      <c r="DH34" s="60">
        <f t="shared" si="12"/>
        <v>2.4578923599938882</v>
      </c>
      <c r="DI34" s="60">
        <f t="shared" si="12"/>
        <v>2.4801909720126516</v>
      </c>
      <c r="DJ34" s="60">
        <f t="shared" si="12"/>
        <v>2.502489990856454</v>
      </c>
      <c r="DK34" s="60">
        <f t="shared" si="12"/>
        <v>2.5247894057460214</v>
      </c>
      <c r="DL34" s="60">
        <f t="shared" si="12"/>
        <v>2.5470892062793755</v>
      </c>
      <c r="DM34" s="60">
        <f t="shared" si="12"/>
        <v>2.5693893824154772</v>
      </c>
      <c r="DN34" s="61">
        <f t="shared" si="12"/>
        <v>2.5916899244587146</v>
      </c>
      <c r="DO34" s="61">
        <f t="shared" si="12"/>
        <v>2.6139908230441788</v>
      </c>
      <c r="DP34" s="61">
        <f t="shared" si="12"/>
        <v>2.6362920691236944</v>
      </c>
      <c r="DQ34" s="61">
        <f t="shared" si="12"/>
        <v>2.658593653952543</v>
      </c>
      <c r="DR34" s="61">
        <f t="shared" si="13"/>
        <v>2.6808955690768559</v>
      </c>
      <c r="DS34" s="62">
        <f t="shared" si="13"/>
        <v>2.7031978063216244</v>
      </c>
      <c r="DT34" s="62">
        <f t="shared" si="13"/>
        <v>2.7255003577793016</v>
      </c>
      <c r="DU34" s="62">
        <f t="shared" si="13"/>
        <v>2.7478032157989594</v>
      </c>
      <c r="DV34" s="62">
        <f t="shared" si="13"/>
        <v>2.7701063729759623</v>
      </c>
      <c r="DW34" s="62">
        <f t="shared" si="13"/>
        <v>2.7924098221421438</v>
      </c>
      <c r="DX34" s="63">
        <f t="shared" si="13"/>
        <v>2.8147135563564429</v>
      </c>
      <c r="DY34" s="63">
        <f t="shared" si="13"/>
        <v>2.8370175688959858</v>
      </c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</row>
    <row r="35" spans="1:256" s="64" customFormat="1" x14ac:dyDescent="0.15">
      <c r="A35" s="57">
        <v>6</v>
      </c>
      <c r="B35" s="58">
        <f t="shared" si="1"/>
        <v>0.13392857142857142</v>
      </c>
      <c r="C35" s="59">
        <f t="shared" si="1"/>
        <v>0.13577594933701384</v>
      </c>
      <c r="D35" s="59">
        <f t="shared" si="1"/>
        <v>0.14117310982894551</v>
      </c>
      <c r="E35" s="59">
        <f t="shared" si="1"/>
        <v>0.14973669492186092</v>
      </c>
      <c r="F35" s="59">
        <f t="shared" si="1"/>
        <v>0.16096211051178524</v>
      </c>
      <c r="G35" s="60">
        <f t="shared" si="1"/>
        <v>0.17433593026577354</v>
      </c>
      <c r="H35" s="60">
        <f t="shared" si="1"/>
        <v>0.18940360210353951</v>
      </c>
      <c r="I35" s="60">
        <f t="shared" si="1"/>
        <v>0.20579340306457339</v>
      </c>
      <c r="J35" s="60">
        <f t="shared" si="1"/>
        <v>0.2232142857142857</v>
      </c>
      <c r="K35" s="60">
        <f t="shared" si="1"/>
        <v>0.24144316576767785</v>
      </c>
      <c r="L35" s="60">
        <f t="shared" si="2"/>
        <v>0.26031035244845091</v>
      </c>
      <c r="M35" s="60">
        <f t="shared" si="2"/>
        <v>0.27968669835137649</v>
      </c>
      <c r="N35" s="61">
        <f t="shared" si="2"/>
        <v>0.29947338984372185</v>
      </c>
      <c r="O35" s="61">
        <f t="shared" si="2"/>
        <v>0.31959422016241862</v>
      </c>
      <c r="P35" s="61">
        <f t="shared" si="2"/>
        <v>0.33998987079749593</v>
      </c>
      <c r="Q35" s="61">
        <f t="shared" si="2"/>
        <v>0.36061371476347126</v>
      </c>
      <c r="R35" s="61">
        <f t="shared" si="2"/>
        <v>0.38142873863024696</v>
      </c>
      <c r="S35" s="62">
        <f t="shared" si="2"/>
        <v>0.4024052762794631</v>
      </c>
      <c r="T35" s="62">
        <f t="shared" si="2"/>
        <v>0.42351932948683652</v>
      </c>
      <c r="U35" s="62">
        <f t="shared" si="2"/>
        <v>0.44475131350828739</v>
      </c>
      <c r="V35" s="62">
        <f t="shared" si="3"/>
        <v>0.4660851120049353</v>
      </c>
      <c r="W35" s="62">
        <f t="shared" si="3"/>
        <v>0.48750735865717759</v>
      </c>
      <c r="X35" s="62">
        <f t="shared" si="3"/>
        <v>0.50900688620497236</v>
      </c>
      <c r="Y35" s="59">
        <f t="shared" si="3"/>
        <v>0.53057430017878182</v>
      </c>
      <c r="Z35" s="59">
        <f t="shared" si="3"/>
        <v>0.55220164628807944</v>
      </c>
      <c r="AA35" s="59">
        <f t="shared" si="3"/>
        <v>0.57388214875814469</v>
      </c>
      <c r="AB35" s="59">
        <f t="shared" si="3"/>
        <v>0.59561000286278276</v>
      </c>
      <c r="AC35" s="59">
        <f t="shared" si="3"/>
        <v>0.61738020919372005</v>
      </c>
      <c r="AD35" s="60">
        <f t="shared" si="3"/>
        <v>0.63918844032483713</v>
      </c>
      <c r="AE35" s="60">
        <f t="shared" si="3"/>
        <v>0.66103093281075209</v>
      </c>
      <c r="AF35" s="60">
        <f t="shared" si="4"/>
        <v>0.68290439914189083</v>
      </c>
      <c r="AG35" s="60">
        <f t="shared" si="4"/>
        <v>0.70480595552888137</v>
      </c>
      <c r="AH35" s="60">
        <f t="shared" si="4"/>
        <v>0.72673306232587975</v>
      </c>
      <c r="AI35" s="61">
        <f t="shared" si="4"/>
        <v>0.74868347460930462</v>
      </c>
      <c r="AJ35" s="61">
        <f t="shared" si="4"/>
        <v>0.77065520096571738</v>
      </c>
      <c r="AK35" s="61">
        <f t="shared" si="4"/>
        <v>0.79264646895378144</v>
      </c>
      <c r="AL35" s="61">
        <f t="shared" si="4"/>
        <v>0.8146556960220831</v>
      </c>
      <c r="AM35" s="61">
        <f t="shared" si="4"/>
        <v>0.83668146491032647</v>
      </c>
      <c r="AN35" s="62">
        <f t="shared" si="4"/>
        <v>0.85872250275318507</v>
      </c>
      <c r="AO35" s="62">
        <f t="shared" si="4"/>
        <v>0.88077766325664542</v>
      </c>
      <c r="AP35" s="62">
        <f t="shared" si="5"/>
        <v>0.90284591143556625</v>
      </c>
      <c r="AQ35" s="62">
        <f t="shared" si="5"/>
        <v>0.92492631049556528</v>
      </c>
      <c r="AR35" s="62">
        <f t="shared" si="5"/>
        <v>0.94701801051769763</v>
      </c>
      <c r="AS35" s="62">
        <f t="shared" si="5"/>
        <v>0.96912023866483976</v>
      </c>
      <c r="AT35" s="59">
        <f t="shared" si="5"/>
        <v>0.9912322906774339</v>
      </c>
      <c r="AU35" s="59">
        <f t="shared" si="5"/>
        <v>1.0133535234657292</v>
      </c>
      <c r="AV35" s="59">
        <f t="shared" si="5"/>
        <v>1.0354833486377859</v>
      </c>
      <c r="AW35" s="59">
        <f t="shared" si="5"/>
        <v>1.0576212268287617</v>
      </c>
      <c r="AX35" s="59">
        <f t="shared" si="5"/>
        <v>1.0797666627185556</v>
      </c>
      <c r="AY35" s="60">
        <f t="shared" si="5"/>
        <v>1.1019192006426324</v>
      </c>
      <c r="AZ35" s="60">
        <f t="shared" si="6"/>
        <v>1.124078420715551</v>
      </c>
      <c r="BA35" s="60">
        <f t="shared" si="6"/>
        <v>1.1462439353989078</v>
      </c>
      <c r="BB35" s="60">
        <f t="shared" si="6"/>
        <v>1.1684153864555715</v>
      </c>
      <c r="BC35" s="60">
        <f t="shared" si="6"/>
        <v>1.1905924422405882</v>
      </c>
      <c r="BD35" s="61">
        <f t="shared" si="6"/>
        <v>1.2127747952862611</v>
      </c>
      <c r="BE35" s="61">
        <f t="shared" si="6"/>
        <v>1.2349621601449154</v>
      </c>
      <c r="BF35" s="61">
        <f t="shared" si="6"/>
        <v>1.2571542714579218</v>
      </c>
      <c r="BG35" s="61">
        <f t="shared" si="6"/>
        <v>1.2793508822238482</v>
      </c>
      <c r="BH35" s="61">
        <f t="shared" si="6"/>
        <v>1.3015517622422546</v>
      </c>
      <c r="BI35" s="62">
        <f t="shared" si="6"/>
        <v>1.3237566967127445</v>
      </c>
      <c r="BJ35" s="62">
        <f t="shared" si="7"/>
        <v>1.3459654849715479</v>
      </c>
      <c r="BK35" s="62">
        <f t="shared" si="7"/>
        <v>1.3681779393501745</v>
      </c>
      <c r="BL35" s="62">
        <f t="shared" si="7"/>
        <v>1.3903938841426282</v>
      </c>
      <c r="BM35" s="62">
        <f t="shared" si="7"/>
        <v>1.4126131546693517</v>
      </c>
      <c r="BN35" s="59">
        <f t="shared" si="7"/>
        <v>1.4348355964275177</v>
      </c>
      <c r="BO35" s="59">
        <f t="shared" si="7"/>
        <v>1.4570610643185349</v>
      </c>
      <c r="BP35" s="59">
        <f t="shared" si="7"/>
        <v>1.4792894219447226</v>
      </c>
      <c r="BQ35" s="59">
        <f t="shared" si="7"/>
        <v>1.5015205409680481</v>
      </c>
      <c r="BR35" s="59">
        <f t="shared" si="7"/>
        <v>1.5237543005246439</v>
      </c>
      <c r="BS35" s="60">
        <f t="shared" si="7"/>
        <v>1.5459905866895352</v>
      </c>
      <c r="BT35" s="60">
        <f t="shared" si="8"/>
        <v>1.5682292919866336</v>
      </c>
      <c r="BU35" s="60">
        <f t="shared" si="8"/>
        <v>1.5904703149396036</v>
      </c>
      <c r="BV35" s="60">
        <f t="shared" si="8"/>
        <v>1.6127135596596824</v>
      </c>
      <c r="BW35" s="60">
        <f t="shared" si="8"/>
        <v>1.6349589354669634</v>
      </c>
      <c r="BX35" s="61">
        <f t="shared" si="8"/>
        <v>1.6572063565420168</v>
      </c>
      <c r="BY35" s="61">
        <f t="shared" si="8"/>
        <v>1.6794557416050606</v>
      </c>
      <c r="BZ35" s="61">
        <f t="shared" si="8"/>
        <v>1.7017070136201711</v>
      </c>
      <c r="CA35" s="61">
        <f t="shared" si="8"/>
        <v>1.7239600995222881</v>
      </c>
      <c r="CB35" s="61">
        <f t="shared" si="8"/>
        <v>1.7462149299649952</v>
      </c>
      <c r="CC35" s="61">
        <f t="shared" si="8"/>
        <v>1.7684714390872551</v>
      </c>
      <c r="CD35" s="62">
        <f t="shared" si="9"/>
        <v>1.7907295642974623</v>
      </c>
      <c r="CE35" s="62">
        <f t="shared" si="9"/>
        <v>1.8129892460733328</v>
      </c>
      <c r="CF35" s="62">
        <f t="shared" si="9"/>
        <v>1.8352504277762915</v>
      </c>
      <c r="CG35" s="62">
        <f t="shared" si="9"/>
        <v>1.8575130554791561</v>
      </c>
      <c r="CH35" s="62">
        <f t="shared" si="9"/>
        <v>1.8797770778060088</v>
      </c>
      <c r="CI35" s="59">
        <f t="shared" si="9"/>
        <v>1.9020424457832754</v>
      </c>
      <c r="CJ35" s="59">
        <f t="shared" si="9"/>
        <v>1.9243091127010987</v>
      </c>
      <c r="CK35" s="59">
        <f t="shared" si="9"/>
        <v>1.9465770339841919</v>
      </c>
      <c r="CL35" s="59">
        <f t="shared" si="9"/>
        <v>1.9688461670714239</v>
      </c>
      <c r="CM35" s="59">
        <f t="shared" si="9"/>
        <v>1.9911164713034539</v>
      </c>
      <c r="CN35" s="60">
        <f t="shared" si="10"/>
        <v>2.0133879078178003</v>
      </c>
      <c r="CO35" s="60">
        <f t="shared" si="10"/>
        <v>2.0356604394507691</v>
      </c>
      <c r="CP35" s="60">
        <f t="shared" si="10"/>
        <v>2.0579340306457343</v>
      </c>
      <c r="CQ35" s="60">
        <f t="shared" si="10"/>
        <v>2.0802086473672858</v>
      </c>
      <c r="CR35" s="60">
        <f t="shared" si="10"/>
        <v>2.1024842570208242</v>
      </c>
      <c r="CS35" s="61">
        <f t="shared" si="10"/>
        <v>2.1247608283771902</v>
      </c>
      <c r="CT35" s="61">
        <f t="shared" si="10"/>
        <v>2.1470383315019728</v>
      </c>
      <c r="CU35" s="61">
        <f t="shared" si="10"/>
        <v>2.1693167376891664</v>
      </c>
      <c r="CV35" s="61">
        <f t="shared" si="10"/>
        <v>2.1915960193988533</v>
      </c>
      <c r="CW35" s="61">
        <f t="shared" si="10"/>
        <v>2.2138761501986441</v>
      </c>
      <c r="CX35" s="62">
        <f t="shared" si="11"/>
        <v>2.2361571047086062</v>
      </c>
      <c r="CY35" s="62">
        <f t="shared" si="11"/>
        <v>2.2584388585494453</v>
      </c>
      <c r="CZ35" s="62">
        <f t="shared" si="11"/>
        <v>2.2807213882937147</v>
      </c>
      <c r="DA35" s="62">
        <f t="shared" si="11"/>
        <v>2.303004671419846</v>
      </c>
      <c r="DB35" s="62">
        <f t="shared" si="11"/>
        <v>2.3252886862688249</v>
      </c>
      <c r="DC35" s="59">
        <f t="shared" si="11"/>
        <v>2.3475734120033174</v>
      </c>
      <c r="DD35" s="59">
        <f t="shared" si="11"/>
        <v>2.3698588285691073</v>
      </c>
      <c r="DE35" s="59">
        <f t="shared" si="11"/>
        <v>2.3921449166586708</v>
      </c>
      <c r="DF35" s="59">
        <f t="shared" si="11"/>
        <v>2.4144316576767784</v>
      </c>
      <c r="DG35" s="59">
        <f t="shared" si="11"/>
        <v>2.4367190337079685</v>
      </c>
      <c r="DH35" s="60">
        <f t="shared" si="12"/>
        <v>2.4590070274857876</v>
      </c>
      <c r="DI35" s="60">
        <f t="shared" si="12"/>
        <v>2.4812956223636928</v>
      </c>
      <c r="DJ35" s="60">
        <f t="shared" si="12"/>
        <v>2.5035848022874916</v>
      </c>
      <c r="DK35" s="60">
        <f t="shared" si="12"/>
        <v>2.5258745517692502</v>
      </c>
      <c r="DL35" s="60">
        <f t="shared" si="12"/>
        <v>2.5481648558625603</v>
      </c>
      <c r="DM35" s="60">
        <f t="shared" si="12"/>
        <v>2.5704557001390924</v>
      </c>
      <c r="DN35" s="61">
        <f t="shared" si="12"/>
        <v>2.5927470706663582</v>
      </c>
      <c r="DO35" s="61">
        <f t="shared" si="12"/>
        <v>2.6150389539866028</v>
      </c>
      <c r="DP35" s="61">
        <f t="shared" si="12"/>
        <v>2.6373313370967733</v>
      </c>
      <c r="DQ35" s="61">
        <f t="shared" si="12"/>
        <v>2.6596242074294816</v>
      </c>
      <c r="DR35" s="61">
        <f t="shared" si="13"/>
        <v>2.6819175528349271</v>
      </c>
      <c r="DS35" s="62">
        <f t="shared" si="13"/>
        <v>2.7042113615637011</v>
      </c>
      <c r="DT35" s="62">
        <f t="shared" si="13"/>
        <v>2.7265056222504414</v>
      </c>
      <c r="DU35" s="62">
        <f t="shared" si="13"/>
        <v>2.7488003238982759</v>
      </c>
      <c r="DV35" s="62">
        <f t="shared" si="13"/>
        <v>2.7710954558640171</v>
      </c>
      <c r="DW35" s="62">
        <f t="shared" si="13"/>
        <v>2.7933910078440651</v>
      </c>
      <c r="DX35" s="63">
        <f t="shared" si="13"/>
        <v>2.8156869698609786</v>
      </c>
      <c r="DY35" s="63">
        <f t="shared" si="13"/>
        <v>2.8379833322506767</v>
      </c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</row>
    <row r="36" spans="1:256" s="64" customFormat="1" x14ac:dyDescent="0.15">
      <c r="A36" s="57">
        <v>7</v>
      </c>
      <c r="B36" s="58">
        <f t="shared" si="1"/>
        <v>0.15625</v>
      </c>
      <c r="C36" s="59">
        <f t="shared" si="1"/>
        <v>0.15783633508628292</v>
      </c>
      <c r="D36" s="59">
        <f t="shared" si="1"/>
        <v>0.16250245288572585</v>
      </c>
      <c r="E36" s="59">
        <f t="shared" si="1"/>
        <v>0.16999493539874796</v>
      </c>
      <c r="F36" s="60">
        <f t="shared" si="1"/>
        <v>0.17996111045309263</v>
      </c>
      <c r="G36" s="60">
        <f t="shared" si="1"/>
        <v>0.1920161889964872</v>
      </c>
      <c r="H36" s="60">
        <f t="shared" si="1"/>
        <v>0.20579340306457339</v>
      </c>
      <c r="I36" s="60">
        <f t="shared" si="1"/>
        <v>0.22097086912079611</v>
      </c>
      <c r="J36" s="60">
        <f t="shared" si="1"/>
        <v>0.237280040462827</v>
      </c>
      <c r="K36" s="60">
        <f t="shared" si="1"/>
        <v>0.25450344310248618</v>
      </c>
      <c r="L36" s="60">
        <f t="shared" si="2"/>
        <v>0.27246775927977013</v>
      </c>
      <c r="M36" s="61">
        <f t="shared" si="2"/>
        <v>0.29103582166083253</v>
      </c>
      <c r="N36" s="61">
        <f t="shared" si="2"/>
        <v>0.31009919619307597</v>
      </c>
      <c r="O36" s="61">
        <f t="shared" si="2"/>
        <v>0.32957194330878131</v>
      </c>
      <c r="P36" s="61">
        <f t="shared" si="2"/>
        <v>0.34938562148434216</v>
      </c>
      <c r="Q36" s="61">
        <f t="shared" si="2"/>
        <v>0.36948538743854575</v>
      </c>
      <c r="R36" s="61">
        <f t="shared" si="2"/>
        <v>0.38982699099493262</v>
      </c>
      <c r="S36" s="62">
        <f t="shared" si="2"/>
        <v>0.41037447122433562</v>
      </c>
      <c r="T36" s="62">
        <f t="shared" si="2"/>
        <v>0.43109839097830283</v>
      </c>
      <c r="U36" s="62">
        <f t="shared" si="2"/>
        <v>0.45197448060974521</v>
      </c>
      <c r="V36" s="62">
        <f t="shared" si="3"/>
        <v>0.47298259152716721</v>
      </c>
      <c r="W36" s="62">
        <f t="shared" si="3"/>
        <v>0.49410588440130926</v>
      </c>
      <c r="X36" s="59">
        <f t="shared" si="3"/>
        <v>0.51533019556317838</v>
      </c>
      <c r="Y36" s="59">
        <f t="shared" si="3"/>
        <v>0.53664353929336206</v>
      </c>
      <c r="Z36" s="59">
        <f t="shared" si="3"/>
        <v>0.5580357142857143</v>
      </c>
      <c r="AA36" s="59">
        <f t="shared" si="3"/>
        <v>0.5794979904351415</v>
      </c>
      <c r="AB36" s="59">
        <f t="shared" si="3"/>
        <v>0.6010228579391188</v>
      </c>
      <c r="AC36" s="59">
        <f t="shared" si="3"/>
        <v>0.6226038250438104</v>
      </c>
      <c r="AD36" s="60">
        <f t="shared" si="3"/>
        <v>0.64423525400275949</v>
      </c>
      <c r="AE36" s="60">
        <f t="shared" si="3"/>
        <v>0.66591222724001331</v>
      </c>
      <c r="AF36" s="60">
        <f t="shared" si="4"/>
        <v>0.68763043753345376</v>
      </c>
      <c r="AG36" s="60">
        <f t="shared" si="4"/>
        <v>0.7093860974138706</v>
      </c>
      <c r="AH36" s="60">
        <f t="shared" si="4"/>
        <v>0.73117586402496426</v>
      </c>
      <c r="AI36" s="61">
        <f t="shared" si="4"/>
        <v>0.75299677649254471</v>
      </c>
      <c r="AJ36" s="61">
        <f t="shared" si="4"/>
        <v>0.77484620346918665</v>
      </c>
      <c r="AK36" s="61">
        <f t="shared" si="4"/>
        <v>0.79672179899887263</v>
      </c>
      <c r="AL36" s="61">
        <f t="shared" si="4"/>
        <v>0.81862146521840395</v>
      </c>
      <c r="AM36" s="61">
        <f t="shared" si="4"/>
        <v>0.84054332070369342</v>
      </c>
      <c r="AN36" s="62">
        <f t="shared" si="4"/>
        <v>0.8624856734982882</v>
      </c>
      <c r="AO36" s="62">
        <f t="shared" si="4"/>
        <v>0.88444699804281024</v>
      </c>
      <c r="AP36" s="62">
        <f t="shared" si="5"/>
        <v>0.90642591536816752</v>
      </c>
      <c r="AQ36" s="62">
        <f t="shared" si="5"/>
        <v>0.92842117603059915</v>
      </c>
      <c r="AR36" s="62">
        <f t="shared" si="5"/>
        <v>0.95043164535909685</v>
      </c>
      <c r="AS36" s="59">
        <f t="shared" si="5"/>
        <v>0.97245629066035555</v>
      </c>
      <c r="AT36" s="59">
        <f t="shared" si="5"/>
        <v>0.99449417008685115</v>
      </c>
      <c r="AU36" s="59">
        <f t="shared" si="5"/>
        <v>1.0165444229228304</v>
      </c>
      <c r="AV36" s="59">
        <f t="shared" si="5"/>
        <v>1.0386062610832003</v>
      </c>
      <c r="AW36" s="59">
        <f t="shared" si="5"/>
        <v>1.0606789616532786</v>
      </c>
      <c r="AX36" s="59">
        <f t="shared" si="5"/>
        <v>1.0827618603245448</v>
      </c>
      <c r="AY36" s="60">
        <f t="shared" si="5"/>
        <v>1.1048543456039805</v>
      </c>
      <c r="AZ36" s="60">
        <f t="shared" si="6"/>
        <v>1.1269558536932445</v>
      </c>
      <c r="BA36" s="60">
        <f t="shared" si="6"/>
        <v>1.149065863949442</v>
      </c>
      <c r="BB36" s="60">
        <f t="shared" si="6"/>
        <v>1.1711838948522237</v>
      </c>
      <c r="BC36" s="60">
        <f t="shared" si="6"/>
        <v>1.1933095004128269</v>
      </c>
      <c r="BD36" s="61">
        <f t="shared" si="6"/>
        <v>1.2154422669698197</v>
      </c>
      <c r="BE36" s="61">
        <f t="shared" si="6"/>
        <v>1.2375818103240277</v>
      </c>
      <c r="BF36" s="61">
        <f t="shared" si="6"/>
        <v>1.2597277731716483</v>
      </c>
      <c r="BG36" s="61">
        <f t="shared" si="6"/>
        <v>1.2818798228001098</v>
      </c>
      <c r="BH36" s="61">
        <f t="shared" si="6"/>
        <v>1.3040376490159402</v>
      </c>
      <c r="BI36" s="62">
        <f t="shared" si="6"/>
        <v>1.3262009622779418</v>
      </c>
      <c r="BJ36" s="62">
        <f t="shared" si="7"/>
        <v>1.348369492012407</v>
      </c>
      <c r="BK36" s="62">
        <f t="shared" si="7"/>
        <v>1.370542985090067</v>
      </c>
      <c r="BL36" s="62">
        <f t="shared" si="7"/>
        <v>1.3927212044470088</v>
      </c>
      <c r="BM36" s="62">
        <f t="shared" si="7"/>
        <v>1.4149039278339715</v>
      </c>
      <c r="BN36" s="59">
        <f t="shared" si="7"/>
        <v>1.4370909466803456</v>
      </c>
      <c r="BO36" s="59">
        <f t="shared" si="7"/>
        <v>1.4592820650608174</v>
      </c>
      <c r="BP36" s="59">
        <f t="shared" si="7"/>
        <v>1.4814770987540284</v>
      </c>
      <c r="BQ36" s="59">
        <f t="shared" si="7"/>
        <v>1.5036758743838654</v>
      </c>
      <c r="BR36" s="59">
        <f t="shared" si="7"/>
        <v>1.5258782286350536</v>
      </c>
      <c r="BS36" s="60">
        <f t="shared" si="7"/>
        <v>1.5480840075356876</v>
      </c>
      <c r="BT36" s="60">
        <f t="shared" si="8"/>
        <v>1.5702930658001391</v>
      </c>
      <c r="BU36" s="60">
        <f t="shared" si="8"/>
        <v>1.5925052662265151</v>
      </c>
      <c r="BV36" s="60">
        <f t="shared" si="8"/>
        <v>1.6147204791434666</v>
      </c>
      <c r="BW36" s="60">
        <f t="shared" si="8"/>
        <v>1.6369385819017059</v>
      </c>
      <c r="BX36" s="61">
        <f t="shared" si="8"/>
        <v>1.6591594584060834</v>
      </c>
      <c r="BY36" s="61">
        <f t="shared" si="8"/>
        <v>1.6813829986845072</v>
      </c>
      <c r="BZ36" s="61">
        <f t="shared" si="8"/>
        <v>1.7036090984903736</v>
      </c>
      <c r="CA36" s="61">
        <f t="shared" si="8"/>
        <v>1.7258376589355096</v>
      </c>
      <c r="CB36" s="61">
        <f t="shared" si="8"/>
        <v>1.7480685861509424</v>
      </c>
      <c r="CC36" s="61">
        <f t="shared" si="8"/>
        <v>1.7703017909730672</v>
      </c>
      <c r="CD36" s="62">
        <f t="shared" si="9"/>
        <v>1.7925371886530226</v>
      </c>
      <c r="CE36" s="62">
        <f t="shared" si="9"/>
        <v>1.8147746985873077</v>
      </c>
      <c r="CF36" s="62">
        <f t="shared" si="9"/>
        <v>1.837014244067847</v>
      </c>
      <c r="CG36" s="62">
        <f t="shared" si="9"/>
        <v>1.8592557520498927</v>
      </c>
      <c r="CH36" s="62">
        <f t="shared" si="9"/>
        <v>1.8814991529362961</v>
      </c>
      <c r="CI36" s="59">
        <f t="shared" si="9"/>
        <v>1.9037443803768213</v>
      </c>
      <c r="CJ36" s="59">
        <f t="shared" si="9"/>
        <v>1.9259913710812913</v>
      </c>
      <c r="CK36" s="59">
        <f t="shared" si="9"/>
        <v>1.9482400646454729</v>
      </c>
      <c r="CL36" s="59">
        <f t="shared" si="9"/>
        <v>1.9704904033886943</v>
      </c>
      <c r="CM36" s="59">
        <f t="shared" si="9"/>
        <v>1.9927423322022897</v>
      </c>
      <c r="CN36" s="60">
        <f t="shared" si="10"/>
        <v>2.0149957984080369</v>
      </c>
      <c r="CO36" s="60">
        <f t="shared" si="10"/>
        <v>2.0372507516258276</v>
      </c>
      <c r="CP36" s="60">
        <f t="shared" si="10"/>
        <v>2.0595071436498826</v>
      </c>
      <c r="CQ36" s="60">
        <f t="shared" si="10"/>
        <v>2.0817649283328641</v>
      </c>
      <c r="CR36" s="60">
        <f t="shared" si="10"/>
        <v>2.1040240614773182</v>
      </c>
      <c r="CS36" s="61">
        <f t="shared" si="10"/>
        <v>2.1262845007339037</v>
      </c>
      <c r="CT36" s="61">
        <f t="shared" si="10"/>
        <v>2.1485462055059177</v>
      </c>
      <c r="CU36" s="61">
        <f t="shared" si="10"/>
        <v>2.1708091368596802</v>
      </c>
      <c r="CV36" s="61">
        <f t="shared" si="10"/>
        <v>2.1930732574403438</v>
      </c>
      <c r="CW36" s="61">
        <f t="shared" si="10"/>
        <v>2.2153385313927689</v>
      </c>
      <c r="CX36" s="62">
        <f t="shared" si="11"/>
        <v>2.2376049242870999</v>
      </c>
      <c r="CY36" s="62">
        <f t="shared" si="11"/>
        <v>2.2598724030487261</v>
      </c>
      <c r="CZ36" s="62">
        <f t="shared" si="11"/>
        <v>2.2821409358923281</v>
      </c>
      <c r="DA36" s="62">
        <f t="shared" si="11"/>
        <v>2.3044104922597306</v>
      </c>
      <c r="DB36" s="62">
        <f t="shared" si="11"/>
        <v>2.3266810427613192</v>
      </c>
      <c r="DC36" s="59">
        <f t="shared" si="11"/>
        <v>2.3489525591207667</v>
      </c>
      <c r="DD36" s="59">
        <f t="shared" si="11"/>
        <v>2.3712250141228779</v>
      </c>
      <c r="DE36" s="59">
        <f t="shared" si="11"/>
        <v>2.3934983815643203</v>
      </c>
      <c r="DF36" s="59">
        <f t="shared" si="11"/>
        <v>2.415772636207087</v>
      </c>
      <c r="DG36" s="59">
        <f t="shared" si="11"/>
        <v>2.4380477537344909</v>
      </c>
      <c r="DH36" s="60">
        <f t="shared" si="12"/>
        <v>2.4603237107095461</v>
      </c>
      <c r="DI36" s="60">
        <f t="shared" si="12"/>
        <v>2.482600484535586</v>
      </c>
      <c r="DJ36" s="60">
        <f t="shared" si="12"/>
        <v>2.5048780534189685</v>
      </c>
      <c r="DK36" s="60">
        <f t="shared" si="12"/>
        <v>2.5271563963337553</v>
      </c>
      <c r="DL36" s="60">
        <f t="shared" si="12"/>
        <v>2.5494354929882346</v>
      </c>
      <c r="DM36" s="61">
        <f t="shared" si="12"/>
        <v>2.5717153237931782</v>
      </c>
      <c r="DN36" s="61">
        <f t="shared" si="12"/>
        <v>2.5939958698317316</v>
      </c>
      <c r="DO36" s="61">
        <f t="shared" si="12"/>
        <v>2.6162771128308346</v>
      </c>
      <c r="DP36" s="61">
        <f t="shared" si="12"/>
        <v>2.6385590351340928</v>
      </c>
      <c r="DQ36" s="61">
        <f t="shared" si="12"/>
        <v>2.6608416196760003</v>
      </c>
      <c r="DR36" s="61">
        <f t="shared" si="13"/>
        <v>2.6831248499574492</v>
      </c>
      <c r="DS36" s="62">
        <f t="shared" si="13"/>
        <v>2.7054087100224447</v>
      </c>
      <c r="DT36" s="62">
        <f t="shared" si="13"/>
        <v>2.7276931844359562</v>
      </c>
      <c r="DU36" s="62">
        <f t="shared" si="13"/>
        <v>2.749978258262848</v>
      </c>
      <c r="DV36" s="62">
        <f t="shared" si="13"/>
        <v>2.7722639170478169</v>
      </c>
      <c r="DW36" s="62">
        <f t="shared" si="13"/>
        <v>2.7945501467962934</v>
      </c>
      <c r="DX36" s="63">
        <f t="shared" si="13"/>
        <v>2.8168369339562416</v>
      </c>
      <c r="DY36" s="63">
        <f t="shared" si="13"/>
        <v>2.8391242654008217</v>
      </c>
      <c r="DZ36" s="68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</row>
    <row r="37" spans="1:256" x14ac:dyDescent="0.15">
      <c r="A37" s="145" t="s">
        <v>89</v>
      </c>
      <c r="B37" s="69"/>
      <c r="C37" s="69" t="s">
        <v>2</v>
      </c>
      <c r="D37" s="69" t="s">
        <v>3</v>
      </c>
      <c r="E37" s="69" t="s">
        <v>4</v>
      </c>
      <c r="F37" s="69"/>
      <c r="G37" s="69"/>
      <c r="H37" s="69"/>
      <c r="I37" s="69" t="s">
        <v>5</v>
      </c>
      <c r="J37" s="69" t="s">
        <v>6</v>
      </c>
      <c r="K37" s="69" t="s">
        <v>7</v>
      </c>
      <c r="L37" s="69"/>
      <c r="M37" s="69"/>
      <c r="N37" s="69" t="s">
        <v>8</v>
      </c>
      <c r="O37" s="69" t="s">
        <v>9</v>
      </c>
      <c r="P37" s="69" t="s">
        <v>10</v>
      </c>
      <c r="Q37" s="69"/>
      <c r="R37" s="69"/>
      <c r="S37" s="69"/>
      <c r="T37" s="69" t="s">
        <v>11</v>
      </c>
      <c r="U37" s="69" t="s">
        <v>12</v>
      </c>
      <c r="V37" s="69" t="s">
        <v>13</v>
      </c>
      <c r="W37" s="69"/>
      <c r="X37" s="69"/>
      <c r="Y37" s="69" t="s">
        <v>14</v>
      </c>
      <c r="Z37" s="69" t="s">
        <v>15</v>
      </c>
      <c r="AA37" s="69" t="s">
        <v>16</v>
      </c>
      <c r="AB37" s="69"/>
      <c r="AC37" s="69"/>
      <c r="AD37" s="69"/>
      <c r="AE37" s="69" t="s">
        <v>17</v>
      </c>
      <c r="AF37" s="69" t="s">
        <v>18</v>
      </c>
      <c r="AG37" s="69" t="s">
        <v>19</v>
      </c>
      <c r="AH37" s="69"/>
      <c r="AI37" s="69"/>
      <c r="AJ37" s="69" t="s">
        <v>20</v>
      </c>
      <c r="AK37" s="69" t="s">
        <v>21</v>
      </c>
      <c r="AL37" s="69" t="s">
        <v>22</v>
      </c>
      <c r="AM37" s="69"/>
      <c r="AN37" s="69"/>
      <c r="AO37" s="69"/>
      <c r="AP37" s="69" t="s">
        <v>23</v>
      </c>
      <c r="AQ37" s="69" t="s">
        <v>24</v>
      </c>
      <c r="AR37" s="69" t="s">
        <v>25</v>
      </c>
      <c r="AS37" s="69"/>
      <c r="AT37" s="69"/>
      <c r="AU37" s="69" t="s">
        <v>26</v>
      </c>
      <c r="AV37" s="69" t="s">
        <v>27</v>
      </c>
      <c r="AW37" s="69" t="s">
        <v>28</v>
      </c>
      <c r="AX37" s="69"/>
      <c r="AY37" s="69"/>
      <c r="AZ37" s="69"/>
      <c r="BA37" s="69" t="s">
        <v>29</v>
      </c>
      <c r="BB37" s="69" t="s">
        <v>30</v>
      </c>
      <c r="BC37" s="69" t="s">
        <v>31</v>
      </c>
      <c r="BD37" s="69"/>
      <c r="BE37" s="69" t="s">
        <v>32</v>
      </c>
      <c r="BF37" s="69" t="s">
        <v>33</v>
      </c>
      <c r="BG37" s="69" t="s">
        <v>34</v>
      </c>
      <c r="BH37" s="69"/>
      <c r="BI37" s="69"/>
      <c r="BJ37" s="69" t="s">
        <v>35</v>
      </c>
      <c r="BK37" s="69" t="s">
        <v>36</v>
      </c>
      <c r="BL37" s="69" t="s">
        <v>37</v>
      </c>
      <c r="BM37" s="69"/>
      <c r="BN37" s="69"/>
      <c r="BO37" s="69" t="s">
        <v>38</v>
      </c>
      <c r="BP37" s="69" t="s">
        <v>39</v>
      </c>
      <c r="BQ37" s="69" t="s">
        <v>40</v>
      </c>
      <c r="BR37" s="69"/>
      <c r="BS37" s="69"/>
      <c r="BT37" s="69" t="s">
        <v>41</v>
      </c>
      <c r="BU37" s="69" t="s">
        <v>42</v>
      </c>
      <c r="BV37" s="69" t="s">
        <v>43</v>
      </c>
      <c r="BW37" s="69"/>
      <c r="BX37" s="69"/>
      <c r="BY37" s="69" t="s">
        <v>44</v>
      </c>
      <c r="BZ37" s="69" t="s">
        <v>45</v>
      </c>
      <c r="CA37" s="69" t="s">
        <v>46</v>
      </c>
      <c r="CB37" s="69"/>
      <c r="CC37" s="69"/>
      <c r="CD37" s="69"/>
      <c r="CE37" s="69" t="s">
        <v>47</v>
      </c>
      <c r="CF37" s="69" t="s">
        <v>48</v>
      </c>
      <c r="CG37" s="69" t="s">
        <v>49</v>
      </c>
      <c r="CH37" s="69"/>
      <c r="CI37" s="69"/>
      <c r="CJ37" s="69" t="s">
        <v>50</v>
      </c>
      <c r="CK37" s="69" t="s">
        <v>51</v>
      </c>
      <c r="CL37" s="69" t="s">
        <v>52</v>
      </c>
      <c r="CM37" s="69"/>
      <c r="CN37" s="69"/>
      <c r="CO37" s="70" t="s">
        <v>53</v>
      </c>
      <c r="CP37" s="70" t="s">
        <v>54</v>
      </c>
      <c r="CQ37" s="70" t="s">
        <v>55</v>
      </c>
      <c r="CR37" s="69"/>
      <c r="CS37" s="69"/>
      <c r="CT37" s="69" t="s">
        <v>56</v>
      </c>
      <c r="CU37" s="69" t="s">
        <v>57</v>
      </c>
      <c r="CV37" s="69" t="s">
        <v>58</v>
      </c>
      <c r="CW37" s="69"/>
      <c r="CX37" s="69"/>
      <c r="CY37" s="69" t="s">
        <v>59</v>
      </c>
      <c r="CZ37" s="69" t="s">
        <v>60</v>
      </c>
      <c r="DA37" s="69" t="s">
        <v>61</v>
      </c>
      <c r="DB37" s="69"/>
      <c r="DC37" s="69"/>
      <c r="DD37" s="69" t="s">
        <v>62</v>
      </c>
      <c r="DE37" s="69" t="s">
        <v>63</v>
      </c>
      <c r="DF37" s="69" t="s">
        <v>64</v>
      </c>
      <c r="DG37" s="69"/>
      <c r="DH37" s="69"/>
      <c r="DI37" s="69" t="s">
        <v>65</v>
      </c>
      <c r="DJ37" s="69" t="s">
        <v>66</v>
      </c>
      <c r="DK37" s="69" t="s">
        <v>67</v>
      </c>
      <c r="DL37" s="69"/>
      <c r="DM37" s="69"/>
      <c r="DN37" s="69" t="s">
        <v>68</v>
      </c>
      <c r="DO37" s="69" t="s">
        <v>69</v>
      </c>
      <c r="DP37" s="69" t="s">
        <v>70</v>
      </c>
      <c r="DQ37" s="69"/>
      <c r="DR37" s="69"/>
      <c r="DS37" s="69"/>
      <c r="DT37" s="69" t="s">
        <v>71</v>
      </c>
      <c r="DU37" s="69" t="s">
        <v>72</v>
      </c>
      <c r="DV37" s="69" t="s">
        <v>73</v>
      </c>
      <c r="DW37" s="69"/>
      <c r="DX37" s="69"/>
      <c r="DY37" s="71"/>
    </row>
    <row r="38" spans="1:256" s="48" customFormat="1" x14ac:dyDescent="0.15">
      <c r="A38" s="72"/>
      <c r="B38" s="73"/>
      <c r="C38" s="74">
        <f>D38-$I$14</f>
        <v>5.7142857142857148E-2</v>
      </c>
      <c r="D38" s="74">
        <f>$F$14</f>
        <v>0.1142857142857143</v>
      </c>
      <c r="E38" s="74">
        <f>D38+$I$14</f>
        <v>0.17142857142857143</v>
      </c>
      <c r="F38" s="73"/>
      <c r="G38" s="73"/>
      <c r="H38" s="73"/>
      <c r="I38" s="74">
        <f>J38-$I$14</f>
        <v>0.17142857142857143</v>
      </c>
      <c r="J38" s="74">
        <f>$F$14*2</f>
        <v>0.22857142857142859</v>
      </c>
      <c r="K38" s="74">
        <f>J38+$I$14</f>
        <v>0.28571428571428575</v>
      </c>
      <c r="L38" s="73"/>
      <c r="M38" s="73"/>
      <c r="N38" s="74">
        <f>O38-$I$14</f>
        <v>0.2857142857142857</v>
      </c>
      <c r="O38" s="74">
        <f>$F$14*3</f>
        <v>0.34285714285714286</v>
      </c>
      <c r="P38" s="74">
        <f>O38+$I$14</f>
        <v>0.4</v>
      </c>
      <c r="Q38" s="73"/>
      <c r="R38" s="73"/>
      <c r="S38" s="73"/>
      <c r="T38" s="74">
        <f>U38-$I$14</f>
        <v>0.4</v>
      </c>
      <c r="U38" s="74">
        <f>$F$14*4</f>
        <v>0.45714285714285718</v>
      </c>
      <c r="V38" s="74">
        <f>U38+$I$14</f>
        <v>0.51428571428571435</v>
      </c>
      <c r="W38" s="73"/>
      <c r="X38" s="73"/>
      <c r="Y38" s="74">
        <f>Z38-$I$14</f>
        <v>0.51428571428571435</v>
      </c>
      <c r="Z38" s="74">
        <f>$F$14*5</f>
        <v>0.57142857142857151</v>
      </c>
      <c r="AA38" s="74">
        <f>Z38+$I$14</f>
        <v>0.62857142857142867</v>
      </c>
      <c r="AB38" s="73"/>
      <c r="AC38" s="73"/>
      <c r="AD38" s="73"/>
      <c r="AE38" s="74">
        <f>AF38-$I$14</f>
        <v>0.62857142857142856</v>
      </c>
      <c r="AF38" s="74">
        <f>$F$14*6</f>
        <v>0.68571428571428572</v>
      </c>
      <c r="AG38" s="74">
        <f>AF38+$I$14</f>
        <v>0.74285714285714288</v>
      </c>
      <c r="AH38" s="73"/>
      <c r="AI38" s="73"/>
      <c r="AJ38" s="74">
        <f>AK38-$I$14</f>
        <v>0.74285714285714288</v>
      </c>
      <c r="AK38" s="74">
        <f>$F$14*7</f>
        <v>0.8</v>
      </c>
      <c r="AL38" s="74">
        <f>AK38+$I$14</f>
        <v>0.85714285714285721</v>
      </c>
      <c r="AM38" s="73"/>
      <c r="AN38" s="73"/>
      <c r="AO38" s="73"/>
      <c r="AP38" s="74">
        <f>AQ38-$I$14</f>
        <v>0.85714285714285721</v>
      </c>
      <c r="AQ38" s="74">
        <f>$F$14*8</f>
        <v>0.91428571428571437</v>
      </c>
      <c r="AR38" s="74">
        <f>AQ38+$I$14</f>
        <v>0.97142857142857153</v>
      </c>
      <c r="AS38" s="73"/>
      <c r="AT38" s="73"/>
      <c r="AU38" s="74">
        <f>AV38-$I$14</f>
        <v>0.97142857142857153</v>
      </c>
      <c r="AV38" s="74">
        <f>$F$14*9</f>
        <v>1.0285714285714287</v>
      </c>
      <c r="AW38" s="74">
        <f>AV38+$I$14</f>
        <v>1.0857142857142859</v>
      </c>
      <c r="AX38" s="73"/>
      <c r="AY38" s="73"/>
      <c r="AZ38" s="73"/>
      <c r="BA38" s="74">
        <f>BB38-$I$14</f>
        <v>1.0857142857142859</v>
      </c>
      <c r="BB38" s="74">
        <f>$F$14*10</f>
        <v>1.142857142857143</v>
      </c>
      <c r="BC38" s="74">
        <f>BB38+$I$14</f>
        <v>1.2000000000000002</v>
      </c>
      <c r="BD38" s="73"/>
      <c r="BE38" s="74">
        <f>BF38-$I$14</f>
        <v>1.2000000000000002</v>
      </c>
      <c r="BF38" s="74">
        <f>$F$14*11</f>
        <v>1.2571428571428573</v>
      </c>
      <c r="BG38" s="74">
        <f>BF38+$I$14</f>
        <v>1.3142857142857145</v>
      </c>
      <c r="BH38" s="73"/>
      <c r="BI38" s="73"/>
      <c r="BJ38" s="74">
        <f>BK38-$I$14</f>
        <v>1.3142857142857143</v>
      </c>
      <c r="BK38" s="74">
        <f>$F$14*12</f>
        <v>1.3714285714285714</v>
      </c>
      <c r="BL38" s="74">
        <f>BK38+$I$14</f>
        <v>1.4285714285714286</v>
      </c>
      <c r="BM38" s="73"/>
      <c r="BN38" s="73"/>
      <c r="BO38" s="74">
        <f>BP38-$I$14</f>
        <v>1.4285714285714286</v>
      </c>
      <c r="BP38" s="74">
        <f>$F$14*13</f>
        <v>1.4857142857142858</v>
      </c>
      <c r="BQ38" s="74">
        <f>BP38+$I$14</f>
        <v>1.5428571428571429</v>
      </c>
      <c r="BR38" s="73"/>
      <c r="BS38" s="73"/>
      <c r="BT38" s="74">
        <f>BU38-$I$14</f>
        <v>1.5428571428571429</v>
      </c>
      <c r="BU38" s="74">
        <f>$F$14*14</f>
        <v>1.6</v>
      </c>
      <c r="BV38" s="74">
        <f>BU38+$I$14</f>
        <v>1.6571428571428573</v>
      </c>
      <c r="BW38" s="73"/>
      <c r="BX38" s="73"/>
      <c r="BY38" s="74">
        <f>BZ38-$I$14</f>
        <v>1.6571428571428573</v>
      </c>
      <c r="BZ38" s="74">
        <f>$F$14*15</f>
        <v>1.7142857142857144</v>
      </c>
      <c r="CA38" s="74">
        <f>BZ38+$I$14</f>
        <v>1.7714285714285716</v>
      </c>
      <c r="CB38" s="73"/>
      <c r="CC38" s="73"/>
      <c r="CD38" s="73"/>
      <c r="CE38" s="74">
        <f>CF38-$I$14</f>
        <v>1.7714285714285716</v>
      </c>
      <c r="CF38" s="74">
        <f>$F$14*16</f>
        <v>1.8285714285714287</v>
      </c>
      <c r="CG38" s="74">
        <f>CF38+$I$14</f>
        <v>1.8857142857142859</v>
      </c>
      <c r="CH38" s="73"/>
      <c r="CI38" s="73"/>
      <c r="CJ38" s="74">
        <f>CK38-$I$14</f>
        <v>1.8857142857142859</v>
      </c>
      <c r="CK38" s="74">
        <f>$F$14*17</f>
        <v>1.9428571428571431</v>
      </c>
      <c r="CL38" s="74">
        <f>CK38+$I$14</f>
        <v>2</v>
      </c>
      <c r="CM38" s="73"/>
      <c r="CN38" s="73"/>
      <c r="CO38" s="74">
        <f>CP38-$I$14</f>
        <v>2.0000000000000004</v>
      </c>
      <c r="CP38" s="74">
        <f>$F$14*18</f>
        <v>2.0571428571428574</v>
      </c>
      <c r="CQ38" s="74">
        <f>CP38+$I$14</f>
        <v>2.1142857142857143</v>
      </c>
      <c r="CR38" s="73"/>
      <c r="CS38" s="73"/>
      <c r="CT38" s="74">
        <f>CU38-$I$14</f>
        <v>2.1142857142857148</v>
      </c>
      <c r="CU38" s="74">
        <f>$F$14*19</f>
        <v>2.1714285714285717</v>
      </c>
      <c r="CV38" s="74">
        <f>CU38+$I$14</f>
        <v>2.2285714285714286</v>
      </c>
      <c r="CW38" s="73"/>
      <c r="CX38" s="73"/>
      <c r="CY38" s="74">
        <f>CZ38-$I$14</f>
        <v>2.2285714285714291</v>
      </c>
      <c r="CZ38" s="74">
        <f>$F$14*20</f>
        <v>2.285714285714286</v>
      </c>
      <c r="DA38" s="74">
        <f>CZ38+$I$14</f>
        <v>2.342857142857143</v>
      </c>
      <c r="DB38" s="73"/>
      <c r="DC38" s="73"/>
      <c r="DD38" s="74">
        <f>DE38-$I$14</f>
        <v>2.3428571428571434</v>
      </c>
      <c r="DE38" s="74">
        <f>$F$14*21</f>
        <v>2.4000000000000004</v>
      </c>
      <c r="DF38" s="74">
        <f>DE38+$I$14</f>
        <v>2.4571428571428573</v>
      </c>
      <c r="DG38" s="73"/>
      <c r="DH38" s="73"/>
      <c r="DI38" s="74">
        <f>DJ38-$I$14</f>
        <v>2.4571428571428577</v>
      </c>
      <c r="DJ38" s="74">
        <f>$F$14*22</f>
        <v>2.5142857142857147</v>
      </c>
      <c r="DK38" s="74">
        <f>DJ38+$I$14</f>
        <v>2.5714285714285716</v>
      </c>
      <c r="DL38" s="73"/>
      <c r="DM38" s="73"/>
      <c r="DN38" s="74">
        <f>DO38-$I$14</f>
        <v>2.5714285714285721</v>
      </c>
      <c r="DO38" s="74">
        <f>$F$14*23</f>
        <v>2.628571428571429</v>
      </c>
      <c r="DP38" s="74">
        <f>DO38+$I$14</f>
        <v>2.6857142857142859</v>
      </c>
      <c r="DQ38" s="73"/>
      <c r="DR38" s="73"/>
      <c r="DS38" s="73"/>
      <c r="DT38" s="74">
        <f>DU38-$I$14</f>
        <v>2.6857142857142859</v>
      </c>
      <c r="DU38" s="74">
        <f>$F$14*24</f>
        <v>2.7428571428571429</v>
      </c>
      <c r="DV38" s="74">
        <f>DU38+$I$14</f>
        <v>2.8</v>
      </c>
      <c r="DW38" s="73"/>
      <c r="DX38" s="73"/>
      <c r="DY38" s="75"/>
    </row>
    <row r="42" spans="1:256" x14ac:dyDescent="0.15">
      <c r="A42" s="196" t="s">
        <v>90</v>
      </c>
      <c r="B42" s="206"/>
    </row>
    <row r="43" spans="1:256" x14ac:dyDescent="0.15">
      <c r="A43" s="206"/>
      <c r="B43" s="206"/>
    </row>
    <row r="44" spans="1:256" x14ac:dyDescent="0.15">
      <c r="A44" s="40" t="s">
        <v>91</v>
      </c>
      <c r="B44" s="76">
        <f t="shared" ref="B44:AA44" si="14">2*0.01/$B$9*B46</f>
        <v>0</v>
      </c>
      <c r="C44" s="76">
        <f t="shared" si="14"/>
        <v>0.1142857142857143</v>
      </c>
      <c r="D44" s="76">
        <f t="shared" si="14"/>
        <v>0.22857142857142859</v>
      </c>
      <c r="E44" s="76">
        <f t="shared" si="14"/>
        <v>0.34285714285714286</v>
      </c>
      <c r="F44" s="76">
        <f t="shared" si="14"/>
        <v>0.45714285714285718</v>
      </c>
      <c r="G44" s="76">
        <f t="shared" si="14"/>
        <v>0.57142857142857151</v>
      </c>
      <c r="H44" s="76">
        <f t="shared" si="14"/>
        <v>0.68571428571428572</v>
      </c>
      <c r="I44" s="76">
        <f t="shared" si="14"/>
        <v>0.8</v>
      </c>
      <c r="J44" s="76">
        <f t="shared" si="14"/>
        <v>0.91428571428571437</v>
      </c>
      <c r="K44" s="76">
        <f t="shared" si="14"/>
        <v>1.0285714285714287</v>
      </c>
      <c r="L44" s="76">
        <f t="shared" si="14"/>
        <v>1.142857142857143</v>
      </c>
      <c r="M44" s="76">
        <f t="shared" si="14"/>
        <v>1.2571428571428573</v>
      </c>
      <c r="N44" s="76">
        <f t="shared" si="14"/>
        <v>1.3714285714285714</v>
      </c>
      <c r="O44" s="76">
        <f t="shared" si="14"/>
        <v>1.4857142857142858</v>
      </c>
      <c r="P44" s="76">
        <f t="shared" si="14"/>
        <v>1.6</v>
      </c>
      <c r="Q44" s="76">
        <f t="shared" si="14"/>
        <v>1.7142857142857144</v>
      </c>
      <c r="R44" s="76">
        <f t="shared" si="14"/>
        <v>1.8285714285714287</v>
      </c>
      <c r="S44" s="76">
        <f t="shared" si="14"/>
        <v>1.9428571428571431</v>
      </c>
      <c r="T44" s="76">
        <f t="shared" si="14"/>
        <v>2.0571428571428574</v>
      </c>
      <c r="U44" s="76">
        <f t="shared" si="14"/>
        <v>2.1714285714285717</v>
      </c>
      <c r="V44" s="76">
        <f t="shared" si="14"/>
        <v>2.285714285714286</v>
      </c>
      <c r="W44" s="76">
        <f t="shared" si="14"/>
        <v>2.4000000000000004</v>
      </c>
      <c r="X44" s="76">
        <f t="shared" si="14"/>
        <v>2.5142857142857147</v>
      </c>
      <c r="Y44" s="76">
        <f t="shared" si="14"/>
        <v>2.628571428571429</v>
      </c>
      <c r="Z44" s="76">
        <f t="shared" si="14"/>
        <v>2.7428571428571429</v>
      </c>
      <c r="AA44" s="76">
        <f t="shared" si="14"/>
        <v>2.8571428571428572</v>
      </c>
    </row>
    <row r="45" spans="1:256" ht="13.5" customHeight="1" x14ac:dyDescent="0.15">
      <c r="A45" s="146" t="s">
        <v>92</v>
      </c>
      <c r="B45" s="52"/>
      <c r="C45" s="52"/>
      <c r="D45" s="77">
        <f>C44</f>
        <v>0.1142857142857143</v>
      </c>
      <c r="E45" s="52"/>
      <c r="F45" s="52"/>
      <c r="G45" s="52"/>
      <c r="H45" s="52"/>
      <c r="I45" s="78">
        <f>D44</f>
        <v>0.22857142857142859</v>
      </c>
      <c r="J45" s="52"/>
      <c r="K45" s="52"/>
      <c r="L45" s="52"/>
      <c r="M45" s="52"/>
      <c r="N45" s="52"/>
      <c r="O45" s="79">
        <f>E44</f>
        <v>0.34285714285714286</v>
      </c>
      <c r="P45" s="52"/>
      <c r="Q45" s="52"/>
      <c r="R45" s="52"/>
      <c r="S45" s="52"/>
      <c r="T45" s="52"/>
      <c r="U45" s="80">
        <f>F44</f>
        <v>0.45714285714285718</v>
      </c>
      <c r="V45" s="52"/>
      <c r="W45" s="52"/>
      <c r="X45" s="52"/>
      <c r="Y45" s="52"/>
      <c r="Z45" s="77">
        <f>G44</f>
        <v>0.57142857142857151</v>
      </c>
      <c r="AA45" s="52"/>
      <c r="AB45" s="52"/>
      <c r="AC45" s="52"/>
      <c r="AD45" s="52"/>
      <c r="AE45" s="52"/>
      <c r="AF45" s="78">
        <f>H44</f>
        <v>0.68571428571428572</v>
      </c>
      <c r="AG45" s="52"/>
      <c r="AH45" s="52"/>
      <c r="AI45" s="52"/>
      <c r="AJ45" s="52"/>
      <c r="AK45" s="79">
        <f>I44</f>
        <v>0.8</v>
      </c>
      <c r="AL45" s="52"/>
      <c r="AM45" s="52"/>
      <c r="AN45" s="52"/>
      <c r="AO45" s="52"/>
      <c r="AP45" s="80">
        <f>J44</f>
        <v>0.91428571428571437</v>
      </c>
      <c r="AQ45" s="52"/>
      <c r="AR45" s="52"/>
      <c r="AS45" s="52"/>
      <c r="AT45" s="52"/>
      <c r="AU45" s="52"/>
      <c r="AV45" s="77">
        <f>K44</f>
        <v>1.0285714285714287</v>
      </c>
      <c r="AW45" s="52"/>
      <c r="AX45" s="52"/>
      <c r="AY45" s="52"/>
      <c r="AZ45" s="52"/>
      <c r="BA45" s="78">
        <f>L44</f>
        <v>1.142857142857143</v>
      </c>
      <c r="BB45" s="52"/>
      <c r="BC45" s="52"/>
      <c r="BD45" s="52"/>
      <c r="BE45" s="52"/>
      <c r="BF45" s="79">
        <f>M44</f>
        <v>1.2571428571428573</v>
      </c>
      <c r="BG45" s="52"/>
      <c r="BH45" s="52"/>
      <c r="BI45" s="52"/>
      <c r="BJ45" s="52"/>
      <c r="BK45" s="80">
        <f>N44</f>
        <v>1.3714285714285714</v>
      </c>
      <c r="BL45" s="52"/>
      <c r="BM45" s="52"/>
      <c r="BN45" s="52"/>
      <c r="BO45" s="52"/>
      <c r="BP45" s="77">
        <f>O44</f>
        <v>1.4857142857142858</v>
      </c>
      <c r="BQ45" s="52"/>
      <c r="BR45" s="52"/>
      <c r="BS45" s="52"/>
      <c r="BT45" s="52"/>
      <c r="BU45" s="78">
        <f>P44</f>
        <v>1.6</v>
      </c>
      <c r="BV45" s="52"/>
      <c r="BW45" s="52"/>
      <c r="BX45" s="52"/>
      <c r="BY45" s="52"/>
      <c r="BZ45" s="79">
        <f>Q44</f>
        <v>1.7142857142857144</v>
      </c>
      <c r="CA45" s="52"/>
      <c r="CB45" s="52"/>
      <c r="CC45" s="52"/>
      <c r="CD45" s="52"/>
      <c r="CE45" s="52"/>
      <c r="CF45" s="80">
        <f>R44</f>
        <v>1.8285714285714287</v>
      </c>
      <c r="CG45" s="52"/>
      <c r="CH45" s="52"/>
      <c r="CI45" s="52"/>
      <c r="CJ45" s="52"/>
      <c r="CK45" s="77">
        <f>S44</f>
        <v>1.9428571428571431</v>
      </c>
      <c r="CL45" s="52"/>
      <c r="CM45" s="52"/>
      <c r="CN45" s="52"/>
      <c r="CO45" s="52"/>
      <c r="CP45" s="78">
        <f>T44</f>
        <v>2.0571428571428574</v>
      </c>
      <c r="CQ45" s="52"/>
      <c r="CR45" s="52"/>
      <c r="CS45" s="52"/>
      <c r="CT45" s="52"/>
      <c r="CU45" s="79">
        <f>U44</f>
        <v>2.1714285714285717</v>
      </c>
      <c r="CV45" s="52"/>
      <c r="CW45" s="52"/>
      <c r="CX45" s="52"/>
      <c r="CY45" s="52"/>
      <c r="CZ45" s="80">
        <f>V44</f>
        <v>2.285714285714286</v>
      </c>
      <c r="DA45" s="52"/>
      <c r="DB45" s="52"/>
      <c r="DC45" s="52"/>
      <c r="DD45" s="52"/>
      <c r="DE45" s="77">
        <f>W44</f>
        <v>2.4000000000000004</v>
      </c>
      <c r="DF45" s="52"/>
      <c r="DG45" s="52"/>
      <c r="DH45" s="52"/>
      <c r="DI45" s="52"/>
      <c r="DJ45" s="78">
        <f>X44</f>
        <v>2.5142857142857147</v>
      </c>
      <c r="DK45" s="52"/>
      <c r="DL45" s="52"/>
      <c r="DM45" s="52"/>
      <c r="DN45" s="52"/>
      <c r="DO45" s="79">
        <f>Y44</f>
        <v>2.628571428571429</v>
      </c>
      <c r="DP45" s="52"/>
      <c r="DQ45" s="52"/>
      <c r="DR45" s="52"/>
      <c r="DS45" s="52"/>
      <c r="DT45" s="52"/>
      <c r="DU45" s="80">
        <f>Z44</f>
        <v>2.7428571428571429</v>
      </c>
      <c r="DV45" s="52"/>
      <c r="DW45" s="52"/>
      <c r="DX45" s="52"/>
      <c r="DY45" s="52"/>
    </row>
    <row r="46" spans="1:256" ht="19.5" thickBot="1" x14ac:dyDescent="0.2">
      <c r="A46" s="147" t="s">
        <v>93</v>
      </c>
      <c r="B46" s="81">
        <v>0</v>
      </c>
      <c r="C46" s="82">
        <v>1</v>
      </c>
      <c r="D46" s="82">
        <v>2</v>
      </c>
      <c r="E46" s="82">
        <v>3</v>
      </c>
      <c r="F46" s="82">
        <v>4</v>
      </c>
      <c r="G46" s="82">
        <v>5</v>
      </c>
      <c r="H46" s="82">
        <v>6</v>
      </c>
      <c r="I46" s="82">
        <v>7</v>
      </c>
      <c r="J46" s="82">
        <v>8</v>
      </c>
      <c r="K46" s="82">
        <v>9</v>
      </c>
      <c r="L46" s="82">
        <v>10</v>
      </c>
      <c r="M46" s="82">
        <v>11</v>
      </c>
      <c r="N46" s="82">
        <v>12</v>
      </c>
      <c r="O46" s="82">
        <v>13</v>
      </c>
      <c r="P46" s="82">
        <v>14</v>
      </c>
      <c r="Q46" s="82">
        <v>15</v>
      </c>
      <c r="R46" s="82">
        <v>16</v>
      </c>
      <c r="S46" s="82">
        <v>17</v>
      </c>
      <c r="T46" s="82">
        <v>18</v>
      </c>
      <c r="U46" s="82">
        <v>19</v>
      </c>
      <c r="V46" s="82">
        <v>20</v>
      </c>
      <c r="W46" s="82">
        <v>21</v>
      </c>
      <c r="X46" s="82">
        <v>22</v>
      </c>
      <c r="Y46" s="82">
        <v>23</v>
      </c>
      <c r="Z46" s="82">
        <v>24</v>
      </c>
      <c r="AA46" s="82">
        <v>25</v>
      </c>
      <c r="AB46" s="82">
        <v>26</v>
      </c>
      <c r="AC46" s="82">
        <v>27</v>
      </c>
      <c r="AD46" s="82">
        <v>28</v>
      </c>
      <c r="AE46" s="82">
        <v>29</v>
      </c>
      <c r="AF46" s="82">
        <v>30</v>
      </c>
      <c r="AG46" s="82">
        <v>31</v>
      </c>
      <c r="AH46" s="82">
        <v>32</v>
      </c>
      <c r="AI46" s="82">
        <v>33</v>
      </c>
      <c r="AJ46" s="82">
        <v>34</v>
      </c>
      <c r="AK46" s="82">
        <v>35</v>
      </c>
      <c r="AL46" s="82">
        <v>36</v>
      </c>
      <c r="AM46" s="82">
        <v>37</v>
      </c>
      <c r="AN46" s="82">
        <v>38</v>
      </c>
      <c r="AO46" s="82">
        <v>39</v>
      </c>
      <c r="AP46" s="82">
        <v>40</v>
      </c>
      <c r="AQ46" s="82">
        <v>41</v>
      </c>
      <c r="AR46" s="82">
        <v>42</v>
      </c>
      <c r="AS46" s="82">
        <v>43</v>
      </c>
      <c r="AT46" s="82">
        <v>44</v>
      </c>
      <c r="AU46" s="82">
        <v>45</v>
      </c>
      <c r="AV46" s="82">
        <v>46</v>
      </c>
      <c r="AW46" s="82">
        <v>47</v>
      </c>
      <c r="AX46" s="82">
        <v>48</v>
      </c>
      <c r="AY46" s="82">
        <v>49</v>
      </c>
      <c r="AZ46" s="82">
        <v>50</v>
      </c>
      <c r="BA46" s="82">
        <v>51</v>
      </c>
      <c r="BB46" s="82">
        <v>52</v>
      </c>
      <c r="BC46" s="82">
        <v>53</v>
      </c>
      <c r="BD46" s="82">
        <v>54</v>
      </c>
      <c r="BE46" s="82">
        <v>55</v>
      </c>
      <c r="BF46" s="82">
        <v>56</v>
      </c>
      <c r="BG46" s="82">
        <v>57</v>
      </c>
      <c r="BH46" s="82">
        <v>58</v>
      </c>
      <c r="BI46" s="82">
        <v>59</v>
      </c>
      <c r="BJ46" s="82">
        <v>60</v>
      </c>
      <c r="BK46" s="82">
        <v>61</v>
      </c>
      <c r="BL46" s="82">
        <v>62</v>
      </c>
      <c r="BM46" s="82">
        <v>63</v>
      </c>
      <c r="BN46" s="82">
        <v>64</v>
      </c>
      <c r="BO46" s="82">
        <v>65</v>
      </c>
      <c r="BP46" s="82">
        <v>66</v>
      </c>
      <c r="BQ46" s="82">
        <v>67</v>
      </c>
      <c r="BR46" s="82">
        <v>68</v>
      </c>
      <c r="BS46" s="82">
        <v>69</v>
      </c>
      <c r="BT46" s="82">
        <v>70</v>
      </c>
      <c r="BU46" s="82">
        <v>71</v>
      </c>
      <c r="BV46" s="82">
        <v>72</v>
      </c>
      <c r="BW46" s="82">
        <v>73</v>
      </c>
      <c r="BX46" s="82">
        <v>74</v>
      </c>
      <c r="BY46" s="82">
        <v>75</v>
      </c>
      <c r="BZ46" s="82">
        <v>76</v>
      </c>
      <c r="CA46" s="82">
        <v>77</v>
      </c>
      <c r="CB46" s="82">
        <v>78</v>
      </c>
      <c r="CC46" s="82">
        <v>79</v>
      </c>
      <c r="CD46" s="82">
        <v>80</v>
      </c>
      <c r="CE46" s="82">
        <v>81</v>
      </c>
      <c r="CF46" s="82">
        <v>82</v>
      </c>
      <c r="CG46" s="82">
        <v>83</v>
      </c>
      <c r="CH46" s="82">
        <v>84</v>
      </c>
      <c r="CI46" s="82">
        <v>85</v>
      </c>
      <c r="CJ46" s="82">
        <v>86</v>
      </c>
      <c r="CK46" s="82">
        <v>87</v>
      </c>
      <c r="CL46" s="82">
        <v>88</v>
      </c>
      <c r="CM46" s="82">
        <v>89</v>
      </c>
      <c r="CN46" s="82">
        <v>90</v>
      </c>
      <c r="CO46" s="82">
        <v>91</v>
      </c>
      <c r="CP46" s="82">
        <v>92</v>
      </c>
      <c r="CQ46" s="82">
        <v>93</v>
      </c>
      <c r="CR46" s="82">
        <v>94</v>
      </c>
      <c r="CS46" s="82">
        <v>95</v>
      </c>
      <c r="CT46" s="82">
        <v>96</v>
      </c>
      <c r="CU46" s="82">
        <v>97</v>
      </c>
      <c r="CV46" s="82">
        <v>98</v>
      </c>
      <c r="CW46" s="82">
        <v>99</v>
      </c>
      <c r="CX46" s="82">
        <v>100</v>
      </c>
      <c r="CY46" s="82">
        <v>101</v>
      </c>
      <c r="CZ46" s="82">
        <v>102</v>
      </c>
      <c r="DA46" s="82">
        <v>103</v>
      </c>
      <c r="DB46" s="82">
        <v>104</v>
      </c>
      <c r="DC46" s="82">
        <v>105</v>
      </c>
      <c r="DD46" s="82">
        <v>106</v>
      </c>
      <c r="DE46" s="82">
        <v>107</v>
      </c>
      <c r="DF46" s="82">
        <v>108</v>
      </c>
      <c r="DG46" s="82">
        <v>109</v>
      </c>
      <c r="DH46" s="82">
        <v>110</v>
      </c>
      <c r="DI46" s="82">
        <v>111</v>
      </c>
      <c r="DJ46" s="82">
        <v>112</v>
      </c>
      <c r="DK46" s="82">
        <v>113</v>
      </c>
      <c r="DL46" s="82">
        <v>114</v>
      </c>
      <c r="DM46" s="82">
        <v>115</v>
      </c>
      <c r="DN46" s="82">
        <v>116</v>
      </c>
      <c r="DO46" s="82">
        <v>117</v>
      </c>
      <c r="DP46" s="82">
        <v>118</v>
      </c>
      <c r="DQ46" s="82">
        <v>119</v>
      </c>
      <c r="DR46" s="82">
        <v>120</v>
      </c>
      <c r="DS46" s="82">
        <v>121</v>
      </c>
      <c r="DT46" s="82">
        <v>122</v>
      </c>
      <c r="DU46" s="82">
        <v>123</v>
      </c>
      <c r="DV46" s="82">
        <v>124</v>
      </c>
      <c r="DW46" s="82">
        <v>125</v>
      </c>
      <c r="DX46" s="82">
        <v>126</v>
      </c>
      <c r="DY46" s="82">
        <v>127</v>
      </c>
    </row>
    <row r="47" spans="1:256" s="64" customFormat="1" ht="16.5" thickBot="1" x14ac:dyDescent="0.2">
      <c r="A47" s="83">
        <v>7</v>
      </c>
      <c r="B47" s="84">
        <f>'Power Spectrum　〈A〉'!DY122</f>
        <v>2343925</v>
      </c>
      <c r="C47" s="85">
        <f>'Power Spectrum　〈A〉'!DZ122</f>
        <v>4970292.5</v>
      </c>
      <c r="D47" s="86">
        <f>'Power Spectrum　〈A〉'!EA122</f>
        <v>10061984</v>
      </c>
      <c r="E47" s="86">
        <f>'Power Spectrum　〈A〉'!EB122</f>
        <v>8535316</v>
      </c>
      <c r="F47" s="87">
        <f>'Power Spectrum　〈A〉'!EC122</f>
        <v>390000.09399999998</v>
      </c>
      <c r="G47" s="87">
        <f>'Power Spectrum　〈A〉'!ED122</f>
        <v>17796420</v>
      </c>
      <c r="H47" s="87">
        <f>'Power Spectrum　〈A〉'!EE122</f>
        <v>3028273.5</v>
      </c>
      <c r="I47" s="87">
        <f>'Power Spectrum　〈A〉'!EF122</f>
        <v>229461.15599999999</v>
      </c>
      <c r="J47" s="87">
        <f>'Power Spectrum　〈A〉'!EG122</f>
        <v>4311576</v>
      </c>
      <c r="K47" s="87">
        <f>'Power Spectrum　〈A〉'!EH122</f>
        <v>10045305</v>
      </c>
      <c r="L47" s="87">
        <f>'Power Spectrum　〈A〉'!EI122</f>
        <v>443185.18800000002</v>
      </c>
      <c r="M47" s="88">
        <f>'Power Spectrum　〈A〉'!EJ122</f>
        <v>5040142.5</v>
      </c>
      <c r="N47" s="88">
        <f>'Power Spectrum　〈A〉'!EK122</f>
        <v>2150036</v>
      </c>
      <c r="O47" s="88">
        <f>'Power Spectrum　〈A〉'!EL122</f>
        <v>7160300</v>
      </c>
      <c r="P47" s="88">
        <f>'Power Spectrum　〈A〉'!EM122</f>
        <v>8337007</v>
      </c>
      <c r="Q47" s="88">
        <f>'Power Spectrum　〈A〉'!EN122</f>
        <v>5615649</v>
      </c>
      <c r="R47" s="88">
        <f>'Power Spectrum　〈A〉'!EO122</f>
        <v>7147013.5</v>
      </c>
      <c r="S47" s="89">
        <f>'Power Spectrum　〈A〉'!EP122</f>
        <v>2653527.75</v>
      </c>
      <c r="T47" s="89">
        <f>'Power Spectrum　〈A〉'!EQ122</f>
        <v>8441995</v>
      </c>
      <c r="U47" s="89">
        <f>'Power Spectrum　〈A〉'!ER122</f>
        <v>1524281.375</v>
      </c>
      <c r="V47" s="89">
        <f>'Power Spectrum　〈A〉'!ES122</f>
        <v>6605554</v>
      </c>
      <c r="W47" s="89">
        <f>'Power Spectrum　〈A〉'!ET122</f>
        <v>6425449</v>
      </c>
      <c r="X47" s="86">
        <f>'Power Spectrum　〈A〉'!EU122</f>
        <v>11859222</v>
      </c>
      <c r="Y47" s="86">
        <f>'Power Spectrum　〈A〉'!EV122</f>
        <v>926641.75</v>
      </c>
      <c r="Z47" s="86">
        <f>'Power Spectrum　〈A〉'!EW122</f>
        <v>5122827</v>
      </c>
      <c r="AA47" s="86">
        <f>'Power Spectrum　〈A〉'!EX122</f>
        <v>7341717</v>
      </c>
      <c r="AB47" s="86">
        <f>'Power Spectrum　〈A〉'!EY122</f>
        <v>3814318</v>
      </c>
      <c r="AC47" s="86">
        <f>'Power Spectrum　〈A〉'!EZ122</f>
        <v>786522.81200000003</v>
      </c>
      <c r="AD47" s="87">
        <f>'Power Spectrum　〈A〉'!FA122</f>
        <v>8591137</v>
      </c>
      <c r="AE47" s="87">
        <f>'Power Spectrum　〈A〉'!FB122</f>
        <v>3212782.25</v>
      </c>
      <c r="AF47" s="87">
        <f>'Power Spectrum　〈A〉'!FC122</f>
        <v>2379421.25</v>
      </c>
      <c r="AG47" s="87">
        <f>'Power Spectrum　〈A〉'!FD122</f>
        <v>17153996</v>
      </c>
      <c r="AH47" s="87">
        <f>'Power Spectrum　〈A〉'!FE122</f>
        <v>2573454.75</v>
      </c>
      <c r="AI47" s="88">
        <f>'Power Spectrum　〈A〉'!FF122</f>
        <v>4845917.5</v>
      </c>
      <c r="AJ47" s="88">
        <f>'Power Spectrum　〈A〉'!FG122</f>
        <v>18581980</v>
      </c>
      <c r="AK47" s="88">
        <f>'Power Spectrum　〈A〉'!FH122</f>
        <v>6945265.5</v>
      </c>
      <c r="AL47" s="88">
        <f>'Power Spectrum　〈A〉'!FI122</f>
        <v>4408133</v>
      </c>
      <c r="AM47" s="88">
        <f>'Power Spectrum　〈A〉'!FJ122</f>
        <v>282791.96899999998</v>
      </c>
      <c r="AN47" s="89">
        <f>'Power Spectrum　〈A〉'!FK122</f>
        <v>11058107</v>
      </c>
      <c r="AO47" s="89">
        <f>'Power Spectrum　〈A〉'!FL122</f>
        <v>2094975</v>
      </c>
      <c r="AP47" s="89">
        <f>'Power Spectrum　〈A〉'!FM122</f>
        <v>3188023</v>
      </c>
      <c r="AQ47" s="89">
        <f>'Power Spectrum　〈A〉'!FN122</f>
        <v>2837306</v>
      </c>
      <c r="AR47" s="89">
        <f>'Power Spectrum　〈A〉'!FO122</f>
        <v>3291984</v>
      </c>
      <c r="AS47" s="86">
        <f>'Power Spectrum　〈A〉'!FP122</f>
        <v>579367.5</v>
      </c>
      <c r="AT47" s="86">
        <f>'Power Spectrum　〈A〉'!FQ122</f>
        <v>1861530</v>
      </c>
      <c r="AU47" s="86">
        <f>'Power Spectrum　〈A〉'!FR122</f>
        <v>3699953.5</v>
      </c>
      <c r="AV47" s="86">
        <f>'Power Spectrum　〈A〉'!FS122</f>
        <v>3843235</v>
      </c>
      <c r="AW47" s="86">
        <f>'Power Spectrum　〈A〉'!FT122</f>
        <v>3819757.5</v>
      </c>
      <c r="AX47" s="86">
        <f>'Power Spectrum　〈A〉'!FU122</f>
        <v>187398.84400000001</v>
      </c>
      <c r="AY47" s="87">
        <f>'Power Spectrum　〈A〉'!FV122</f>
        <v>3127073</v>
      </c>
      <c r="AZ47" s="87">
        <f>'Power Spectrum　〈A〉'!FW122</f>
        <v>4009449.75</v>
      </c>
      <c r="BA47" s="87">
        <f>'Power Spectrum　〈A〉'!FX122</f>
        <v>2979693</v>
      </c>
      <c r="BB47" s="87">
        <f>'Power Spectrum　〈A〉'!FY122</f>
        <v>663452.75</v>
      </c>
      <c r="BC47" s="87">
        <f>'Power Spectrum　〈A〉'!FZ122</f>
        <v>2761696.5</v>
      </c>
      <c r="BD47" s="88">
        <f>'Power Spectrum　〈A〉'!GA122</f>
        <v>2089815.75</v>
      </c>
      <c r="BE47" s="88">
        <f>'Power Spectrum　〈A〉'!GB122</f>
        <v>1694836.25</v>
      </c>
      <c r="BF47" s="88">
        <f>'Power Spectrum　〈A〉'!GC122</f>
        <v>401418.18800000002</v>
      </c>
      <c r="BG47" s="88">
        <f>'Power Spectrum　〈A〉'!GD122</f>
        <v>847400.25</v>
      </c>
      <c r="BH47" s="88">
        <f>'Power Spectrum　〈A〉'!GE122</f>
        <v>2064658.875</v>
      </c>
      <c r="BI47" s="89">
        <f>'Power Spectrum　〈A〉'!GF122</f>
        <v>1697181.5</v>
      </c>
      <c r="BJ47" s="89">
        <f>'Power Spectrum　〈A〉'!GG122</f>
        <v>1128947</v>
      </c>
      <c r="BK47" s="89">
        <f>'Power Spectrum　〈A〉'!GH122</f>
        <v>1481312</v>
      </c>
      <c r="BL47" s="89">
        <f>'Power Spectrum　〈A〉'!GI122</f>
        <v>1180173</v>
      </c>
      <c r="BM47" s="89">
        <f>'Power Spectrum　〈A〉'!GJ122</f>
        <v>1147265</v>
      </c>
      <c r="BN47" s="86">
        <f>'Power Spectrum　〈A〉'!GK122</f>
        <v>689663.5</v>
      </c>
      <c r="BO47" s="86">
        <f>'Power Spectrum　〈A〉'!GL122</f>
        <v>382629.21899999998</v>
      </c>
      <c r="BP47" s="86">
        <f>'Power Spectrum　〈A〉'!GM122</f>
        <v>1847980.25</v>
      </c>
      <c r="BQ47" s="86">
        <f>'Power Spectrum　〈A〉'!GN122</f>
        <v>4284588</v>
      </c>
      <c r="BR47" s="86">
        <f>'Power Spectrum　〈A〉'!GO122</f>
        <v>3844307</v>
      </c>
      <c r="BS47" s="87">
        <f>'Power Spectrum　〈A〉'!GP122</f>
        <v>5194220.5</v>
      </c>
      <c r="BT47" s="87">
        <f>'Power Spectrum　〈A〉'!GQ122</f>
        <v>528805.31200000003</v>
      </c>
      <c r="BU47" s="87">
        <f>'Power Spectrum　〈A〉'!GR122</f>
        <v>2895971.25</v>
      </c>
      <c r="BV47" s="87">
        <f>'Power Spectrum　〈A〉'!GS122</f>
        <v>7513735.5</v>
      </c>
      <c r="BW47" s="87">
        <f>'Power Spectrum　〈A〉'!GT122</f>
        <v>516496.68800000002</v>
      </c>
      <c r="BX47" s="88">
        <f>'Power Spectrum　〈A〉'!GU122</f>
        <v>981754.18799999997</v>
      </c>
      <c r="BY47" s="88">
        <f>'Power Spectrum　〈A〉'!GV122</f>
        <v>776111.25</v>
      </c>
      <c r="BZ47" s="88">
        <f>'Power Spectrum　〈A〉'!GW122</f>
        <v>1978617.875</v>
      </c>
      <c r="CA47" s="88">
        <f>'Power Spectrum　〈A〉'!GX122</f>
        <v>40804.336000000003</v>
      </c>
      <c r="CB47" s="88">
        <f>'Power Spectrum　〈A〉'!GY122</f>
        <v>970464.875</v>
      </c>
      <c r="CC47" s="88">
        <f>'Power Spectrum　〈A〉'!GZ122</f>
        <v>3853636.5</v>
      </c>
      <c r="CD47" s="89">
        <f>'Power Spectrum　〈A〉'!HA122</f>
        <v>212007.09400000001</v>
      </c>
      <c r="CE47" s="89">
        <f>'Power Spectrum　〈A〉'!HB122</f>
        <v>397994.125</v>
      </c>
      <c r="CF47" s="89">
        <f>'Power Spectrum　〈A〉'!HC122</f>
        <v>2540400.75</v>
      </c>
      <c r="CG47" s="89">
        <f>'Power Spectrum　〈A〉'!HD122</f>
        <v>991282.875</v>
      </c>
      <c r="CH47" s="89">
        <f>'Power Spectrum　〈A〉'!HE122</f>
        <v>1155494.25</v>
      </c>
      <c r="CI47" s="86">
        <f>'Power Spectrum　〈A〉'!HF122</f>
        <v>23345.812000000002</v>
      </c>
      <c r="CJ47" s="86">
        <f>'Power Spectrum　〈A〉'!HG122</f>
        <v>2775954.25</v>
      </c>
      <c r="CK47" s="86">
        <f>'Power Spectrum　〈A〉'!HH122</f>
        <v>1285113.5</v>
      </c>
      <c r="CL47" s="86">
        <f>'Power Spectrum　〈A〉'!HI122</f>
        <v>1994802.75</v>
      </c>
      <c r="CM47" s="86">
        <f>'Power Spectrum　〈A〉'!HJ122</f>
        <v>1282538.25</v>
      </c>
      <c r="CN47" s="87">
        <f>'Power Spectrum　〈A〉'!HK122</f>
        <v>424899.78100000002</v>
      </c>
      <c r="CO47" s="87">
        <f>'Power Spectrum　〈A〉'!HL122</f>
        <v>886228.5</v>
      </c>
      <c r="CP47" s="87">
        <f>'Power Spectrum　〈A〉'!HM122</f>
        <v>459357.5</v>
      </c>
      <c r="CQ47" s="87">
        <f>'Power Spectrum　〈A〉'!HN122</f>
        <v>1313413.625</v>
      </c>
      <c r="CR47" s="87">
        <f>'Power Spectrum　〈A〉'!HO122</f>
        <v>415181.375</v>
      </c>
      <c r="CS47" s="88">
        <f>'Power Spectrum　〈A〉'!HP122</f>
        <v>6019207</v>
      </c>
      <c r="CT47" s="88">
        <f>'Power Spectrum　〈A〉'!HQ122</f>
        <v>581737</v>
      </c>
      <c r="CU47" s="88">
        <f>'Power Spectrum　〈A〉'!HR122</f>
        <v>3167788.75</v>
      </c>
      <c r="CV47" s="88">
        <f>'Power Spectrum　〈A〉'!HS122</f>
        <v>5106571.5</v>
      </c>
      <c r="CW47" s="88">
        <f>'Power Spectrum　〈A〉'!HT122</f>
        <v>3611408.25</v>
      </c>
      <c r="CX47" s="89">
        <f>'Power Spectrum　〈A〉'!HU122</f>
        <v>1737381.75</v>
      </c>
      <c r="CY47" s="89">
        <f>'Power Spectrum　〈A〉'!HV122</f>
        <v>2713608.75</v>
      </c>
      <c r="CZ47" s="89">
        <f>'Power Spectrum　〈A〉'!HW122</f>
        <v>60659.684000000001</v>
      </c>
      <c r="DA47" s="89">
        <f>'Power Spectrum　〈A〉'!HX122</f>
        <v>419446.25</v>
      </c>
      <c r="DB47" s="89">
        <f>'Power Spectrum　〈A〉'!HY122</f>
        <v>656435.5</v>
      </c>
      <c r="DC47" s="86">
        <f>'Power Spectrum　〈A〉'!HZ122</f>
        <v>1033131.938</v>
      </c>
      <c r="DD47" s="86">
        <f>'Power Spectrum　〈A〉'!IA122</f>
        <v>1054303.875</v>
      </c>
      <c r="DE47" s="86">
        <f>'Power Spectrum　〈A〉'!IB122</f>
        <v>2096317.5</v>
      </c>
      <c r="DF47" s="86">
        <f>'Power Spectrum　〈A〉'!IC122</f>
        <v>612510.06200000003</v>
      </c>
      <c r="DG47" s="86">
        <f>'Power Spectrum　〈A〉'!ID122</f>
        <v>427993.875</v>
      </c>
      <c r="DH47" s="87">
        <f>'Power Spectrum　〈A〉'!IE122</f>
        <v>980419.25</v>
      </c>
      <c r="DI47" s="87">
        <f>'Power Spectrum　〈A〉'!IF122</f>
        <v>1619688.25</v>
      </c>
      <c r="DJ47" s="87">
        <f>'Power Spectrum　〈A〉'!IG122</f>
        <v>1328567.625</v>
      </c>
      <c r="DK47" s="87">
        <f>'Power Spectrum　〈A〉'!IH122</f>
        <v>884336</v>
      </c>
      <c r="DL47" s="87">
        <f>'Power Spectrum　〈A〉'!II122</f>
        <v>144084.34400000001</v>
      </c>
      <c r="DM47" s="88">
        <f>'Power Spectrum　〈A〉'!IJ122</f>
        <v>1579307</v>
      </c>
      <c r="DN47" s="88">
        <f>'Power Spectrum　〈A〉'!IK122</f>
        <v>38806.023000000001</v>
      </c>
      <c r="DO47" s="88">
        <f>'Power Spectrum　〈A〉'!IL122</f>
        <v>147136.34400000001</v>
      </c>
      <c r="DP47" s="88">
        <f>'Power Spectrum　〈A〉'!IM122</f>
        <v>846030.625</v>
      </c>
      <c r="DQ47" s="88">
        <f>'Power Spectrum　〈A〉'!IN122</f>
        <v>195090.04699999999</v>
      </c>
      <c r="DR47" s="88">
        <f>'Power Spectrum　〈A〉'!IO122</f>
        <v>98337.835999999996</v>
      </c>
      <c r="DS47" s="89">
        <f>'Power Spectrum　〈A〉'!IP122</f>
        <v>490349.18800000002</v>
      </c>
      <c r="DT47" s="89">
        <f>'Power Spectrum　〈A〉'!IQ122</f>
        <v>85930.468999999997</v>
      </c>
      <c r="DU47" s="89">
        <f>'Power Spectrum　〈A〉'!IR122</f>
        <v>19927.368999999999</v>
      </c>
      <c r="DV47" s="89">
        <f>'Power Spectrum　〈A〉'!IS122</f>
        <v>121359.281</v>
      </c>
      <c r="DW47" s="89">
        <f>'Power Spectrum　〈A〉'!IT122</f>
        <v>188870.5</v>
      </c>
      <c r="DX47" s="90">
        <f>'Power Spectrum　〈A〉'!IU122</f>
        <v>80959.070000000007</v>
      </c>
      <c r="DY47" s="90">
        <f>'Power Spectrum　〈A〉'!IV122</f>
        <v>39850.641000000003</v>
      </c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</row>
    <row r="48" spans="1:256" s="64" customFormat="1" x14ac:dyDescent="0.15">
      <c r="A48" s="91">
        <v>6</v>
      </c>
      <c r="B48" s="92">
        <f>'Power Spectrum　〈A〉'!DY123</f>
        <v>3923799</v>
      </c>
      <c r="C48" s="86">
        <f>'Power Spectrum　〈A〉'!DZ123</f>
        <v>4781206</v>
      </c>
      <c r="D48" s="86">
        <f>'Power Spectrum　〈A〉'!EA123</f>
        <v>20788986</v>
      </c>
      <c r="E48" s="86">
        <f>'Power Spectrum　〈A〉'!EB123</f>
        <v>11255228</v>
      </c>
      <c r="F48" s="86">
        <f>'Power Spectrum　〈A〉'!EC123</f>
        <v>3100092.5</v>
      </c>
      <c r="G48" s="87">
        <f>'Power Spectrum　〈A〉'!ED123</f>
        <v>549521.06200000003</v>
      </c>
      <c r="H48" s="87">
        <f>'Power Spectrum　〈A〉'!EE123</f>
        <v>4446298.5</v>
      </c>
      <c r="I48" s="87">
        <f>'Power Spectrum　〈A〉'!EF123</f>
        <v>723311.875</v>
      </c>
      <c r="J48" s="87">
        <f>'Power Spectrum　〈A〉'!EG123</f>
        <v>6772798</v>
      </c>
      <c r="K48" s="87">
        <f>'Power Spectrum　〈A〉'!EH123</f>
        <v>15074925</v>
      </c>
      <c r="L48" s="87">
        <f>'Power Spectrum　〈A〉'!EI123</f>
        <v>21811724</v>
      </c>
      <c r="M48" s="87">
        <f>'Power Spectrum　〈A〉'!EJ123</f>
        <v>4902259</v>
      </c>
      <c r="N48" s="88">
        <f>'Power Spectrum　〈A〉'!EK123</f>
        <v>4813097</v>
      </c>
      <c r="O48" s="88">
        <f>'Power Spectrum　〈A〉'!EL123</f>
        <v>8139510</v>
      </c>
      <c r="P48" s="88">
        <f>'Power Spectrum　〈A〉'!EM123</f>
        <v>3416350.25</v>
      </c>
      <c r="Q48" s="88">
        <f>'Power Spectrum　〈A〉'!EN123</f>
        <v>766182.5</v>
      </c>
      <c r="R48" s="88">
        <f>'Power Spectrum　〈A〉'!EO123</f>
        <v>1683240.625</v>
      </c>
      <c r="S48" s="89">
        <f>'Power Spectrum　〈A〉'!EP123</f>
        <v>1750094.5</v>
      </c>
      <c r="T48" s="89">
        <f>'Power Spectrum　〈A〉'!EQ123</f>
        <v>255024.17199999999</v>
      </c>
      <c r="U48" s="89">
        <f>'Power Spectrum　〈A〉'!ER123</f>
        <v>72193.983999999997</v>
      </c>
      <c r="V48" s="89">
        <f>'Power Spectrum　〈A〉'!ES123</f>
        <v>703210.125</v>
      </c>
      <c r="W48" s="89">
        <f>'Power Spectrum　〈A〉'!ET123</f>
        <v>708454.31200000003</v>
      </c>
      <c r="X48" s="89">
        <f>'Power Spectrum　〈A〉'!EU123</f>
        <v>251086.46900000001</v>
      </c>
      <c r="Y48" s="86">
        <f>'Power Spectrum　〈A〉'!EV123</f>
        <v>1019422</v>
      </c>
      <c r="Z48" s="86">
        <f>'Power Spectrum　〈A〉'!EW123</f>
        <v>5778811.5</v>
      </c>
      <c r="AA48" s="86">
        <f>'Power Spectrum　〈A〉'!EX123</f>
        <v>4024795</v>
      </c>
      <c r="AB48" s="86">
        <f>'Power Spectrum　〈A〉'!EY123</f>
        <v>4385427</v>
      </c>
      <c r="AC48" s="86">
        <f>'Power Spectrum　〈A〉'!EZ123</f>
        <v>1212094.875</v>
      </c>
      <c r="AD48" s="87">
        <f>'Power Spectrum　〈A〉'!FA123</f>
        <v>8600257</v>
      </c>
      <c r="AE48" s="87">
        <f>'Power Spectrum　〈A〉'!FB123</f>
        <v>556996.81200000003</v>
      </c>
      <c r="AF48" s="87">
        <f>'Power Spectrum　〈A〉'!FC123</f>
        <v>111096.633</v>
      </c>
      <c r="AG48" s="87">
        <f>'Power Spectrum　〈A〉'!FD123</f>
        <v>1447224.375</v>
      </c>
      <c r="AH48" s="87">
        <f>'Power Spectrum　〈A〉'!FE123</f>
        <v>10655924</v>
      </c>
      <c r="AI48" s="88">
        <f>'Power Spectrum　〈A〉'!FF123</f>
        <v>405582.875</v>
      </c>
      <c r="AJ48" s="88">
        <f>'Power Spectrum　〈A〉'!FG123</f>
        <v>1483097.5</v>
      </c>
      <c r="AK48" s="88">
        <f>'Power Spectrum　〈A〉'!FH123</f>
        <v>414693.375</v>
      </c>
      <c r="AL48" s="88">
        <f>'Power Spectrum　〈A〉'!FI123</f>
        <v>4853453</v>
      </c>
      <c r="AM48" s="88">
        <f>'Power Spectrum　〈A〉'!FJ123</f>
        <v>2052595.5</v>
      </c>
      <c r="AN48" s="89">
        <f>'Power Spectrum　〈A〉'!FK123</f>
        <v>1977477.25</v>
      </c>
      <c r="AO48" s="89">
        <f>'Power Spectrum　〈A〉'!FL123</f>
        <v>875197.875</v>
      </c>
      <c r="AP48" s="89">
        <f>'Power Spectrum　〈A〉'!FM123</f>
        <v>10786618</v>
      </c>
      <c r="AQ48" s="89">
        <f>'Power Spectrum　〈A〉'!FN123</f>
        <v>17381424</v>
      </c>
      <c r="AR48" s="89">
        <f>'Power Spectrum　〈A〉'!FO123</f>
        <v>4232073</v>
      </c>
      <c r="AS48" s="89">
        <f>'Power Spectrum　〈A〉'!FP123</f>
        <v>1050270.25</v>
      </c>
      <c r="AT48" s="86">
        <f>'Power Spectrum　〈A〉'!FQ123</f>
        <v>19020494</v>
      </c>
      <c r="AU48" s="86">
        <f>'Power Spectrum　〈A〉'!FR123</f>
        <v>6051638.5</v>
      </c>
      <c r="AV48" s="86">
        <f>'Power Spectrum　〈A〉'!FS123</f>
        <v>68448.187999999995</v>
      </c>
      <c r="AW48" s="86">
        <f>'Power Spectrum　〈A〉'!FT123</f>
        <v>4972927</v>
      </c>
      <c r="AX48" s="86">
        <f>'Power Spectrum　〈A〉'!FU123</f>
        <v>6848389.5</v>
      </c>
      <c r="AY48" s="87">
        <f>'Power Spectrum　〈A〉'!FV123</f>
        <v>2944509.5</v>
      </c>
      <c r="AZ48" s="87">
        <f>'Power Spectrum　〈A〉'!FW123</f>
        <v>2557743</v>
      </c>
      <c r="BA48" s="87">
        <f>'Power Spectrum　〈A〉'!FX123</f>
        <v>5791209.5</v>
      </c>
      <c r="BB48" s="87">
        <f>'Power Spectrum　〈A〉'!FY123</f>
        <v>6560514</v>
      </c>
      <c r="BC48" s="87">
        <f>'Power Spectrum　〈A〉'!FZ123</f>
        <v>1343850.875</v>
      </c>
      <c r="BD48" s="88">
        <f>'Power Spectrum　〈A〉'!GA123</f>
        <v>5733534</v>
      </c>
      <c r="BE48" s="88">
        <f>'Power Spectrum　〈A〉'!GB123</f>
        <v>260379.125</v>
      </c>
      <c r="BF48" s="88">
        <f>'Power Spectrum　〈A〉'!GC123</f>
        <v>2333637.75</v>
      </c>
      <c r="BG48" s="88">
        <f>'Power Spectrum　〈A〉'!GD123</f>
        <v>1798198.125</v>
      </c>
      <c r="BH48" s="88">
        <f>'Power Spectrum　〈A〉'!GE123</f>
        <v>1246559.125</v>
      </c>
      <c r="BI48" s="89">
        <f>'Power Spectrum　〈A〉'!GF123</f>
        <v>3474614</v>
      </c>
      <c r="BJ48" s="89">
        <f>'Power Spectrum　〈A〉'!GG123</f>
        <v>1879412.5</v>
      </c>
      <c r="BK48" s="89">
        <f>'Power Spectrum　〈A〉'!GH123</f>
        <v>2260461.25</v>
      </c>
      <c r="BL48" s="89">
        <f>'Power Spectrum　〈A〉'!GI123</f>
        <v>508739.375</v>
      </c>
      <c r="BM48" s="89">
        <f>'Power Spectrum　〈A〉'!GJ123</f>
        <v>8813480</v>
      </c>
      <c r="BN48" s="86">
        <f>'Power Spectrum　〈A〉'!GK123</f>
        <v>1458205</v>
      </c>
      <c r="BO48" s="86">
        <f>'Power Spectrum　〈A〉'!GL123</f>
        <v>2920401</v>
      </c>
      <c r="BP48" s="86">
        <f>'Power Spectrum　〈A〉'!GM123</f>
        <v>1989153.625</v>
      </c>
      <c r="BQ48" s="86">
        <f>'Power Spectrum　〈A〉'!GN123</f>
        <v>454329.375</v>
      </c>
      <c r="BR48" s="86">
        <f>'Power Spectrum　〈A〉'!GO123</f>
        <v>3486843.25</v>
      </c>
      <c r="BS48" s="87">
        <f>'Power Spectrum　〈A〉'!GP123</f>
        <v>1826121</v>
      </c>
      <c r="BT48" s="87">
        <f>'Power Spectrum　〈A〉'!GQ123</f>
        <v>5134850</v>
      </c>
      <c r="BU48" s="87">
        <f>'Power Spectrum　〈A〉'!GR123</f>
        <v>457501.28100000002</v>
      </c>
      <c r="BV48" s="87">
        <f>'Power Spectrum　〈A〉'!GS123</f>
        <v>1446571.875</v>
      </c>
      <c r="BW48" s="87">
        <f>'Power Spectrum　〈A〉'!GT123</f>
        <v>1481063</v>
      </c>
      <c r="BX48" s="88">
        <f>'Power Spectrum　〈A〉'!GU123</f>
        <v>148262.95300000001</v>
      </c>
      <c r="BY48" s="88">
        <f>'Power Spectrum　〈A〉'!GV123</f>
        <v>2687865.5</v>
      </c>
      <c r="BZ48" s="88">
        <f>'Power Spectrum　〈A〉'!GW123</f>
        <v>4277640</v>
      </c>
      <c r="CA48" s="88">
        <f>'Power Spectrum　〈A〉'!GX123</f>
        <v>66502.835999999996</v>
      </c>
      <c r="CB48" s="88">
        <f>'Power Spectrum　〈A〉'!GY123</f>
        <v>702471.18799999997</v>
      </c>
      <c r="CC48" s="88">
        <f>'Power Spectrum　〈A〉'!GZ123</f>
        <v>1810355.25</v>
      </c>
      <c r="CD48" s="89">
        <f>'Power Spectrum　〈A〉'!HA123</f>
        <v>780724.5</v>
      </c>
      <c r="CE48" s="89">
        <f>'Power Spectrum　〈A〉'!HB123</f>
        <v>3709686</v>
      </c>
      <c r="CF48" s="89">
        <f>'Power Spectrum　〈A〉'!HC123</f>
        <v>474966.43800000002</v>
      </c>
      <c r="CG48" s="89">
        <f>'Power Spectrum　〈A〉'!HD123</f>
        <v>1515177.125</v>
      </c>
      <c r="CH48" s="89">
        <f>'Power Spectrum　〈A〉'!HE123</f>
        <v>290317.21899999998</v>
      </c>
      <c r="CI48" s="86">
        <f>'Power Spectrum　〈A〉'!HF123</f>
        <v>3635735</v>
      </c>
      <c r="CJ48" s="86">
        <f>'Power Spectrum　〈A〉'!HG123</f>
        <v>1793685.75</v>
      </c>
      <c r="CK48" s="86">
        <f>'Power Spectrum　〈A〉'!HH123</f>
        <v>471130.65600000002</v>
      </c>
      <c r="CL48" s="86">
        <f>'Power Spectrum　〈A〉'!HI123</f>
        <v>478923.46899999998</v>
      </c>
      <c r="CM48" s="86">
        <f>'Power Spectrum　〈A〉'!HJ123</f>
        <v>21939.205000000002</v>
      </c>
      <c r="CN48" s="87">
        <f>'Power Spectrum　〈A〉'!HK123</f>
        <v>374673.28100000002</v>
      </c>
      <c r="CO48" s="87">
        <f>'Power Spectrum　〈A〉'!HL123</f>
        <v>341206.125</v>
      </c>
      <c r="CP48" s="87">
        <f>'Power Spectrum　〈A〉'!HM123</f>
        <v>849915.25</v>
      </c>
      <c r="CQ48" s="87">
        <f>'Power Spectrum　〈A〉'!HN123</f>
        <v>2417190.25</v>
      </c>
      <c r="CR48" s="87">
        <f>'Power Spectrum　〈A〉'!HO123</f>
        <v>5185306.5</v>
      </c>
      <c r="CS48" s="88">
        <f>'Power Spectrum　〈A〉'!HP123</f>
        <v>1492022.5</v>
      </c>
      <c r="CT48" s="88">
        <f>'Power Spectrum　〈A〉'!HQ123</f>
        <v>721132.31200000003</v>
      </c>
      <c r="CU48" s="88">
        <f>'Power Spectrum　〈A〉'!HR123</f>
        <v>328369.81199999998</v>
      </c>
      <c r="CV48" s="88">
        <f>'Power Spectrum　〈A〉'!HS123</f>
        <v>1533144.625</v>
      </c>
      <c r="CW48" s="88">
        <f>'Power Spectrum　〈A〉'!HT123</f>
        <v>4286952.5</v>
      </c>
      <c r="CX48" s="89">
        <f>'Power Spectrum　〈A〉'!HU123</f>
        <v>2356443.25</v>
      </c>
      <c r="CY48" s="89">
        <f>'Power Spectrum　〈A〉'!HV123</f>
        <v>28626.789000000001</v>
      </c>
      <c r="CZ48" s="89">
        <f>'Power Spectrum　〈A〉'!HW123</f>
        <v>121457.32</v>
      </c>
      <c r="DA48" s="89">
        <f>'Power Spectrum　〈A〉'!HX123</f>
        <v>1113983.5</v>
      </c>
      <c r="DB48" s="89">
        <f>'Power Spectrum　〈A〉'!HY123</f>
        <v>623940.625</v>
      </c>
      <c r="DC48" s="86">
        <f>'Power Spectrum　〈A〉'!HZ123</f>
        <v>930972.75</v>
      </c>
      <c r="DD48" s="86">
        <f>'Power Spectrum　〈A〉'!IA123</f>
        <v>149356.70300000001</v>
      </c>
      <c r="DE48" s="86">
        <f>'Power Spectrum　〈A〉'!IB123</f>
        <v>2115374.25</v>
      </c>
      <c r="DF48" s="86">
        <f>'Power Spectrum　〈A〉'!IC123</f>
        <v>482726.59399999998</v>
      </c>
      <c r="DG48" s="86">
        <f>'Power Spectrum　〈A〉'!ID123</f>
        <v>1137749.125</v>
      </c>
      <c r="DH48" s="87">
        <f>'Power Spectrum　〈A〉'!IE123</f>
        <v>1434323</v>
      </c>
      <c r="DI48" s="87">
        <f>'Power Spectrum　〈A〉'!IF123</f>
        <v>2541799.25</v>
      </c>
      <c r="DJ48" s="87">
        <f>'Power Spectrum　〈A〉'!IG123</f>
        <v>1622662.25</v>
      </c>
      <c r="DK48" s="87">
        <f>'Power Spectrum　〈A〉'!IH123</f>
        <v>3156376.75</v>
      </c>
      <c r="DL48" s="87">
        <f>'Power Spectrum　〈A〉'!II123</f>
        <v>887278.06200000003</v>
      </c>
      <c r="DM48" s="87">
        <f>'Power Spectrum　〈A〉'!IJ123</f>
        <v>1057801.625</v>
      </c>
      <c r="DN48" s="88">
        <f>'Power Spectrum　〈A〉'!IK123</f>
        <v>24111.458999999999</v>
      </c>
      <c r="DO48" s="88">
        <f>'Power Spectrum　〈A〉'!IL123</f>
        <v>367512.53100000002</v>
      </c>
      <c r="DP48" s="88">
        <f>'Power Spectrum　〈A〉'!IM123</f>
        <v>719437.25</v>
      </c>
      <c r="DQ48" s="88">
        <f>'Power Spectrum　〈A〉'!IN123</f>
        <v>163317.09400000001</v>
      </c>
      <c r="DR48" s="88">
        <f>'Power Spectrum　〈A〉'!IO123</f>
        <v>219947.59400000001</v>
      </c>
      <c r="DS48" s="89">
        <f>'Power Spectrum　〈A〉'!IP123</f>
        <v>22716.303</v>
      </c>
      <c r="DT48" s="89">
        <f>'Power Spectrum　〈A〉'!IQ123</f>
        <v>274159.75</v>
      </c>
      <c r="DU48" s="89">
        <f>'Power Spectrum　〈A〉'!IR123</f>
        <v>131926.78099999999</v>
      </c>
      <c r="DV48" s="89">
        <f>'Power Spectrum　〈A〉'!IS123</f>
        <v>66983.483999999997</v>
      </c>
      <c r="DW48" s="89">
        <f>'Power Spectrum　〈A〉'!IT123</f>
        <v>1516.9269999999999</v>
      </c>
      <c r="DX48" s="90">
        <f>'Power Spectrum　〈A〉'!IU123</f>
        <v>15066.501</v>
      </c>
      <c r="DY48" s="90">
        <f>'Power Spectrum　〈A〉'!IV123</f>
        <v>8078.1869999999999</v>
      </c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  <c r="IV48" s="41"/>
    </row>
    <row r="49" spans="1:256" s="64" customFormat="1" x14ac:dyDescent="0.15">
      <c r="A49" s="91">
        <v>5</v>
      </c>
      <c r="B49" s="93">
        <f>'Power Spectrum　〈A〉'!DY124</f>
        <v>6207360.5</v>
      </c>
      <c r="C49" s="86">
        <f>'Power Spectrum　〈A〉'!DZ124</f>
        <v>1204680.875</v>
      </c>
      <c r="D49" s="86">
        <f>'Power Spectrum　〈A〉'!EA124</f>
        <v>16981338</v>
      </c>
      <c r="E49" s="86">
        <f>'Power Spectrum　〈A〉'!EB124</f>
        <v>3235044.5</v>
      </c>
      <c r="F49" s="86">
        <f>'Power Spectrum　〈A〉'!EC124</f>
        <v>12005150</v>
      </c>
      <c r="G49" s="86">
        <f>'Power Spectrum　〈A〉'!ED124</f>
        <v>5616598.5</v>
      </c>
      <c r="H49" s="87">
        <f>'Power Spectrum　〈A〉'!EE124</f>
        <v>2963976.25</v>
      </c>
      <c r="I49" s="87">
        <f>'Power Spectrum　〈A〉'!EF124</f>
        <v>1814527.375</v>
      </c>
      <c r="J49" s="87">
        <f>'Power Spectrum　〈A〉'!EG124</f>
        <v>8505534</v>
      </c>
      <c r="K49" s="87">
        <f>'Power Spectrum　〈A〉'!EH124</f>
        <v>483123.40600000002</v>
      </c>
      <c r="L49" s="87">
        <f>'Power Spectrum　〈A〉'!EI124</f>
        <v>1980828.25</v>
      </c>
      <c r="M49" s="87">
        <f>'Power Spectrum　〈A〉'!EJ124</f>
        <v>2031149.25</v>
      </c>
      <c r="N49" s="88">
        <f>'Power Spectrum　〈A〉'!EK124</f>
        <v>2483954</v>
      </c>
      <c r="O49" s="88">
        <f>'Power Spectrum　〈A〉'!EL124</f>
        <v>2589800.25</v>
      </c>
      <c r="P49" s="88">
        <f>'Power Spectrum　〈A〉'!EM124</f>
        <v>129425.55499999999</v>
      </c>
      <c r="Q49" s="88">
        <f>'Power Spectrum　〈A〉'!EN124</f>
        <v>3428776.5</v>
      </c>
      <c r="R49" s="88">
        <f>'Power Spectrum　〈A〉'!EO124</f>
        <v>616935.75</v>
      </c>
      <c r="S49" s="88">
        <f>'Power Spectrum　〈A〉'!EP124</f>
        <v>1687681.625</v>
      </c>
      <c r="T49" s="89">
        <f>'Power Spectrum　〈A〉'!EQ124</f>
        <v>15925322</v>
      </c>
      <c r="U49" s="89">
        <f>'Power Spectrum　〈A〉'!ER124</f>
        <v>380827.65600000002</v>
      </c>
      <c r="V49" s="89">
        <f>'Power Spectrum　〈A〉'!ES124</f>
        <v>4444540</v>
      </c>
      <c r="W49" s="89">
        <f>'Power Spectrum　〈A〉'!ET124</f>
        <v>1562368.5</v>
      </c>
      <c r="X49" s="89">
        <f>'Power Spectrum　〈A〉'!EU124</f>
        <v>2113861.5</v>
      </c>
      <c r="Y49" s="86">
        <f>'Power Spectrum　〈A〉'!EV124</f>
        <v>10029404</v>
      </c>
      <c r="Z49" s="86">
        <f>'Power Spectrum　〈A〉'!EW124</f>
        <v>841127.75</v>
      </c>
      <c r="AA49" s="86">
        <f>'Power Spectrum　〈A〉'!EX124</f>
        <v>5844063</v>
      </c>
      <c r="AB49" s="86">
        <f>'Power Spectrum　〈A〉'!EY124</f>
        <v>8076933</v>
      </c>
      <c r="AC49" s="86">
        <f>'Power Spectrum　〈A〉'!EZ124</f>
        <v>6191050</v>
      </c>
      <c r="AD49" s="87">
        <f>'Power Spectrum　〈A〉'!FA124</f>
        <v>4847928.5</v>
      </c>
      <c r="AE49" s="87">
        <f>'Power Spectrum　〈A〉'!FB124</f>
        <v>5188756</v>
      </c>
      <c r="AF49" s="87">
        <f>'Power Spectrum　〈A〉'!FC124</f>
        <v>3646297.5</v>
      </c>
      <c r="AG49" s="87">
        <f>'Power Spectrum　〈A〉'!FD124</f>
        <v>1580821.875</v>
      </c>
      <c r="AH49" s="87">
        <f>'Power Spectrum　〈A〉'!FE124</f>
        <v>6260709</v>
      </c>
      <c r="AI49" s="88">
        <f>'Power Spectrum　〈A〉'!FF124</f>
        <v>9654151</v>
      </c>
      <c r="AJ49" s="88">
        <f>'Power Spectrum　〈A〉'!FG124</f>
        <v>2054245.375</v>
      </c>
      <c r="AK49" s="88">
        <f>'Power Spectrum　〈A〉'!FH124</f>
        <v>6327329</v>
      </c>
      <c r="AL49" s="88">
        <f>'Power Spectrum　〈A〉'!FI124</f>
        <v>3369248.25</v>
      </c>
      <c r="AM49" s="88">
        <f>'Power Spectrum　〈A〉'!FJ124</f>
        <v>291946</v>
      </c>
      <c r="AN49" s="88">
        <f>'Power Spectrum　〈A〉'!FK124</f>
        <v>531016.06200000003</v>
      </c>
      <c r="AO49" s="89">
        <f>'Power Spectrum　〈A〉'!FL124</f>
        <v>14469866</v>
      </c>
      <c r="AP49" s="89">
        <f>'Power Spectrum　〈A〉'!FM124</f>
        <v>5992396</v>
      </c>
      <c r="AQ49" s="89">
        <f>'Power Spectrum　〈A〉'!FN124</f>
        <v>9034244</v>
      </c>
      <c r="AR49" s="89">
        <f>'Power Spectrum　〈A〉'!FO124</f>
        <v>3400633.5</v>
      </c>
      <c r="AS49" s="89">
        <f>'Power Spectrum　〈A〉'!FP124</f>
        <v>144001.65599999999</v>
      </c>
      <c r="AT49" s="86">
        <f>'Power Spectrum　〈A〉'!FQ124</f>
        <v>471585.31199999998</v>
      </c>
      <c r="AU49" s="86">
        <f>'Power Spectrum　〈A〉'!FR124</f>
        <v>700089.93799999997</v>
      </c>
      <c r="AV49" s="86">
        <f>'Power Spectrum　〈A〉'!FS124</f>
        <v>2763391.75</v>
      </c>
      <c r="AW49" s="86">
        <f>'Power Spectrum　〈A〉'!FT124</f>
        <v>153192.71900000001</v>
      </c>
      <c r="AX49" s="86">
        <f>'Power Spectrum　〈A〉'!FU124</f>
        <v>9164821</v>
      </c>
      <c r="AY49" s="87">
        <f>'Power Spectrum　〈A〉'!FV124</f>
        <v>610982.93799999997</v>
      </c>
      <c r="AZ49" s="87">
        <f>'Power Spectrum　〈A〉'!FW124</f>
        <v>3842408.75</v>
      </c>
      <c r="BA49" s="87">
        <f>'Power Spectrum　〈A〉'!FX124</f>
        <v>2178324.5</v>
      </c>
      <c r="BB49" s="87">
        <f>'Power Spectrum　〈A〉'!FY124</f>
        <v>2057862.125</v>
      </c>
      <c r="BC49" s="87">
        <f>'Power Spectrum　〈A〉'!FZ124</f>
        <v>1254709.25</v>
      </c>
      <c r="BD49" s="88">
        <f>'Power Spectrum　〈A〉'!GA124</f>
        <v>698147.75</v>
      </c>
      <c r="BE49" s="88">
        <f>'Power Spectrum　〈A〉'!GB124</f>
        <v>164837.96900000001</v>
      </c>
      <c r="BF49" s="88">
        <f>'Power Spectrum　〈A〉'!GC124</f>
        <v>394494</v>
      </c>
      <c r="BG49" s="88">
        <f>'Power Spectrum　〈A〉'!GD124</f>
        <v>1105649.625</v>
      </c>
      <c r="BH49" s="88">
        <f>'Power Spectrum　〈A〉'!GE124</f>
        <v>1397664.25</v>
      </c>
      <c r="BI49" s="89">
        <f>'Power Spectrum　〈A〉'!GF124</f>
        <v>3326825</v>
      </c>
      <c r="BJ49" s="89">
        <f>'Power Spectrum　〈A〉'!GG124</f>
        <v>2664654.75</v>
      </c>
      <c r="BK49" s="89">
        <f>'Power Spectrum　〈A〉'!GH124</f>
        <v>1037132.125</v>
      </c>
      <c r="BL49" s="89">
        <f>'Power Spectrum　〈A〉'!GI124</f>
        <v>3254901</v>
      </c>
      <c r="BM49" s="89">
        <f>'Power Spectrum　〈A〉'!GJ124</f>
        <v>223170.70300000001</v>
      </c>
      <c r="BN49" s="86">
        <f>'Power Spectrum　〈A〉'!GK124</f>
        <v>1519000.25</v>
      </c>
      <c r="BO49" s="86">
        <f>'Power Spectrum　〈A〉'!GL124</f>
        <v>62284.082000000002</v>
      </c>
      <c r="BP49" s="86">
        <f>'Power Spectrum　〈A〉'!GM124</f>
        <v>1480123.625</v>
      </c>
      <c r="BQ49" s="86">
        <f>'Power Spectrum　〈A〉'!GN124</f>
        <v>3501403.25</v>
      </c>
      <c r="BR49" s="86">
        <f>'Power Spectrum　〈A〉'!GO124</f>
        <v>2675557.75</v>
      </c>
      <c r="BS49" s="87">
        <f>'Power Spectrum　〈A〉'!GP124</f>
        <v>1967828</v>
      </c>
      <c r="BT49" s="87">
        <f>'Power Spectrum　〈A〉'!GQ124</f>
        <v>1025136.188</v>
      </c>
      <c r="BU49" s="87">
        <f>'Power Spectrum　〈A〉'!GR124</f>
        <v>33443.629000000001</v>
      </c>
      <c r="BV49" s="87">
        <f>'Power Spectrum　〈A〉'!GS124</f>
        <v>664580.125</v>
      </c>
      <c r="BW49" s="87">
        <f>'Power Spectrum　〈A〉'!GT124</f>
        <v>2509693.75</v>
      </c>
      <c r="BX49" s="87">
        <f>'Power Spectrum　〈A〉'!GU124</f>
        <v>6550704.5</v>
      </c>
      <c r="BY49" s="88">
        <f>'Power Spectrum　〈A〉'!GV124</f>
        <v>2811785.75</v>
      </c>
      <c r="BZ49" s="88">
        <f>'Power Spectrum　〈A〉'!GW124</f>
        <v>997826.56200000003</v>
      </c>
      <c r="CA49" s="88">
        <f>'Power Spectrum　〈A〉'!GX124</f>
        <v>1888475.75</v>
      </c>
      <c r="CB49" s="88">
        <f>'Power Spectrum　〈A〉'!GY124</f>
        <v>2295173.5</v>
      </c>
      <c r="CC49" s="88">
        <f>'Power Spectrum　〈A〉'!GZ124</f>
        <v>556036.875</v>
      </c>
      <c r="CD49" s="89">
        <f>'Power Spectrum　〈A〉'!HA124</f>
        <v>3969873.25</v>
      </c>
      <c r="CE49" s="89">
        <f>'Power Spectrum　〈A〉'!HB124</f>
        <v>778872.93799999997</v>
      </c>
      <c r="CF49" s="89">
        <f>'Power Spectrum　〈A〉'!HC124</f>
        <v>691481.93799999997</v>
      </c>
      <c r="CG49" s="89">
        <f>'Power Spectrum　〈A〉'!HD124</f>
        <v>698653.56200000003</v>
      </c>
      <c r="CH49" s="89">
        <f>'Power Spectrum　〈A〉'!HE124</f>
        <v>6122635</v>
      </c>
      <c r="CI49" s="86">
        <f>'Power Spectrum　〈A〉'!HF124</f>
        <v>2878182</v>
      </c>
      <c r="CJ49" s="86">
        <f>'Power Spectrum　〈A〉'!HG124</f>
        <v>131758.82800000001</v>
      </c>
      <c r="CK49" s="86">
        <f>'Power Spectrum　〈A〉'!HH124</f>
        <v>1879828.375</v>
      </c>
      <c r="CL49" s="86">
        <f>'Power Spectrum　〈A〉'!HI124</f>
        <v>2757380</v>
      </c>
      <c r="CM49" s="86">
        <f>'Power Spectrum　〈A〉'!HJ124</f>
        <v>1329189.25</v>
      </c>
      <c r="CN49" s="87">
        <f>'Power Spectrum　〈A〉'!HK124</f>
        <v>3437450</v>
      </c>
      <c r="CO49" s="87">
        <f>'Power Spectrum　〈A〉'!HL124</f>
        <v>1963904</v>
      </c>
      <c r="CP49" s="87">
        <f>'Power Spectrum　〈A〉'!HM124</f>
        <v>1930123.375</v>
      </c>
      <c r="CQ49" s="87">
        <f>'Power Spectrum　〈A〉'!HN124</f>
        <v>124835.18</v>
      </c>
      <c r="CR49" s="87">
        <f>'Power Spectrum　〈A〉'!HO124</f>
        <v>2064400.125</v>
      </c>
      <c r="CS49" s="88">
        <f>'Power Spectrum　〈A〉'!HP124</f>
        <v>522274.5</v>
      </c>
      <c r="CT49" s="88">
        <f>'Power Spectrum　〈A〉'!HQ124</f>
        <v>2268073.5</v>
      </c>
      <c r="CU49" s="88">
        <f>'Power Spectrum　〈A〉'!HR124</f>
        <v>492122.5</v>
      </c>
      <c r="CV49" s="88">
        <f>'Power Spectrum　〈A〉'!HS124</f>
        <v>1512156.5</v>
      </c>
      <c r="CW49" s="88">
        <f>'Power Spectrum　〈A〉'!HT124</f>
        <v>1187979.375</v>
      </c>
      <c r="CX49" s="89">
        <f>'Power Spectrum　〈A〉'!HU124</f>
        <v>363952.18800000002</v>
      </c>
      <c r="CY49" s="89">
        <f>'Power Spectrum　〈A〉'!HV124</f>
        <v>2809098</v>
      </c>
      <c r="CZ49" s="89">
        <f>'Power Spectrum　〈A〉'!HW124</f>
        <v>574271.25</v>
      </c>
      <c r="DA49" s="89">
        <f>'Power Spectrum　〈A〉'!HX124</f>
        <v>431086.43800000002</v>
      </c>
      <c r="DB49" s="89">
        <f>'Power Spectrum　〈A〉'!HY124</f>
        <v>390794.90600000002</v>
      </c>
      <c r="DC49" s="86">
        <f>'Power Spectrum　〈A〉'!HZ124</f>
        <v>3449153.5</v>
      </c>
      <c r="DD49" s="86">
        <f>'Power Spectrum　〈A〉'!IA124</f>
        <v>660716.25</v>
      </c>
      <c r="DE49" s="86">
        <f>'Power Spectrum　〈A〉'!IB124</f>
        <v>1931873.5</v>
      </c>
      <c r="DF49" s="86">
        <f>'Power Spectrum　〈A〉'!IC124</f>
        <v>793780.06200000003</v>
      </c>
      <c r="DG49" s="86">
        <f>'Power Spectrum　〈A〉'!ID124</f>
        <v>804325.93799999997</v>
      </c>
      <c r="DH49" s="87">
        <f>'Power Spectrum　〈A〉'!IE124</f>
        <v>2835486</v>
      </c>
      <c r="DI49" s="87">
        <f>'Power Spectrum　〈A〉'!IF124</f>
        <v>1004084.25</v>
      </c>
      <c r="DJ49" s="87">
        <f>'Power Spectrum　〈A〉'!IG124</f>
        <v>2347154</v>
      </c>
      <c r="DK49" s="87">
        <f>'Power Spectrum　〈A〉'!IH124</f>
        <v>959735.875</v>
      </c>
      <c r="DL49" s="87">
        <f>'Power Spectrum　〈A〉'!II124</f>
        <v>3863794.25</v>
      </c>
      <c r="DM49" s="87">
        <f>'Power Spectrum　〈A〉'!IJ124</f>
        <v>229046.859</v>
      </c>
      <c r="DN49" s="88">
        <f>'Power Spectrum　〈A〉'!IK124</f>
        <v>3043508.5</v>
      </c>
      <c r="DO49" s="88">
        <f>'Power Spectrum　〈A〉'!IL124</f>
        <v>594844.625</v>
      </c>
      <c r="DP49" s="88">
        <f>'Power Spectrum　〈A〉'!IM124</f>
        <v>7453.335</v>
      </c>
      <c r="DQ49" s="88">
        <f>'Power Spectrum　〈A〉'!IN124</f>
        <v>132581.859</v>
      </c>
      <c r="DR49" s="88">
        <f>'Power Spectrum　〈A〉'!IO124</f>
        <v>2435750.75</v>
      </c>
      <c r="DS49" s="89">
        <f>'Power Spectrum　〈A〉'!IP124</f>
        <v>402210.5</v>
      </c>
      <c r="DT49" s="89">
        <f>'Power Spectrum　〈A〉'!IQ124</f>
        <v>93223.718999999997</v>
      </c>
      <c r="DU49" s="89">
        <f>'Power Spectrum　〈A〉'!IR124</f>
        <v>524153.375</v>
      </c>
      <c r="DV49" s="89">
        <f>'Power Spectrum　〈A〉'!IS124</f>
        <v>297998.93800000002</v>
      </c>
      <c r="DW49" s="89">
        <f>'Power Spectrum　〈A〉'!IT124</f>
        <v>133864.42199999999</v>
      </c>
      <c r="DX49" s="90">
        <f>'Power Spectrum　〈A〉'!IU124</f>
        <v>10235.004000000001</v>
      </c>
      <c r="DY49" s="90">
        <f>'Power Spectrum　〈A〉'!IV124</f>
        <v>86055.523000000001</v>
      </c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  <c r="IQ49" s="41"/>
      <c r="IR49" s="41"/>
      <c r="IS49" s="41"/>
      <c r="IT49" s="41"/>
      <c r="IU49" s="41"/>
      <c r="IV49" s="41"/>
    </row>
    <row r="50" spans="1:256" s="64" customFormat="1" x14ac:dyDescent="0.15">
      <c r="A50" s="91">
        <v>4</v>
      </c>
      <c r="B50" s="93">
        <f>'Power Spectrum　〈A〉'!DY125</f>
        <v>31474744</v>
      </c>
      <c r="C50" s="86">
        <f>'Power Spectrum　〈A〉'!DZ125</f>
        <v>5189887</v>
      </c>
      <c r="D50" s="86">
        <f>'Power Spectrum　〈A〉'!EA125</f>
        <v>30376626</v>
      </c>
      <c r="E50" s="86">
        <f>'Power Spectrum　〈A〉'!EB125</f>
        <v>7243894</v>
      </c>
      <c r="F50" s="86">
        <f>'Power Spectrum　〈A〉'!EC125</f>
        <v>1115032.875</v>
      </c>
      <c r="G50" s="86">
        <f>'Power Spectrum　〈A〉'!ED125</f>
        <v>2195011.75</v>
      </c>
      <c r="H50" s="86">
        <f>'Power Spectrum　〈A〉'!EE125</f>
        <v>21424898</v>
      </c>
      <c r="I50" s="87">
        <f>'Power Spectrum　〈A〉'!EF125</f>
        <v>18751252</v>
      </c>
      <c r="J50" s="87">
        <f>'Power Spectrum　〈A〉'!EG125</f>
        <v>3440302.75</v>
      </c>
      <c r="K50" s="87">
        <f>'Power Spectrum　〈A〉'!EH125</f>
        <v>4770080.5</v>
      </c>
      <c r="L50" s="87">
        <f>'Power Spectrum　〈A〉'!EI125</f>
        <v>15041454</v>
      </c>
      <c r="M50" s="87">
        <f>'Power Spectrum　〈A〉'!EJ125</f>
        <v>14878813</v>
      </c>
      <c r="N50" s="87">
        <f>'Power Spectrum　〈A〉'!EK125</f>
        <v>1344206.25</v>
      </c>
      <c r="O50" s="88">
        <f>'Power Spectrum　〈A〉'!EL125</f>
        <v>3468975.5</v>
      </c>
      <c r="P50" s="88">
        <f>'Power Spectrum　〈A〉'!EM125</f>
        <v>9655624</v>
      </c>
      <c r="Q50" s="88">
        <f>'Power Spectrum　〈A〉'!EN125</f>
        <v>8414541</v>
      </c>
      <c r="R50" s="88">
        <f>'Power Spectrum　〈A〉'!EO125</f>
        <v>6222953.5</v>
      </c>
      <c r="S50" s="88">
        <f>'Power Spectrum　〈A〉'!EP125</f>
        <v>1638228.125</v>
      </c>
      <c r="T50" s="89">
        <f>'Power Spectrum　〈A〉'!EQ125</f>
        <v>1224634.5</v>
      </c>
      <c r="U50" s="89">
        <f>'Power Spectrum　〈A〉'!ER125</f>
        <v>10793454</v>
      </c>
      <c r="V50" s="89">
        <f>'Power Spectrum　〈A〉'!ES125</f>
        <v>1817612.125</v>
      </c>
      <c r="W50" s="89">
        <f>'Power Spectrum　〈A〉'!ET125</f>
        <v>1239490.875</v>
      </c>
      <c r="X50" s="89">
        <f>'Power Spectrum　〈A〉'!EU125</f>
        <v>16695465</v>
      </c>
      <c r="Y50" s="86">
        <f>'Power Spectrum　〈A〉'!EV125</f>
        <v>15571059</v>
      </c>
      <c r="Z50" s="86">
        <f>'Power Spectrum　〈A〉'!EW125</f>
        <v>1454425.5</v>
      </c>
      <c r="AA50" s="86">
        <f>'Power Spectrum　〈A〉'!EX125</f>
        <v>1820906</v>
      </c>
      <c r="AB50" s="86">
        <f>'Power Spectrum　〈A〉'!EY125</f>
        <v>1182838</v>
      </c>
      <c r="AC50" s="86">
        <f>'Power Spectrum　〈A〉'!EZ125</f>
        <v>4853179.5</v>
      </c>
      <c r="AD50" s="87">
        <f>'Power Spectrum　〈A〉'!FA125</f>
        <v>524575.18799999997</v>
      </c>
      <c r="AE50" s="87">
        <f>'Power Spectrum　〈A〉'!FB125</f>
        <v>7698082.5</v>
      </c>
      <c r="AF50" s="87">
        <f>'Power Spectrum　〈A〉'!FC125</f>
        <v>3053140</v>
      </c>
      <c r="AG50" s="87">
        <f>'Power Spectrum　〈A〉'!FD125</f>
        <v>8130851</v>
      </c>
      <c r="AH50" s="87">
        <f>'Power Spectrum　〈A〉'!FE125</f>
        <v>439024.125</v>
      </c>
      <c r="AI50" s="87">
        <f>'Power Spectrum　〈A〉'!FF125</f>
        <v>743380.75</v>
      </c>
      <c r="AJ50" s="88">
        <f>'Power Spectrum　〈A〉'!FG125</f>
        <v>4108708.5</v>
      </c>
      <c r="AK50" s="88">
        <f>'Power Spectrum　〈A〉'!FH125</f>
        <v>625852.56200000003</v>
      </c>
      <c r="AL50" s="88">
        <f>'Power Spectrum　〈A〉'!FI125</f>
        <v>1091133.625</v>
      </c>
      <c r="AM50" s="88">
        <f>'Power Spectrum　〈A〉'!FJ125</f>
        <v>124657.211</v>
      </c>
      <c r="AN50" s="88">
        <f>'Power Spectrum　〈A〉'!FK125</f>
        <v>5025577</v>
      </c>
      <c r="AO50" s="89">
        <f>'Power Spectrum　〈A〉'!FL125</f>
        <v>8406049</v>
      </c>
      <c r="AP50" s="89">
        <f>'Power Spectrum　〈A〉'!FM125</f>
        <v>7000582</v>
      </c>
      <c r="AQ50" s="89">
        <f>'Power Spectrum　〈A〉'!FN125</f>
        <v>2050964.875</v>
      </c>
      <c r="AR50" s="89">
        <f>'Power Spectrum　〈A〉'!FO125</f>
        <v>8824866</v>
      </c>
      <c r="AS50" s="89">
        <f>'Power Spectrum　〈A〉'!FP125</f>
        <v>9781142</v>
      </c>
      <c r="AT50" s="86">
        <f>'Power Spectrum　〈A〉'!FQ125</f>
        <v>2936099.75</v>
      </c>
      <c r="AU50" s="86">
        <f>'Power Spectrum　〈A〉'!FR125</f>
        <v>1229668.75</v>
      </c>
      <c r="AV50" s="86">
        <f>'Power Spectrum　〈A〉'!FS125</f>
        <v>579631.5</v>
      </c>
      <c r="AW50" s="86">
        <f>'Power Spectrum　〈A〉'!FT125</f>
        <v>2661693.5</v>
      </c>
      <c r="AX50" s="86">
        <f>'Power Spectrum　〈A〉'!FU125</f>
        <v>5256133.5</v>
      </c>
      <c r="AY50" s="87">
        <f>'Power Spectrum　〈A〉'!FV125</f>
        <v>2557552</v>
      </c>
      <c r="AZ50" s="87">
        <f>'Power Spectrum　〈A〉'!FW125</f>
        <v>93341.702999999994</v>
      </c>
      <c r="BA50" s="87">
        <f>'Power Spectrum　〈A〉'!FX125</f>
        <v>383984.68800000002</v>
      </c>
      <c r="BB50" s="87">
        <f>'Power Spectrum　〈A〉'!FY125</f>
        <v>1140501.125</v>
      </c>
      <c r="BC50" s="87">
        <f>'Power Spectrum　〈A〉'!FZ125</f>
        <v>757902.125</v>
      </c>
      <c r="BD50" s="88">
        <f>'Power Spectrum　〈A〉'!GA125</f>
        <v>7528738</v>
      </c>
      <c r="BE50" s="88">
        <f>'Power Spectrum　〈A〉'!GB125</f>
        <v>1223835.25</v>
      </c>
      <c r="BF50" s="88">
        <f>'Power Spectrum　〈A〉'!GC125</f>
        <v>742462.625</v>
      </c>
      <c r="BG50" s="88">
        <f>'Power Spectrum　〈A〉'!GD125</f>
        <v>1554285.125</v>
      </c>
      <c r="BH50" s="88">
        <f>'Power Spectrum　〈A〉'!GE125</f>
        <v>14098.379000000001</v>
      </c>
      <c r="BI50" s="89">
        <f>'Power Spectrum　〈A〉'!GF125</f>
        <v>1987282.125</v>
      </c>
      <c r="BJ50" s="89">
        <f>'Power Spectrum　〈A〉'!GG125</f>
        <v>4001400.75</v>
      </c>
      <c r="BK50" s="89">
        <f>'Power Spectrum　〈A〉'!GH125</f>
        <v>3026388.25</v>
      </c>
      <c r="BL50" s="89">
        <f>'Power Spectrum　〈A〉'!GI125</f>
        <v>2390413.75</v>
      </c>
      <c r="BM50" s="89">
        <f>'Power Spectrum　〈A〉'!GJ125</f>
        <v>1159764.625</v>
      </c>
      <c r="BN50" s="86">
        <f>'Power Spectrum　〈A〉'!GK125</f>
        <v>9895994</v>
      </c>
      <c r="BO50" s="86">
        <f>'Power Spectrum　〈A〉'!GL125</f>
        <v>4389889.5</v>
      </c>
      <c r="BP50" s="86">
        <f>'Power Spectrum　〈A〉'!GM125</f>
        <v>1366938.375</v>
      </c>
      <c r="BQ50" s="86">
        <f>'Power Spectrum　〈A〉'!GN125</f>
        <v>3746783.5</v>
      </c>
      <c r="BR50" s="86">
        <f>'Power Spectrum　〈A〉'!GO125</f>
        <v>729143.125</v>
      </c>
      <c r="BS50" s="86">
        <f>'Power Spectrum　〈A〉'!GP125</f>
        <v>178283.43799999999</v>
      </c>
      <c r="BT50" s="87">
        <f>'Power Spectrum　〈A〉'!GQ125</f>
        <v>6474311.5</v>
      </c>
      <c r="BU50" s="87">
        <f>'Power Spectrum　〈A〉'!GR125</f>
        <v>8446949</v>
      </c>
      <c r="BV50" s="87">
        <f>'Power Spectrum　〈A〉'!GS125</f>
        <v>1906047</v>
      </c>
      <c r="BW50" s="87">
        <f>'Power Spectrum　〈A〉'!GT125</f>
        <v>1050415.25</v>
      </c>
      <c r="BX50" s="87">
        <f>'Power Spectrum　〈A〉'!GU125</f>
        <v>3336527.75</v>
      </c>
      <c r="BY50" s="88">
        <f>'Power Spectrum　〈A〉'!GV125</f>
        <v>2457206.5</v>
      </c>
      <c r="BZ50" s="88">
        <f>'Power Spectrum　〈A〉'!GW125</f>
        <v>942190.75</v>
      </c>
      <c r="CA50" s="88">
        <f>'Power Spectrum　〈A〉'!GX125</f>
        <v>4132143.5</v>
      </c>
      <c r="CB50" s="88">
        <f>'Power Spectrum　〈A〉'!GY125</f>
        <v>2560683.75</v>
      </c>
      <c r="CC50" s="88">
        <f>'Power Spectrum　〈A〉'!GZ125</f>
        <v>5925849.5</v>
      </c>
      <c r="CD50" s="89">
        <f>'Power Spectrum　〈A〉'!HA125</f>
        <v>1684369</v>
      </c>
      <c r="CE50" s="89">
        <f>'Power Spectrum　〈A〉'!HB125</f>
        <v>24016.645</v>
      </c>
      <c r="CF50" s="89">
        <f>'Power Spectrum　〈A〉'!HC125</f>
        <v>5775456.5</v>
      </c>
      <c r="CG50" s="89">
        <f>'Power Spectrum　〈A〉'!HD125</f>
        <v>235107.68799999999</v>
      </c>
      <c r="CH50" s="89">
        <f>'Power Spectrum　〈A〉'!HE125</f>
        <v>3044439.5</v>
      </c>
      <c r="CI50" s="86">
        <f>'Power Spectrum　〈A〉'!HF125</f>
        <v>2894771</v>
      </c>
      <c r="CJ50" s="86">
        <f>'Power Spectrum　〈A〉'!HG125</f>
        <v>892737.125</v>
      </c>
      <c r="CK50" s="86">
        <f>'Power Spectrum　〈A〉'!HH125</f>
        <v>1087389.625</v>
      </c>
      <c r="CL50" s="86">
        <f>'Power Spectrum　〈A〉'!HI125</f>
        <v>2350163.75</v>
      </c>
      <c r="CM50" s="86">
        <f>'Power Spectrum　〈A〉'!HJ125</f>
        <v>10980.521000000001</v>
      </c>
      <c r="CN50" s="87">
        <f>'Power Spectrum　〈A〉'!HK125</f>
        <v>2111040.5</v>
      </c>
      <c r="CO50" s="87">
        <f>'Power Spectrum　〈A〉'!HL125</f>
        <v>105890.07</v>
      </c>
      <c r="CP50" s="87">
        <f>'Power Spectrum　〈A〉'!HM125</f>
        <v>319760.93800000002</v>
      </c>
      <c r="CQ50" s="87">
        <f>'Power Spectrum　〈A〉'!HN125</f>
        <v>7644120.5</v>
      </c>
      <c r="CR50" s="87">
        <f>'Power Spectrum　〈A〉'!HO125</f>
        <v>440613.68800000002</v>
      </c>
      <c r="CS50" s="88">
        <f>'Power Spectrum　〈A〉'!HP125</f>
        <v>1100421.5</v>
      </c>
      <c r="CT50" s="88">
        <f>'Power Spectrum　〈A〉'!HQ125</f>
        <v>1728660.25</v>
      </c>
      <c r="CU50" s="88">
        <f>'Power Spectrum　〈A〉'!HR125</f>
        <v>324258.40600000002</v>
      </c>
      <c r="CV50" s="88">
        <f>'Power Spectrum　〈A〉'!HS125</f>
        <v>109167.81200000001</v>
      </c>
      <c r="CW50" s="88">
        <f>'Power Spectrum　〈A〉'!HT125</f>
        <v>1252328.375</v>
      </c>
      <c r="CX50" s="89">
        <f>'Power Spectrum　〈A〉'!HU125</f>
        <v>3315450.5</v>
      </c>
      <c r="CY50" s="89">
        <f>'Power Spectrum　〈A〉'!HV125</f>
        <v>1533462.75</v>
      </c>
      <c r="CZ50" s="89">
        <f>'Power Spectrum　〈A〉'!HW125</f>
        <v>1298829.375</v>
      </c>
      <c r="DA50" s="89">
        <f>'Power Spectrum　〈A〉'!HX125</f>
        <v>9481294</v>
      </c>
      <c r="DB50" s="89">
        <f>'Power Spectrum　〈A〉'!HY125</f>
        <v>47629.601999999999</v>
      </c>
      <c r="DC50" s="86">
        <f>'Power Spectrum　〈A〉'!HZ125</f>
        <v>258392.20300000001</v>
      </c>
      <c r="DD50" s="86">
        <f>'Power Spectrum　〈A〉'!IA125</f>
        <v>172304.96900000001</v>
      </c>
      <c r="DE50" s="86">
        <f>'Power Spectrum　〈A〉'!IB125</f>
        <v>1487306.75</v>
      </c>
      <c r="DF50" s="86">
        <f>'Power Spectrum　〈A〉'!IC125</f>
        <v>2062840.125</v>
      </c>
      <c r="DG50" s="86">
        <f>'Power Spectrum　〈A〉'!ID125</f>
        <v>317244.68800000002</v>
      </c>
      <c r="DH50" s="86">
        <f>'Power Spectrum　〈A〉'!IE125</f>
        <v>779846.06200000003</v>
      </c>
      <c r="DI50" s="87">
        <f>'Power Spectrum　〈A〉'!IF125</f>
        <v>154505.81200000001</v>
      </c>
      <c r="DJ50" s="87">
        <f>'Power Spectrum　〈A〉'!IG125</f>
        <v>578584.31200000003</v>
      </c>
      <c r="DK50" s="87">
        <f>'Power Spectrum　〈A〉'!IH125</f>
        <v>353012.90600000002</v>
      </c>
      <c r="DL50" s="87">
        <f>'Power Spectrum　〈A〉'!II125</f>
        <v>1213502.375</v>
      </c>
      <c r="DM50" s="87">
        <f>'Power Spectrum　〈A〉'!IJ125</f>
        <v>378022.78100000002</v>
      </c>
      <c r="DN50" s="88">
        <f>'Power Spectrum　〈A〉'!IK125</f>
        <v>2591048</v>
      </c>
      <c r="DO50" s="88">
        <f>'Power Spectrum　〈A〉'!IL125</f>
        <v>77975.531000000003</v>
      </c>
      <c r="DP50" s="88">
        <f>'Power Spectrum　〈A〉'!IM125</f>
        <v>90323.375</v>
      </c>
      <c r="DQ50" s="88">
        <f>'Power Spectrum　〈A〉'!IN125</f>
        <v>1030077.25</v>
      </c>
      <c r="DR50" s="88">
        <f>'Power Spectrum　〈A〉'!IO125</f>
        <v>1861365.625</v>
      </c>
      <c r="DS50" s="89">
        <f>'Power Spectrum　〈A〉'!IP125</f>
        <v>350203.81199999998</v>
      </c>
      <c r="DT50" s="89">
        <f>'Power Spectrum　〈A〉'!IQ125</f>
        <v>51657.745999999999</v>
      </c>
      <c r="DU50" s="89">
        <f>'Power Spectrum　〈A〉'!IR125</f>
        <v>229244.109</v>
      </c>
      <c r="DV50" s="89">
        <f>'Power Spectrum　〈A〉'!IS125</f>
        <v>95326.804999999993</v>
      </c>
      <c r="DW50" s="89">
        <f>'Power Spectrum　〈A〉'!IT125</f>
        <v>105379.094</v>
      </c>
      <c r="DX50" s="90">
        <f>'Power Spectrum　〈A〉'!IU125</f>
        <v>1237.308</v>
      </c>
      <c r="DY50" s="90">
        <f>'Power Spectrum　〈A〉'!IV125</f>
        <v>7561.4769999999999</v>
      </c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  <c r="IV50" s="41"/>
    </row>
    <row r="51" spans="1:256" s="64" customFormat="1" x14ac:dyDescent="0.15">
      <c r="A51" s="91">
        <v>3</v>
      </c>
      <c r="B51" s="93">
        <f>'Power Spectrum　〈A〉'!DY126</f>
        <v>69182088</v>
      </c>
      <c r="C51" s="86">
        <f>'Power Spectrum　〈A〉'!DZ126</f>
        <v>49087324</v>
      </c>
      <c r="D51" s="86">
        <f>'Power Spectrum　〈A〉'!EA126</f>
        <v>13652196</v>
      </c>
      <c r="E51" s="86">
        <f>'Power Spectrum　〈A〉'!EB126</f>
        <v>11802223</v>
      </c>
      <c r="F51" s="86">
        <f>'Power Spectrum　〈A〉'!EC126</f>
        <v>5478839</v>
      </c>
      <c r="G51" s="86">
        <f>'Power Spectrum　〈A〉'!ED126</f>
        <v>7864045</v>
      </c>
      <c r="H51" s="86">
        <f>'Power Spectrum　〈A〉'!EE126</f>
        <v>5648718</v>
      </c>
      <c r="I51" s="86">
        <f>'Power Spectrum　〈A〉'!EF126</f>
        <v>2526428</v>
      </c>
      <c r="J51" s="87">
        <f>'Power Spectrum　〈A〉'!EG126</f>
        <v>272313.84399999998</v>
      </c>
      <c r="K51" s="87">
        <f>'Power Spectrum　〈A〉'!EH126</f>
        <v>7540571.5</v>
      </c>
      <c r="L51" s="87">
        <f>'Power Spectrum　〈A〉'!EI126</f>
        <v>8307318</v>
      </c>
      <c r="M51" s="87">
        <f>'Power Spectrum　〈A〉'!EJ126</f>
        <v>3519015</v>
      </c>
      <c r="N51" s="87">
        <f>'Power Spectrum　〈A〉'!EK126</f>
        <v>1040813.5</v>
      </c>
      <c r="O51" s="88">
        <f>'Power Spectrum　〈A〉'!EL126</f>
        <v>3238311.5</v>
      </c>
      <c r="P51" s="88">
        <f>'Power Spectrum　〈A〉'!EM126</f>
        <v>9405808</v>
      </c>
      <c r="Q51" s="88">
        <f>'Power Spectrum　〈A〉'!EN126</f>
        <v>602537.31200000003</v>
      </c>
      <c r="R51" s="88">
        <f>'Power Spectrum　〈A〉'!EO126</f>
        <v>3644903.5</v>
      </c>
      <c r="S51" s="88">
        <f>'Power Spectrum　〈A〉'!EP126</f>
        <v>4070260</v>
      </c>
      <c r="T51" s="89">
        <f>'Power Spectrum　〈A〉'!EQ126</f>
        <v>10763783</v>
      </c>
      <c r="U51" s="89">
        <f>'Power Spectrum　〈A〉'!ER126</f>
        <v>3640188</v>
      </c>
      <c r="V51" s="89">
        <f>'Power Spectrum　〈A〉'!ES126</f>
        <v>18775880</v>
      </c>
      <c r="W51" s="89">
        <f>'Power Spectrum　〈A〉'!ET126</f>
        <v>5904059</v>
      </c>
      <c r="X51" s="89">
        <f>'Power Spectrum　〈A〉'!EU126</f>
        <v>11703870</v>
      </c>
      <c r="Y51" s="86">
        <f>'Power Spectrum　〈A〉'!EV126</f>
        <v>9313236</v>
      </c>
      <c r="Z51" s="86">
        <f>'Power Spectrum　〈A〉'!EW126</f>
        <v>174784.95300000001</v>
      </c>
      <c r="AA51" s="86">
        <f>'Power Spectrum　〈A〉'!EX126</f>
        <v>8488653</v>
      </c>
      <c r="AB51" s="86">
        <f>'Power Spectrum　〈A〉'!EY126</f>
        <v>7496424.5</v>
      </c>
      <c r="AC51" s="86">
        <f>'Power Spectrum　〈A〉'!EZ126</f>
        <v>2834423.75</v>
      </c>
      <c r="AD51" s="87">
        <f>'Power Spectrum　〈A〉'!FA126</f>
        <v>218146.57800000001</v>
      </c>
      <c r="AE51" s="87">
        <f>'Power Spectrum　〈A〉'!FB126</f>
        <v>6002641.5</v>
      </c>
      <c r="AF51" s="87">
        <f>'Power Spectrum　〈A〉'!FC126</f>
        <v>3775533.5</v>
      </c>
      <c r="AG51" s="87">
        <f>'Power Spectrum　〈A〉'!FD126</f>
        <v>902682.75</v>
      </c>
      <c r="AH51" s="87">
        <f>'Power Spectrum　〈A〉'!FE126</f>
        <v>1143948.5</v>
      </c>
      <c r="AI51" s="87">
        <f>'Power Spectrum　〈A〉'!FF126</f>
        <v>65388.457000000002</v>
      </c>
      <c r="AJ51" s="88">
        <f>'Power Spectrum　〈A〉'!FG126</f>
        <v>1320950</v>
      </c>
      <c r="AK51" s="88">
        <f>'Power Spectrum　〈A〉'!FH126</f>
        <v>6760328</v>
      </c>
      <c r="AL51" s="88">
        <f>'Power Spectrum　〈A〉'!FI126</f>
        <v>412850.75</v>
      </c>
      <c r="AM51" s="88">
        <f>'Power Spectrum　〈A〉'!FJ126</f>
        <v>3384475.25</v>
      </c>
      <c r="AN51" s="88">
        <f>'Power Spectrum　〈A〉'!FK126</f>
        <v>5121408</v>
      </c>
      <c r="AO51" s="89">
        <f>'Power Spectrum　〈A〉'!FL126</f>
        <v>432816.93800000002</v>
      </c>
      <c r="AP51" s="89">
        <f>'Power Spectrum　〈A〉'!FM126</f>
        <v>2345387.5</v>
      </c>
      <c r="AQ51" s="89">
        <f>'Power Spectrum　〈A〉'!FN126</f>
        <v>3303562.75</v>
      </c>
      <c r="AR51" s="89">
        <f>'Power Spectrum　〈A〉'!FO126</f>
        <v>1248133.125</v>
      </c>
      <c r="AS51" s="89">
        <f>'Power Spectrum　〈A〉'!FP126</f>
        <v>1594655.125</v>
      </c>
      <c r="AT51" s="86">
        <f>'Power Spectrum　〈A〉'!FQ126</f>
        <v>2194746.5</v>
      </c>
      <c r="AU51" s="86">
        <f>'Power Spectrum　〈A〉'!FR126</f>
        <v>3713938.5</v>
      </c>
      <c r="AV51" s="86">
        <f>'Power Spectrum　〈A〉'!FS126</f>
        <v>1797302.125</v>
      </c>
      <c r="AW51" s="86">
        <f>'Power Spectrum　〈A〉'!FT126</f>
        <v>4214017.5</v>
      </c>
      <c r="AX51" s="86">
        <f>'Power Spectrum　〈A〉'!FU126</f>
        <v>598041.06200000003</v>
      </c>
      <c r="AY51" s="87">
        <f>'Power Spectrum　〈A〉'!FV126</f>
        <v>810081.43799999997</v>
      </c>
      <c r="AZ51" s="87">
        <f>'Power Spectrum　〈A〉'!FW126</f>
        <v>12203545</v>
      </c>
      <c r="BA51" s="87">
        <f>'Power Spectrum　〈A〉'!FX126</f>
        <v>1513788.5</v>
      </c>
      <c r="BB51" s="87">
        <f>'Power Spectrum　〈A〉'!FY126</f>
        <v>4469810</v>
      </c>
      <c r="BC51" s="87">
        <f>'Power Spectrum　〈A〉'!FZ126</f>
        <v>1093269.125</v>
      </c>
      <c r="BD51" s="88">
        <f>'Power Spectrum　〈A〉'!GA126</f>
        <v>7850517.5</v>
      </c>
      <c r="BE51" s="88">
        <f>'Power Spectrum　〈A〉'!GB126</f>
        <v>62111.358999999997</v>
      </c>
      <c r="BF51" s="88">
        <f>'Power Spectrum　〈A〉'!GC126</f>
        <v>91078.976999999999</v>
      </c>
      <c r="BG51" s="88">
        <f>'Power Spectrum　〈A〉'!GD126</f>
        <v>3582532.25</v>
      </c>
      <c r="BH51" s="88">
        <f>'Power Spectrum　〈A〉'!GE126</f>
        <v>164397.92199999999</v>
      </c>
      <c r="BI51" s="89">
        <f>'Power Spectrum　〈A〉'!GF126</f>
        <v>522263.56199999998</v>
      </c>
      <c r="BJ51" s="89">
        <f>'Power Spectrum　〈A〉'!GG126</f>
        <v>774044.5</v>
      </c>
      <c r="BK51" s="89">
        <f>'Power Spectrum　〈A〉'!GH126</f>
        <v>2793527.5</v>
      </c>
      <c r="BL51" s="89">
        <f>'Power Spectrum　〈A〉'!GI126</f>
        <v>4514765.5</v>
      </c>
      <c r="BM51" s="89">
        <f>'Power Spectrum　〈A〉'!GJ126</f>
        <v>6309833</v>
      </c>
      <c r="BN51" s="86">
        <f>'Power Spectrum　〈A〉'!GK126</f>
        <v>2073859.375</v>
      </c>
      <c r="BO51" s="86">
        <f>'Power Spectrum　〈A〉'!GL126</f>
        <v>2212872</v>
      </c>
      <c r="BP51" s="86">
        <f>'Power Spectrum　〈A〉'!GM126</f>
        <v>3029239</v>
      </c>
      <c r="BQ51" s="86">
        <f>'Power Spectrum　〈A〉'!GN126</f>
        <v>2197742</v>
      </c>
      <c r="BR51" s="86">
        <f>'Power Spectrum　〈A〉'!GO126</f>
        <v>578226.625</v>
      </c>
      <c r="BS51" s="86">
        <f>'Power Spectrum　〈A〉'!GP126</f>
        <v>2116527.75</v>
      </c>
      <c r="BT51" s="87">
        <f>'Power Spectrum　〈A〉'!GQ126</f>
        <v>651563.25</v>
      </c>
      <c r="BU51" s="87">
        <f>'Power Spectrum　〈A〉'!GR126</f>
        <v>3825773.5</v>
      </c>
      <c r="BV51" s="87">
        <f>'Power Spectrum　〈A〉'!GS126</f>
        <v>451706.56199999998</v>
      </c>
      <c r="BW51" s="87">
        <f>'Power Spectrum　〈A〉'!GT126</f>
        <v>3705467.75</v>
      </c>
      <c r="BX51" s="87">
        <f>'Power Spectrum　〈A〉'!GU126</f>
        <v>2736558.75</v>
      </c>
      <c r="BY51" s="88">
        <f>'Power Spectrum　〈A〉'!GV126</f>
        <v>209659.5</v>
      </c>
      <c r="BZ51" s="88">
        <f>'Power Spectrum　〈A〉'!GW126</f>
        <v>599047.06200000003</v>
      </c>
      <c r="CA51" s="88">
        <f>'Power Spectrum　〈A〉'!GX126</f>
        <v>391121.81199999998</v>
      </c>
      <c r="CB51" s="88">
        <f>'Power Spectrum　〈A〉'!GY126</f>
        <v>1362149.125</v>
      </c>
      <c r="CC51" s="88">
        <f>'Power Spectrum　〈A〉'!GZ126</f>
        <v>2149213.25</v>
      </c>
      <c r="CD51" s="89">
        <f>'Power Spectrum　〈A〉'!HA126</f>
        <v>515312.65600000002</v>
      </c>
      <c r="CE51" s="89">
        <f>'Power Spectrum　〈A〉'!HB126</f>
        <v>7796758.5</v>
      </c>
      <c r="CF51" s="89">
        <f>'Power Spectrum　〈A〉'!HC126</f>
        <v>358524.125</v>
      </c>
      <c r="CG51" s="89">
        <f>'Power Spectrum　〈A〉'!HD126</f>
        <v>2046328.125</v>
      </c>
      <c r="CH51" s="89">
        <f>'Power Spectrum　〈A〉'!HE126</f>
        <v>15830083</v>
      </c>
      <c r="CI51" s="86">
        <f>'Power Spectrum　〈A〉'!HF126</f>
        <v>1968641.25</v>
      </c>
      <c r="CJ51" s="86">
        <f>'Power Spectrum　〈A〉'!HG126</f>
        <v>5013409.5</v>
      </c>
      <c r="CK51" s="86">
        <f>'Power Spectrum　〈A〉'!HH126</f>
        <v>752952.125</v>
      </c>
      <c r="CL51" s="86">
        <f>'Power Spectrum　〈A〉'!HI126</f>
        <v>2918982.5</v>
      </c>
      <c r="CM51" s="86">
        <f>'Power Spectrum　〈A〉'!HJ126</f>
        <v>2601888.75</v>
      </c>
      <c r="CN51" s="87">
        <f>'Power Spectrum　〈A〉'!HK126</f>
        <v>444959.09399999998</v>
      </c>
      <c r="CO51" s="87">
        <f>'Power Spectrum　〈A〉'!HL126</f>
        <v>5923331.5</v>
      </c>
      <c r="CP51" s="87">
        <f>'Power Spectrum　〈A〉'!HM126</f>
        <v>2355188.5</v>
      </c>
      <c r="CQ51" s="87">
        <f>'Power Spectrum　〈A〉'!HN126</f>
        <v>2164413.5</v>
      </c>
      <c r="CR51" s="87">
        <f>'Power Spectrum　〈A〉'!HO126</f>
        <v>363990.43800000002</v>
      </c>
      <c r="CS51" s="88">
        <f>'Power Spectrum　〈A〉'!HP126</f>
        <v>1637992.75</v>
      </c>
      <c r="CT51" s="88">
        <f>'Power Spectrum　〈A〉'!HQ126</f>
        <v>1080393.125</v>
      </c>
      <c r="CU51" s="88">
        <f>'Power Spectrum　〈A〉'!HR126</f>
        <v>3342487.25</v>
      </c>
      <c r="CV51" s="88">
        <f>'Power Spectrum　〈A〉'!HS126</f>
        <v>1571245.5</v>
      </c>
      <c r="CW51" s="88">
        <f>'Power Spectrum　〈A〉'!HT126</f>
        <v>4073435.75</v>
      </c>
      <c r="CX51" s="89">
        <f>'Power Spectrum　〈A〉'!HU126</f>
        <v>2558694.5</v>
      </c>
      <c r="CY51" s="89">
        <f>'Power Spectrum　〈A〉'!HV126</f>
        <v>2121082.5</v>
      </c>
      <c r="CZ51" s="89">
        <f>'Power Spectrum　〈A〉'!HW126</f>
        <v>947696.375</v>
      </c>
      <c r="DA51" s="89">
        <f>'Power Spectrum　〈A〉'!HX126</f>
        <v>1588676.375</v>
      </c>
      <c r="DB51" s="89">
        <f>'Power Spectrum　〈A〉'!HY126</f>
        <v>2595610.5</v>
      </c>
      <c r="DC51" s="86">
        <f>'Power Spectrum　〈A〉'!HZ126</f>
        <v>2449083</v>
      </c>
      <c r="DD51" s="86">
        <f>'Power Spectrum　〈A〉'!IA126</f>
        <v>3933470.75</v>
      </c>
      <c r="DE51" s="86">
        <f>'Power Spectrum　〈A〉'!IB126</f>
        <v>998735.25</v>
      </c>
      <c r="DF51" s="86">
        <f>'Power Spectrum　〈A〉'!IC126</f>
        <v>654785.375</v>
      </c>
      <c r="DG51" s="86">
        <f>'Power Spectrum　〈A〉'!ID126</f>
        <v>2670337.25</v>
      </c>
      <c r="DH51" s="86">
        <f>'Power Spectrum　〈A〉'!IE126</f>
        <v>1247450</v>
      </c>
      <c r="DI51" s="87">
        <f>'Power Spectrum　〈A〉'!IF126</f>
        <v>2108096</v>
      </c>
      <c r="DJ51" s="87">
        <f>'Power Spectrum　〈A〉'!IG126</f>
        <v>892322.25</v>
      </c>
      <c r="DK51" s="87">
        <f>'Power Spectrum　〈A〉'!IH126</f>
        <v>467669.75</v>
      </c>
      <c r="DL51" s="87">
        <f>'Power Spectrum　〈A〉'!II126</f>
        <v>769227.375</v>
      </c>
      <c r="DM51" s="87">
        <f>'Power Spectrum　〈A〉'!IJ126</f>
        <v>354916.96899999998</v>
      </c>
      <c r="DN51" s="88">
        <f>'Power Spectrum　〈A〉'!IK126</f>
        <v>943356.75</v>
      </c>
      <c r="DO51" s="88">
        <f>'Power Spectrum　〈A〉'!IL126</f>
        <v>356629.78100000002</v>
      </c>
      <c r="DP51" s="88">
        <f>'Power Spectrum　〈A〉'!IM126</f>
        <v>5102080</v>
      </c>
      <c r="DQ51" s="88">
        <f>'Power Spectrum　〈A〉'!IN126</f>
        <v>1346951</v>
      </c>
      <c r="DR51" s="88">
        <f>'Power Spectrum　〈A〉'!IO126</f>
        <v>4947190.5</v>
      </c>
      <c r="DS51" s="89">
        <f>'Power Spectrum　〈A〉'!IP126</f>
        <v>722042.93799999997</v>
      </c>
      <c r="DT51" s="89">
        <f>'Power Spectrum　〈A〉'!IQ126</f>
        <v>639546.06200000003</v>
      </c>
      <c r="DU51" s="89">
        <f>'Power Spectrum　〈A〉'!IR126</f>
        <v>755281.625</v>
      </c>
      <c r="DV51" s="89">
        <f>'Power Spectrum　〈A〉'!IS126</f>
        <v>76299.593999999997</v>
      </c>
      <c r="DW51" s="89">
        <f>'Power Spectrum　〈A〉'!IT126</f>
        <v>134755.93799999999</v>
      </c>
      <c r="DX51" s="90">
        <f>'Power Spectrum　〈A〉'!IU126</f>
        <v>42342.171999999999</v>
      </c>
      <c r="DY51" s="90">
        <f>'Power Spectrum　〈A〉'!IV126</f>
        <v>512.07899999999995</v>
      </c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  <c r="IU51" s="41"/>
      <c r="IV51" s="41"/>
    </row>
    <row r="52" spans="1:256" s="64" customFormat="1" x14ac:dyDescent="0.15">
      <c r="A52" s="91">
        <v>2</v>
      </c>
      <c r="B52" s="93">
        <f>'Power Spectrum　〈A〉'!DY127</f>
        <v>29345406</v>
      </c>
      <c r="C52" s="94">
        <f>'Power Spectrum　〈A〉'!DZ127</f>
        <v>84654192</v>
      </c>
      <c r="D52" s="86">
        <f>'Power Spectrum　〈A〉'!EA127</f>
        <v>43029000</v>
      </c>
      <c r="E52" s="86">
        <f>'Power Spectrum　〈A〉'!EB127</f>
        <v>4372092</v>
      </c>
      <c r="F52" s="86">
        <f>'Power Spectrum　〈A〉'!EC127</f>
        <v>5003452.5</v>
      </c>
      <c r="G52" s="86">
        <f>'Power Spectrum　〈A〉'!ED127</f>
        <v>24918280</v>
      </c>
      <c r="H52" s="86">
        <f>'Power Spectrum　〈A〉'!EE127</f>
        <v>15540725</v>
      </c>
      <c r="I52" s="86">
        <f>'Power Spectrum　〈A〉'!EF127</f>
        <v>2702704</v>
      </c>
      <c r="J52" s="87">
        <f>'Power Spectrum　〈A〉'!EG127</f>
        <v>295834.75</v>
      </c>
      <c r="K52" s="87">
        <f>'Power Spectrum　〈A〉'!EH127</f>
        <v>25129446</v>
      </c>
      <c r="L52" s="87">
        <f>'Power Spectrum　〈A〉'!EI127</f>
        <v>12006660</v>
      </c>
      <c r="M52" s="87">
        <f>'Power Spectrum　〈A〉'!EJ127</f>
        <v>11913405</v>
      </c>
      <c r="N52" s="87">
        <f>'Power Spectrum　〈A〉'!EK127</f>
        <v>14709974</v>
      </c>
      <c r="O52" s="88">
        <f>'Power Spectrum　〈A〉'!EL127</f>
        <v>1941141</v>
      </c>
      <c r="P52" s="88">
        <f>'Power Spectrum　〈A〉'!EM127</f>
        <v>1443783</v>
      </c>
      <c r="Q52" s="88">
        <f>'Power Spectrum　〈A〉'!EN127</f>
        <v>1246592.625</v>
      </c>
      <c r="R52" s="88">
        <f>'Power Spectrum　〈A〉'!EO127</f>
        <v>3897975.25</v>
      </c>
      <c r="S52" s="88">
        <f>'Power Spectrum　〈A〉'!EP127</f>
        <v>48354.726999999999</v>
      </c>
      <c r="T52" s="89">
        <f>'Power Spectrum　〈A〉'!EQ127</f>
        <v>5216463.5</v>
      </c>
      <c r="U52" s="89">
        <f>'Power Spectrum　〈A〉'!ER127</f>
        <v>20969198</v>
      </c>
      <c r="V52" s="89">
        <f>'Power Spectrum　〈A〉'!ES127</f>
        <v>1934309.75</v>
      </c>
      <c r="W52" s="89">
        <f>'Power Spectrum　〈A〉'!ET127</f>
        <v>8071851</v>
      </c>
      <c r="X52" s="89">
        <f>'Power Spectrum　〈A〉'!EU127</f>
        <v>3122620.75</v>
      </c>
      <c r="Y52" s="86">
        <f>'Power Spectrum　〈A〉'!EV127</f>
        <v>1377912.375</v>
      </c>
      <c r="Z52" s="86">
        <f>'Power Spectrum　〈A〉'!EW127</f>
        <v>258555.641</v>
      </c>
      <c r="AA52" s="86">
        <f>'Power Spectrum　〈A〉'!EX127</f>
        <v>2136479</v>
      </c>
      <c r="AB52" s="86">
        <f>'Power Spectrum　〈A〉'!EY127</f>
        <v>2153686.25</v>
      </c>
      <c r="AC52" s="86">
        <f>'Power Spectrum　〈A〉'!EZ127</f>
        <v>2390222.25</v>
      </c>
      <c r="AD52" s="86">
        <f>'Power Spectrum　〈A〉'!FA127</f>
        <v>1707689.375</v>
      </c>
      <c r="AE52" s="87">
        <f>'Power Spectrum　〈A〉'!FB127</f>
        <v>6059010</v>
      </c>
      <c r="AF52" s="87">
        <f>'Power Spectrum　〈A〉'!FC127</f>
        <v>54080.366999999998</v>
      </c>
      <c r="AG52" s="87">
        <f>'Power Spectrum　〈A〉'!FD127</f>
        <v>747113.125</v>
      </c>
      <c r="AH52" s="87">
        <f>'Power Spectrum　〈A〉'!FE127</f>
        <v>9836101</v>
      </c>
      <c r="AI52" s="87">
        <f>'Power Spectrum　〈A〉'!FF127</f>
        <v>4294573</v>
      </c>
      <c r="AJ52" s="88">
        <f>'Power Spectrum　〈A〉'!FG127</f>
        <v>3258698</v>
      </c>
      <c r="AK52" s="88">
        <f>'Power Spectrum　〈A〉'!FH127</f>
        <v>3507465</v>
      </c>
      <c r="AL52" s="88">
        <f>'Power Spectrum　〈A〉'!FI127</f>
        <v>48852.366999999998</v>
      </c>
      <c r="AM52" s="88">
        <f>'Power Spectrum　〈A〉'!FJ127</f>
        <v>772407.5</v>
      </c>
      <c r="AN52" s="88">
        <f>'Power Spectrum　〈A〉'!FK127</f>
        <v>2171936.75</v>
      </c>
      <c r="AO52" s="89">
        <f>'Power Spectrum　〈A〉'!FL127</f>
        <v>2751027.25</v>
      </c>
      <c r="AP52" s="89">
        <f>'Power Spectrum　〈A〉'!FM127</f>
        <v>6122417</v>
      </c>
      <c r="AQ52" s="89">
        <f>'Power Spectrum　〈A〉'!FN127</f>
        <v>1548175.25</v>
      </c>
      <c r="AR52" s="89">
        <f>'Power Spectrum　〈A〉'!FO127</f>
        <v>1531138.875</v>
      </c>
      <c r="AS52" s="89">
        <f>'Power Spectrum　〈A〉'!FP127</f>
        <v>4013102.25</v>
      </c>
      <c r="AT52" s="86">
        <f>'Power Spectrum　〈A〉'!FQ127</f>
        <v>7694225.5</v>
      </c>
      <c r="AU52" s="86">
        <f>'Power Spectrum　〈A〉'!FR127</f>
        <v>1070063.125</v>
      </c>
      <c r="AV52" s="86">
        <f>'Power Spectrum　〈A〉'!FS127</f>
        <v>4708344</v>
      </c>
      <c r="AW52" s="86">
        <f>'Power Spectrum　〈A〉'!FT127</f>
        <v>4749479</v>
      </c>
      <c r="AX52" s="86">
        <f>'Power Spectrum　〈A〉'!FU127</f>
        <v>4290090.5</v>
      </c>
      <c r="AY52" s="87">
        <f>'Power Spectrum　〈A〉'!FV127</f>
        <v>4873312</v>
      </c>
      <c r="AZ52" s="87">
        <f>'Power Spectrum　〈A〉'!FW127</f>
        <v>2535093.5</v>
      </c>
      <c r="BA52" s="87">
        <f>'Power Spectrum　〈A〉'!FX127</f>
        <v>1001768.688</v>
      </c>
      <c r="BB52" s="87">
        <f>'Power Spectrum　〈A〉'!FY127</f>
        <v>2537221.5</v>
      </c>
      <c r="BC52" s="87">
        <f>'Power Spectrum　〈A〉'!FZ127</f>
        <v>473702.71899999998</v>
      </c>
      <c r="BD52" s="88">
        <f>'Power Spectrum　〈A〉'!GA127</f>
        <v>5822148.5</v>
      </c>
      <c r="BE52" s="88">
        <f>'Power Spectrum　〈A〉'!GB127</f>
        <v>3315290</v>
      </c>
      <c r="BF52" s="88">
        <f>'Power Spectrum　〈A〉'!GC127</f>
        <v>3790147.5</v>
      </c>
      <c r="BG52" s="88">
        <f>'Power Spectrum　〈A〉'!GD127</f>
        <v>2406033</v>
      </c>
      <c r="BH52" s="88">
        <f>'Power Spectrum　〈A〉'!GE127</f>
        <v>5079384</v>
      </c>
      <c r="BI52" s="89">
        <f>'Power Spectrum　〈A〉'!GF127</f>
        <v>493197.56199999998</v>
      </c>
      <c r="BJ52" s="89">
        <f>'Power Spectrum　〈A〉'!GG127</f>
        <v>2185862.75</v>
      </c>
      <c r="BK52" s="89">
        <f>'Power Spectrum　〈A〉'!GH127</f>
        <v>5005606.5</v>
      </c>
      <c r="BL52" s="89">
        <f>'Power Spectrum　〈A〉'!GI127</f>
        <v>3377620.75</v>
      </c>
      <c r="BM52" s="89">
        <f>'Power Spectrum　〈A〉'!GJ127</f>
        <v>2213484</v>
      </c>
      <c r="BN52" s="86">
        <f>'Power Spectrum　〈A〉'!GK127</f>
        <v>1442299</v>
      </c>
      <c r="BO52" s="86">
        <f>'Power Spectrum　〈A〉'!GL127</f>
        <v>145219.96900000001</v>
      </c>
      <c r="BP52" s="86">
        <f>'Power Spectrum　〈A〉'!GM127</f>
        <v>3057183.75</v>
      </c>
      <c r="BQ52" s="86">
        <f>'Power Spectrum　〈A〉'!GN127</f>
        <v>3854717.75</v>
      </c>
      <c r="BR52" s="86">
        <f>'Power Spectrum　〈A〉'!GO127</f>
        <v>714759.125</v>
      </c>
      <c r="BS52" s="86">
        <f>'Power Spectrum　〈A〉'!GP127</f>
        <v>48627.964999999997</v>
      </c>
      <c r="BT52" s="87">
        <f>'Power Spectrum　〈A〉'!GQ127</f>
        <v>1369633.75</v>
      </c>
      <c r="BU52" s="87">
        <f>'Power Spectrum　〈A〉'!GR127</f>
        <v>2484247.25</v>
      </c>
      <c r="BV52" s="87">
        <f>'Power Spectrum　〈A〉'!GS127</f>
        <v>979091.18799999997</v>
      </c>
      <c r="BW52" s="87">
        <f>'Power Spectrum　〈A〉'!GT127</f>
        <v>243685.46900000001</v>
      </c>
      <c r="BX52" s="87">
        <f>'Power Spectrum　〈A〉'!GU127</f>
        <v>8982685</v>
      </c>
      <c r="BY52" s="88">
        <f>'Power Spectrum　〈A〉'!GV127</f>
        <v>1931148</v>
      </c>
      <c r="BZ52" s="88">
        <f>'Power Spectrum　〈A〉'!GW127</f>
        <v>43542.273000000001</v>
      </c>
      <c r="CA52" s="88">
        <f>'Power Spectrum　〈A〉'!GX127</f>
        <v>1589986.125</v>
      </c>
      <c r="CB52" s="88">
        <f>'Power Spectrum　〈A〉'!GY127</f>
        <v>2787233</v>
      </c>
      <c r="CC52" s="88">
        <f>'Power Spectrum　〈A〉'!GZ127</f>
        <v>512586.75</v>
      </c>
      <c r="CD52" s="89">
        <f>'Power Spectrum　〈A〉'!HA127</f>
        <v>1072830.875</v>
      </c>
      <c r="CE52" s="89">
        <f>'Power Spectrum　〈A〉'!HB127</f>
        <v>1762579.375</v>
      </c>
      <c r="CF52" s="89">
        <f>'Power Spectrum　〈A〉'!HC127</f>
        <v>2034169.875</v>
      </c>
      <c r="CG52" s="89">
        <f>'Power Spectrum　〈A〉'!HD127</f>
        <v>303262.43800000002</v>
      </c>
      <c r="CH52" s="89">
        <f>'Power Spectrum　〈A〉'!HE127</f>
        <v>241770.04699999999</v>
      </c>
      <c r="CI52" s="86">
        <f>'Power Spectrum　〈A〉'!HF127</f>
        <v>441245.03100000002</v>
      </c>
      <c r="CJ52" s="86">
        <f>'Power Spectrum　〈A〉'!HG127</f>
        <v>84009.672000000006</v>
      </c>
      <c r="CK52" s="86">
        <f>'Power Spectrum　〈A〉'!HH127</f>
        <v>1228465.5</v>
      </c>
      <c r="CL52" s="86">
        <f>'Power Spectrum　〈A〉'!HI127</f>
        <v>55024.112999999998</v>
      </c>
      <c r="CM52" s="86">
        <f>'Power Spectrum　〈A〉'!HJ127</f>
        <v>272880.31199999998</v>
      </c>
      <c r="CN52" s="87">
        <f>'Power Spectrum　〈A〉'!HK127</f>
        <v>5587901.5</v>
      </c>
      <c r="CO52" s="87">
        <f>'Power Spectrum　〈A〉'!HL127</f>
        <v>35236.038999999997</v>
      </c>
      <c r="CP52" s="87">
        <f>'Power Spectrum　〈A〉'!HM127</f>
        <v>3326079.5</v>
      </c>
      <c r="CQ52" s="87">
        <f>'Power Spectrum　〈A〉'!HN127</f>
        <v>2750508</v>
      </c>
      <c r="CR52" s="87">
        <f>'Power Spectrum　〈A〉'!HO127</f>
        <v>2839585</v>
      </c>
      <c r="CS52" s="88">
        <f>'Power Spectrum　〈A〉'!HP127</f>
        <v>4588926</v>
      </c>
      <c r="CT52" s="88">
        <f>'Power Spectrum　〈A〉'!HQ127</f>
        <v>670640.5</v>
      </c>
      <c r="CU52" s="88">
        <f>'Power Spectrum　〈A〉'!HR127</f>
        <v>36352.688000000002</v>
      </c>
      <c r="CV52" s="88">
        <f>'Power Spectrum　〈A〉'!HS127</f>
        <v>5771489.5</v>
      </c>
      <c r="CW52" s="88">
        <f>'Power Spectrum　〈A〉'!HT127</f>
        <v>563972.68799999997</v>
      </c>
      <c r="CX52" s="89">
        <f>'Power Spectrum　〈A〉'!HU127</f>
        <v>433071.96899999998</v>
      </c>
      <c r="CY52" s="89">
        <f>'Power Spectrum　〈A〉'!HV127</f>
        <v>551599.625</v>
      </c>
      <c r="CZ52" s="89">
        <f>'Power Spectrum　〈A〉'!HW127</f>
        <v>1974688.25</v>
      </c>
      <c r="DA52" s="89">
        <f>'Power Spectrum　〈A〉'!HX127</f>
        <v>866340.56200000003</v>
      </c>
      <c r="DB52" s="89">
        <f>'Power Spectrum　〈A〉'!HY127</f>
        <v>1169516.625</v>
      </c>
      <c r="DC52" s="86">
        <f>'Power Spectrum　〈A〉'!HZ127</f>
        <v>825412.875</v>
      </c>
      <c r="DD52" s="86">
        <f>'Power Spectrum　〈A〉'!IA127</f>
        <v>340616.59399999998</v>
      </c>
      <c r="DE52" s="86">
        <f>'Power Spectrum　〈A〉'!IB127</f>
        <v>620581.625</v>
      </c>
      <c r="DF52" s="86">
        <f>'Power Spectrum　〈A〉'!IC127</f>
        <v>1541776.5</v>
      </c>
      <c r="DG52" s="86">
        <f>'Power Spectrum　〈A〉'!ID127</f>
        <v>2886067.5</v>
      </c>
      <c r="DH52" s="86">
        <f>'Power Spectrum　〈A〉'!IE127</f>
        <v>516112.68800000002</v>
      </c>
      <c r="DI52" s="87">
        <f>'Power Spectrum　〈A〉'!IF127</f>
        <v>3022328.5</v>
      </c>
      <c r="DJ52" s="87">
        <f>'Power Spectrum　〈A〉'!IG127</f>
        <v>1374583.375</v>
      </c>
      <c r="DK52" s="87">
        <f>'Power Spectrum　〈A〉'!IH127</f>
        <v>331122.18800000002</v>
      </c>
      <c r="DL52" s="87">
        <f>'Power Spectrum　〈A〉'!II127</f>
        <v>1218003.375</v>
      </c>
      <c r="DM52" s="87">
        <f>'Power Spectrum　〈A〉'!IJ127</f>
        <v>38563.061999999998</v>
      </c>
      <c r="DN52" s="88">
        <f>'Power Spectrum　〈A〉'!IK127</f>
        <v>2840748.75</v>
      </c>
      <c r="DO52" s="88">
        <f>'Power Spectrum　〈A〉'!IL127</f>
        <v>33523.612999999998</v>
      </c>
      <c r="DP52" s="88">
        <f>'Power Spectrum　〈A〉'!IM127</f>
        <v>1317262.375</v>
      </c>
      <c r="DQ52" s="88">
        <f>'Power Spectrum　〈A〉'!IN127</f>
        <v>1114284.75</v>
      </c>
      <c r="DR52" s="88">
        <f>'Power Spectrum　〈A〉'!IO127</f>
        <v>2633712.5</v>
      </c>
      <c r="DS52" s="89">
        <f>'Power Spectrum　〈A〉'!IP127</f>
        <v>1819428.25</v>
      </c>
      <c r="DT52" s="89">
        <f>'Power Spectrum　〈A〉'!IQ127</f>
        <v>73090.733999999997</v>
      </c>
      <c r="DU52" s="89">
        <f>'Power Spectrum　〈A〉'!IR127</f>
        <v>1207512.625</v>
      </c>
      <c r="DV52" s="89">
        <f>'Power Spectrum　〈A〉'!IS127</f>
        <v>5729.1440000000002</v>
      </c>
      <c r="DW52" s="89">
        <f>'Power Spectrum　〈A〉'!IT127</f>
        <v>88408.07</v>
      </c>
      <c r="DX52" s="90">
        <f>'Power Spectrum　〈A〉'!IU127</f>
        <v>126945.148</v>
      </c>
      <c r="DY52" s="90">
        <f>'Power Spectrum　〈A〉'!IV127</f>
        <v>106696.641</v>
      </c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  <c r="IV52" s="41"/>
    </row>
    <row r="53" spans="1:256" s="64" customFormat="1" x14ac:dyDescent="0.15">
      <c r="A53" s="91">
        <v>1</v>
      </c>
      <c r="B53" s="93">
        <f>'Power Spectrum　〈A〉'!DY128</f>
        <v>9402176</v>
      </c>
      <c r="C53" s="94">
        <f>'Power Spectrum　〈A〉'!DZ128</f>
        <v>6609233</v>
      </c>
      <c r="D53" s="94">
        <f>'Power Spectrum　〈A〉'!EA128</f>
        <v>138034720</v>
      </c>
      <c r="E53" s="86">
        <f>'Power Spectrum　〈A〉'!EB128</f>
        <v>172486048</v>
      </c>
      <c r="F53" s="86">
        <f>'Power Spectrum　〈A〉'!EC128</f>
        <v>230941248</v>
      </c>
      <c r="G53" s="86">
        <f>'Power Spectrum　〈A〉'!ED128</f>
        <v>8583302</v>
      </c>
      <c r="H53" s="86">
        <f>'Power Spectrum　〈A〉'!EE128</f>
        <v>12107013</v>
      </c>
      <c r="I53" s="86">
        <f>'Power Spectrum　〈A〉'!EF128</f>
        <v>17885924</v>
      </c>
      <c r="J53" s="87">
        <f>'Power Spectrum　〈A〉'!EG128</f>
        <v>16088345</v>
      </c>
      <c r="K53" s="87">
        <f>'Power Spectrum　〈A〉'!EH128</f>
        <v>13744667</v>
      </c>
      <c r="L53" s="87">
        <f>'Power Spectrum　〈A〉'!EI128</f>
        <v>21067368</v>
      </c>
      <c r="M53" s="87">
        <f>'Power Spectrum　〈A〉'!EJ128</f>
        <v>2256196</v>
      </c>
      <c r="N53" s="87">
        <f>'Power Spectrum　〈A〉'!EK128</f>
        <v>7979593</v>
      </c>
      <c r="O53" s="88">
        <f>'Power Spectrum　〈A〉'!EL128</f>
        <v>12405327</v>
      </c>
      <c r="P53" s="88">
        <f>'Power Spectrum　〈A〉'!EM128</f>
        <v>1098830</v>
      </c>
      <c r="Q53" s="88">
        <f>'Power Spectrum　〈A〉'!EN128</f>
        <v>3344165</v>
      </c>
      <c r="R53" s="88">
        <f>'Power Spectrum　〈A〉'!EO128</f>
        <v>2707669</v>
      </c>
      <c r="S53" s="88">
        <f>'Power Spectrum　〈A〉'!EP128</f>
        <v>3441826.5</v>
      </c>
      <c r="T53" s="89">
        <f>'Power Spectrum　〈A〉'!EQ128</f>
        <v>4164174.75</v>
      </c>
      <c r="U53" s="89">
        <f>'Power Spectrum　〈A〉'!ER128</f>
        <v>7653118</v>
      </c>
      <c r="V53" s="89">
        <f>'Power Spectrum　〈A〉'!ES128</f>
        <v>2816233.5</v>
      </c>
      <c r="W53" s="89">
        <f>'Power Spectrum　〈A〉'!ET128</f>
        <v>4407120</v>
      </c>
      <c r="X53" s="89">
        <f>'Power Spectrum　〈A〉'!EU128</f>
        <v>1674598.625</v>
      </c>
      <c r="Y53" s="89">
        <f>'Power Spectrum　〈A〉'!EV128</f>
        <v>1247128.75</v>
      </c>
      <c r="Z53" s="86">
        <f>'Power Spectrum　〈A〉'!EW128</f>
        <v>1046122.938</v>
      </c>
      <c r="AA53" s="86">
        <f>'Power Spectrum　〈A〉'!EX128</f>
        <v>6457972.5</v>
      </c>
      <c r="AB53" s="86">
        <f>'Power Spectrum　〈A〉'!EY128</f>
        <v>5767166</v>
      </c>
      <c r="AC53" s="86">
        <f>'Power Spectrum　〈A〉'!EZ128</f>
        <v>2191884.5</v>
      </c>
      <c r="AD53" s="86">
        <f>'Power Spectrum　〈A〉'!FA128</f>
        <v>3898054.75</v>
      </c>
      <c r="AE53" s="87">
        <f>'Power Spectrum　〈A〉'!FB128</f>
        <v>3497268.25</v>
      </c>
      <c r="AF53" s="87">
        <f>'Power Spectrum　〈A〉'!FC128</f>
        <v>1073112.25</v>
      </c>
      <c r="AG53" s="87">
        <f>'Power Spectrum　〈A〉'!FD128</f>
        <v>4284823</v>
      </c>
      <c r="AH53" s="87">
        <f>'Power Spectrum　〈A〉'!FE128</f>
        <v>4334913</v>
      </c>
      <c r="AI53" s="87">
        <f>'Power Spectrum　〈A〉'!FF128</f>
        <v>4126903.75</v>
      </c>
      <c r="AJ53" s="88">
        <f>'Power Spectrum　〈A〉'!FG128</f>
        <v>1354204.125</v>
      </c>
      <c r="AK53" s="88">
        <f>'Power Spectrum　〈A〉'!FH128</f>
        <v>2209375.25</v>
      </c>
      <c r="AL53" s="88">
        <f>'Power Spectrum　〈A〉'!FI128</f>
        <v>1390150.125</v>
      </c>
      <c r="AM53" s="88">
        <f>'Power Spectrum　〈A〉'!FJ128</f>
        <v>2246746</v>
      </c>
      <c r="AN53" s="88">
        <f>'Power Spectrum　〈A〉'!FK128</f>
        <v>662501.375</v>
      </c>
      <c r="AO53" s="89">
        <f>'Power Spectrum　〈A〉'!FL128</f>
        <v>10659310</v>
      </c>
      <c r="AP53" s="89">
        <f>'Power Spectrum　〈A〉'!FM128</f>
        <v>6814522.5</v>
      </c>
      <c r="AQ53" s="89">
        <f>'Power Spectrum　〈A〉'!FN128</f>
        <v>1698464.75</v>
      </c>
      <c r="AR53" s="89">
        <f>'Power Spectrum　〈A〉'!FO128</f>
        <v>1913436.125</v>
      </c>
      <c r="AS53" s="89">
        <f>'Power Spectrum　〈A〉'!FP128</f>
        <v>2898683</v>
      </c>
      <c r="AT53" s="86">
        <f>'Power Spectrum　〈A〉'!FQ128</f>
        <v>4033457</v>
      </c>
      <c r="AU53" s="86">
        <f>'Power Spectrum　〈A〉'!FR128</f>
        <v>1006901.625</v>
      </c>
      <c r="AV53" s="86">
        <f>'Power Spectrum　〈A〉'!FS128</f>
        <v>1344686.5</v>
      </c>
      <c r="AW53" s="86">
        <f>'Power Spectrum　〈A〉'!FT128</f>
        <v>925492.125</v>
      </c>
      <c r="AX53" s="86">
        <f>'Power Spectrum　〈A〉'!FU128</f>
        <v>1176689</v>
      </c>
      <c r="AY53" s="87">
        <f>'Power Spectrum　〈A〉'!FV128</f>
        <v>179405.359</v>
      </c>
      <c r="AZ53" s="87">
        <f>'Power Spectrum　〈A〉'!FW128</f>
        <v>2596848.75</v>
      </c>
      <c r="BA53" s="87">
        <f>'Power Spectrum　〈A〉'!FX128</f>
        <v>3030572.25</v>
      </c>
      <c r="BB53" s="87">
        <f>'Power Spectrum　〈A〉'!FY128</f>
        <v>1931747.875</v>
      </c>
      <c r="BC53" s="87">
        <f>'Power Spectrum　〈A〉'!FZ128</f>
        <v>634236.18799999997</v>
      </c>
      <c r="BD53" s="88">
        <f>'Power Spectrum　〈A〉'!GA128</f>
        <v>7074375</v>
      </c>
      <c r="BE53" s="88">
        <f>'Power Spectrum　〈A〉'!GB128</f>
        <v>9220578</v>
      </c>
      <c r="BF53" s="88">
        <f>'Power Spectrum　〈A〉'!GC128</f>
        <v>1474786.625</v>
      </c>
      <c r="BG53" s="88">
        <f>'Power Spectrum　〈A〉'!GD128</f>
        <v>302503.68800000002</v>
      </c>
      <c r="BH53" s="88">
        <f>'Power Spectrum　〈A〉'!GE128</f>
        <v>2825984.5</v>
      </c>
      <c r="BI53" s="89">
        <f>'Power Spectrum　〈A〉'!GF128</f>
        <v>4254537</v>
      </c>
      <c r="BJ53" s="89">
        <f>'Power Spectrum　〈A〉'!GG128</f>
        <v>1677520.375</v>
      </c>
      <c r="BK53" s="89">
        <f>'Power Spectrum　〈A〉'!GH128</f>
        <v>10060626</v>
      </c>
      <c r="BL53" s="89">
        <f>'Power Spectrum　〈A〉'!GI128</f>
        <v>1696622.5</v>
      </c>
      <c r="BM53" s="89">
        <f>'Power Spectrum　〈A〉'!GJ128</f>
        <v>2111414.5</v>
      </c>
      <c r="BN53" s="86">
        <f>'Power Spectrum　〈A〉'!GK128</f>
        <v>5424813</v>
      </c>
      <c r="BO53" s="86">
        <f>'Power Spectrum　〈A〉'!GL128</f>
        <v>103930.719</v>
      </c>
      <c r="BP53" s="86">
        <f>'Power Spectrum　〈A〉'!GM128</f>
        <v>3713670.5</v>
      </c>
      <c r="BQ53" s="86">
        <f>'Power Spectrum　〈A〉'!GN128</f>
        <v>2527087</v>
      </c>
      <c r="BR53" s="86">
        <f>'Power Spectrum　〈A〉'!GO128</f>
        <v>8972859</v>
      </c>
      <c r="BS53" s="86">
        <f>'Power Spectrum　〈A〉'!GP128</f>
        <v>4837907.5</v>
      </c>
      <c r="BT53" s="87">
        <f>'Power Spectrum　〈A〉'!GQ128</f>
        <v>2846351.5</v>
      </c>
      <c r="BU53" s="87">
        <f>'Power Spectrum　〈A〉'!GR128</f>
        <v>830158.75</v>
      </c>
      <c r="BV53" s="87">
        <f>'Power Spectrum　〈A〉'!GS128</f>
        <v>2425181</v>
      </c>
      <c r="BW53" s="87">
        <f>'Power Spectrum　〈A〉'!GT128</f>
        <v>2431507.25</v>
      </c>
      <c r="BX53" s="87">
        <f>'Power Spectrum　〈A〉'!GU128</f>
        <v>409449.96899999998</v>
      </c>
      <c r="BY53" s="88">
        <f>'Power Spectrum　〈A〉'!GV128</f>
        <v>914313.56200000003</v>
      </c>
      <c r="BZ53" s="88">
        <f>'Power Spectrum　〈A〉'!GW128</f>
        <v>6561546</v>
      </c>
      <c r="CA53" s="88">
        <f>'Power Spectrum　〈A〉'!GX128</f>
        <v>2647372.75</v>
      </c>
      <c r="CB53" s="88">
        <f>'Power Spectrum　〈A〉'!GY128</f>
        <v>2430660.25</v>
      </c>
      <c r="CC53" s="88">
        <f>'Power Spectrum　〈A〉'!GZ128</f>
        <v>2357370.25</v>
      </c>
      <c r="CD53" s="89">
        <f>'Power Spectrum　〈A〉'!HA128</f>
        <v>1711769</v>
      </c>
      <c r="CE53" s="89">
        <f>'Power Spectrum　〈A〉'!HB128</f>
        <v>1191319.25</v>
      </c>
      <c r="CF53" s="89">
        <f>'Power Spectrum　〈A〉'!HC128</f>
        <v>2276862.5</v>
      </c>
      <c r="CG53" s="89">
        <f>'Power Spectrum　〈A〉'!HD128</f>
        <v>217384.109</v>
      </c>
      <c r="CH53" s="89">
        <f>'Power Spectrum　〈A〉'!HE128</f>
        <v>2236112.5</v>
      </c>
      <c r="CI53" s="86">
        <f>'Power Spectrum　〈A〉'!HF128</f>
        <v>1142992.75</v>
      </c>
      <c r="CJ53" s="86">
        <f>'Power Spectrum　〈A〉'!HG128</f>
        <v>683301.25</v>
      </c>
      <c r="CK53" s="86">
        <f>'Power Spectrum　〈A〉'!HH128</f>
        <v>555384.31200000003</v>
      </c>
      <c r="CL53" s="86">
        <f>'Power Spectrum　〈A〉'!HI128</f>
        <v>34607.245999999999</v>
      </c>
      <c r="CM53" s="86">
        <f>'Power Spectrum　〈A〉'!HJ128</f>
        <v>1493999.125</v>
      </c>
      <c r="CN53" s="87">
        <f>'Power Spectrum　〈A〉'!HK128</f>
        <v>1183872.875</v>
      </c>
      <c r="CO53" s="87">
        <f>'Power Spectrum　〈A〉'!HL128</f>
        <v>4621644</v>
      </c>
      <c r="CP53" s="87">
        <f>'Power Spectrum　〈A〉'!HM128</f>
        <v>2991509.25</v>
      </c>
      <c r="CQ53" s="87">
        <f>'Power Spectrum　〈A〉'!HN128</f>
        <v>387849.75</v>
      </c>
      <c r="CR53" s="87">
        <f>'Power Spectrum　〈A〉'!HO128</f>
        <v>2554914</v>
      </c>
      <c r="CS53" s="88">
        <f>'Power Spectrum　〈A〉'!HP128</f>
        <v>5971865</v>
      </c>
      <c r="CT53" s="88">
        <f>'Power Spectrum　〈A〉'!HQ128</f>
        <v>746470.5</v>
      </c>
      <c r="CU53" s="88">
        <f>'Power Spectrum　〈A〉'!HR128</f>
        <v>183847.15599999999</v>
      </c>
      <c r="CV53" s="88">
        <f>'Power Spectrum　〈A〉'!HS128</f>
        <v>3563562.75</v>
      </c>
      <c r="CW53" s="88">
        <f>'Power Spectrum　〈A〉'!HT128</f>
        <v>1613497.25</v>
      </c>
      <c r="CX53" s="89">
        <f>'Power Spectrum　〈A〉'!HU128</f>
        <v>1475587.625</v>
      </c>
      <c r="CY53" s="89">
        <f>'Power Spectrum　〈A〉'!HV128</f>
        <v>2191838.25</v>
      </c>
      <c r="CZ53" s="89">
        <f>'Power Spectrum　〈A〉'!HW128</f>
        <v>4340984.5</v>
      </c>
      <c r="DA53" s="89">
        <f>'Power Spectrum　〈A〉'!HX128</f>
        <v>31502.518</v>
      </c>
      <c r="DB53" s="89">
        <f>'Power Spectrum　〈A〉'!HY128</f>
        <v>948311</v>
      </c>
      <c r="DC53" s="86">
        <f>'Power Spectrum　〈A〉'!HZ128</f>
        <v>1028588.5</v>
      </c>
      <c r="DD53" s="86">
        <f>'Power Spectrum　〈A〉'!IA128</f>
        <v>1960912.5</v>
      </c>
      <c r="DE53" s="86">
        <f>'Power Spectrum　〈A〉'!IB128</f>
        <v>141481.5</v>
      </c>
      <c r="DF53" s="86">
        <f>'Power Spectrum　〈A〉'!IC128</f>
        <v>1501863.25</v>
      </c>
      <c r="DG53" s="86">
        <f>'Power Spectrum　〈A〉'!ID128</f>
        <v>857664.75</v>
      </c>
      <c r="DH53" s="86">
        <f>'Power Spectrum　〈A〉'!IE128</f>
        <v>1009857</v>
      </c>
      <c r="DI53" s="87">
        <f>'Power Spectrum　〈A〉'!IF128</f>
        <v>955483.5</v>
      </c>
      <c r="DJ53" s="87">
        <f>'Power Spectrum　〈A〉'!IG128</f>
        <v>3783855.75</v>
      </c>
      <c r="DK53" s="87">
        <f>'Power Spectrum　〈A〉'!IH128</f>
        <v>7916963.5</v>
      </c>
      <c r="DL53" s="87">
        <f>'Power Spectrum　〈A〉'!II128</f>
        <v>1045286.938</v>
      </c>
      <c r="DM53" s="87">
        <f>'Power Spectrum　〈A〉'!IJ128</f>
        <v>1916668.25</v>
      </c>
      <c r="DN53" s="88">
        <f>'Power Spectrum　〈A〉'!IK128</f>
        <v>324228.90600000002</v>
      </c>
      <c r="DO53" s="88">
        <f>'Power Spectrum　〈A〉'!IL128</f>
        <v>134379.984</v>
      </c>
      <c r="DP53" s="88">
        <f>'Power Spectrum　〈A〉'!IM128</f>
        <v>295064.40600000002</v>
      </c>
      <c r="DQ53" s="88">
        <f>'Power Spectrum　〈A〉'!IN128</f>
        <v>58759.843999999997</v>
      </c>
      <c r="DR53" s="88">
        <f>'Power Spectrum　〈A〉'!IO128</f>
        <v>243462.34400000001</v>
      </c>
      <c r="DS53" s="89">
        <f>'Power Spectrum　〈A〉'!IP128</f>
        <v>513100.06199999998</v>
      </c>
      <c r="DT53" s="89">
        <f>'Power Spectrum　〈A〉'!IQ128</f>
        <v>317740.78100000002</v>
      </c>
      <c r="DU53" s="89">
        <f>'Power Spectrum　〈A〉'!IR128</f>
        <v>680138.81200000003</v>
      </c>
      <c r="DV53" s="89">
        <f>'Power Spectrum　〈A〉'!IS128</f>
        <v>120800.81200000001</v>
      </c>
      <c r="DW53" s="89">
        <f>'Power Spectrum　〈A〉'!IT128</f>
        <v>130530.68799999999</v>
      </c>
      <c r="DX53" s="90">
        <f>'Power Spectrum　〈A〉'!IU128</f>
        <v>16088.620999999999</v>
      </c>
      <c r="DY53" s="90">
        <f>'Power Spectrum　〈A〉'!IV128</f>
        <v>26596.706999999999</v>
      </c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</row>
    <row r="54" spans="1:256" s="67" customFormat="1" x14ac:dyDescent="0.15">
      <c r="A54" s="95">
        <v>0</v>
      </c>
      <c r="B54" s="93">
        <f>'Power Spectrum　〈A〉'!DY129</f>
        <v>100.974</v>
      </c>
      <c r="C54" s="93">
        <f>'Power Spectrum　〈A〉'!DZ129</f>
        <v>36537256</v>
      </c>
      <c r="D54" s="93">
        <f>'Power Spectrum　〈A〉'!EA129</f>
        <v>745301632</v>
      </c>
      <c r="E54" s="93">
        <f>'Power Spectrum　〈A〉'!EB129</f>
        <v>498951712</v>
      </c>
      <c r="F54" s="93">
        <f>'Power Spectrum　〈A〉'!EC129</f>
        <v>10212650</v>
      </c>
      <c r="G54" s="93">
        <f>'Power Spectrum　〈A〉'!ED129</f>
        <v>201358016</v>
      </c>
      <c r="H54" s="93">
        <f>'Power Spectrum　〈A〉'!EE129</f>
        <v>47340836</v>
      </c>
      <c r="I54" s="93">
        <f>'Power Spectrum　〈A〉'!EF129</f>
        <v>128821464</v>
      </c>
      <c r="J54" s="93">
        <f>'Power Spectrum　〈A〉'!EG129</f>
        <v>10590435</v>
      </c>
      <c r="K54" s="93">
        <f>'Power Spectrum　〈A〉'!EH129</f>
        <v>2992887.5</v>
      </c>
      <c r="L54" s="93">
        <f>'Power Spectrum　〈A〉'!EI129</f>
        <v>37657576</v>
      </c>
      <c r="M54" s="93">
        <f>'Power Spectrum　〈A〉'!EJ129</f>
        <v>4893719.5</v>
      </c>
      <c r="N54" s="93">
        <f>'Power Spectrum　〈A〉'!EK129</f>
        <v>25636882</v>
      </c>
      <c r="O54" s="93">
        <f>'Power Spectrum　〈A〉'!EL129</f>
        <v>4441061</v>
      </c>
      <c r="P54" s="93">
        <f>'Power Spectrum　〈A〉'!EM129</f>
        <v>12669834</v>
      </c>
      <c r="Q54" s="93">
        <f>'Power Spectrum　〈A〉'!EN129</f>
        <v>13833690</v>
      </c>
      <c r="R54" s="93">
        <f>'Power Spectrum　〈A〉'!EO129</f>
        <v>82637.5</v>
      </c>
      <c r="S54" s="93">
        <f>'Power Spectrum　〈A〉'!EP129</f>
        <v>7429292</v>
      </c>
      <c r="T54" s="93">
        <f>'Power Spectrum　〈A〉'!EQ129</f>
        <v>1819649.625</v>
      </c>
      <c r="U54" s="93">
        <f>'Power Spectrum　〈A〉'!ER129</f>
        <v>13355374</v>
      </c>
      <c r="V54" s="93">
        <f>'Power Spectrum　〈A〉'!ES129</f>
        <v>9551587</v>
      </c>
      <c r="W54" s="93">
        <f>'Power Spectrum　〈A〉'!ET129</f>
        <v>9678724</v>
      </c>
      <c r="X54" s="93">
        <f>'Power Spectrum　〈A〉'!EU129</f>
        <v>2659964</v>
      </c>
      <c r="Y54" s="93">
        <f>'Power Spectrum　〈A〉'!EV129</f>
        <v>1006669.625</v>
      </c>
      <c r="Z54" s="93">
        <f>'Power Spectrum　〈A〉'!EW129</f>
        <v>11864981</v>
      </c>
      <c r="AA54" s="93">
        <f>'Power Spectrum　〈A〉'!EX129</f>
        <v>1582861</v>
      </c>
      <c r="AB54" s="93">
        <f>'Power Spectrum　〈A〉'!EY129</f>
        <v>1647957</v>
      </c>
      <c r="AC54" s="93">
        <f>'Power Spectrum　〈A〉'!EZ129</f>
        <v>8944850</v>
      </c>
      <c r="AD54" s="93">
        <f>'Power Spectrum　〈A〉'!FA129</f>
        <v>3391308.75</v>
      </c>
      <c r="AE54" s="93">
        <f>'Power Spectrum　〈A〉'!FB129</f>
        <v>1252799.75</v>
      </c>
      <c r="AF54" s="93">
        <f>'Power Spectrum　〈A〉'!FC129</f>
        <v>11217278</v>
      </c>
      <c r="AG54" s="93">
        <f>'Power Spectrum　〈A〉'!FD129</f>
        <v>3632669.25</v>
      </c>
      <c r="AH54" s="93">
        <f>'Power Spectrum　〈A〉'!FE129</f>
        <v>6622968</v>
      </c>
      <c r="AI54" s="93">
        <f>'Power Spectrum　〈A〉'!FF129</f>
        <v>4147409.25</v>
      </c>
      <c r="AJ54" s="93">
        <f>'Power Spectrum　〈A〉'!FG129</f>
        <v>762693.125</v>
      </c>
      <c r="AK54" s="93">
        <f>'Power Spectrum　〈A〉'!FH129</f>
        <v>2946762.5</v>
      </c>
      <c r="AL54" s="93">
        <f>'Power Spectrum　〈A〉'!FI129</f>
        <v>9912762</v>
      </c>
      <c r="AM54" s="93">
        <f>'Power Spectrum　〈A〉'!FJ129</f>
        <v>5984967</v>
      </c>
      <c r="AN54" s="93">
        <f>'Power Spectrum　〈A〉'!FK129</f>
        <v>6163266</v>
      </c>
      <c r="AO54" s="93">
        <f>'Power Spectrum　〈A〉'!FL129</f>
        <v>5939300</v>
      </c>
      <c r="AP54" s="93">
        <f>'Power Spectrum　〈A〉'!FM129</f>
        <v>20488340</v>
      </c>
      <c r="AQ54" s="93">
        <f>'Power Spectrum　〈A〉'!FN129</f>
        <v>2534480.75</v>
      </c>
      <c r="AR54" s="93">
        <f>'Power Spectrum　〈A〉'!FO129</f>
        <v>7252791</v>
      </c>
      <c r="AS54" s="93">
        <f>'Power Spectrum　〈A〉'!FP129</f>
        <v>4495505</v>
      </c>
      <c r="AT54" s="93">
        <f>'Power Spectrum　〈A〉'!FQ129</f>
        <v>1368099.875</v>
      </c>
      <c r="AU54" s="93">
        <f>'Power Spectrum　〈A〉'!FR129</f>
        <v>1959155.125</v>
      </c>
      <c r="AV54" s="93">
        <f>'Power Spectrum　〈A〉'!FS129</f>
        <v>443777.375</v>
      </c>
      <c r="AW54" s="93">
        <f>'Power Spectrum　〈A〉'!FT129</f>
        <v>2265266.25</v>
      </c>
      <c r="AX54" s="93">
        <f>'Power Spectrum　〈A〉'!FU129</f>
        <v>2182751</v>
      </c>
      <c r="AY54" s="93">
        <f>'Power Spectrum　〈A〉'!FV129</f>
        <v>671159.75</v>
      </c>
      <c r="AZ54" s="93">
        <f>'Power Spectrum　〈A〉'!FW129</f>
        <v>11880072</v>
      </c>
      <c r="BA54" s="93">
        <f>'Power Spectrum　〈A〉'!FX129</f>
        <v>2734948.5</v>
      </c>
      <c r="BB54" s="93">
        <f>'Power Spectrum　〈A〉'!FY129</f>
        <v>3711012.5</v>
      </c>
      <c r="BC54" s="93">
        <f>'Power Spectrum　〈A〉'!FZ129</f>
        <v>9965133</v>
      </c>
      <c r="BD54" s="93">
        <f>'Power Spectrum　〈A〉'!GA129</f>
        <v>4148391.5</v>
      </c>
      <c r="BE54" s="93">
        <f>'Power Spectrum　〈A〉'!GB129</f>
        <v>190039.859</v>
      </c>
      <c r="BF54" s="93">
        <f>'Power Spectrum　〈A〉'!GC129</f>
        <v>5354293</v>
      </c>
      <c r="BG54" s="93">
        <f>'Power Spectrum　〈A〉'!GD129</f>
        <v>4008523</v>
      </c>
      <c r="BH54" s="93">
        <f>'Power Spectrum　〈A〉'!GE129</f>
        <v>685636.43799999997</v>
      </c>
      <c r="BI54" s="93">
        <f>'Power Spectrum　〈A〉'!GF129</f>
        <v>1316824.125</v>
      </c>
      <c r="BJ54" s="93">
        <f>'Power Spectrum　〈A〉'!GG129</f>
        <v>10456311</v>
      </c>
      <c r="BK54" s="93">
        <f>'Power Spectrum　〈A〉'!GH129</f>
        <v>8751969</v>
      </c>
      <c r="BL54" s="93">
        <f>'Power Spectrum　〈A〉'!GI129</f>
        <v>2143120.25</v>
      </c>
      <c r="BM54" s="93">
        <f>'Power Spectrum　〈A〉'!GJ129</f>
        <v>1098618.875</v>
      </c>
      <c r="BN54" s="93">
        <f>'Power Spectrum　〈A〉'!GK129</f>
        <v>8143275</v>
      </c>
      <c r="BO54" s="93">
        <f>'Power Spectrum　〈A〉'!GL129</f>
        <v>8753178</v>
      </c>
      <c r="BP54" s="93">
        <f>'Power Spectrum　〈A〉'!GM129</f>
        <v>1804874.125</v>
      </c>
      <c r="BQ54" s="93">
        <f>'Power Spectrum　〈A〉'!GN129</f>
        <v>442327.84399999998</v>
      </c>
      <c r="BR54" s="93">
        <f>'Power Spectrum　〈A〉'!GO129</f>
        <v>724751.75</v>
      </c>
      <c r="BS54" s="93">
        <f>'Power Spectrum　〈A〉'!GP129</f>
        <v>3190665</v>
      </c>
      <c r="BT54" s="93">
        <f>'Power Spectrum　〈A〉'!GQ129</f>
        <v>2055310.75</v>
      </c>
      <c r="BU54" s="93">
        <f>'Power Spectrum　〈A〉'!GR129</f>
        <v>8256758</v>
      </c>
      <c r="BV54" s="93">
        <f>'Power Spectrum　〈A〉'!GS129</f>
        <v>3421388.5</v>
      </c>
      <c r="BW54" s="93">
        <f>'Power Spectrum　〈A〉'!GT129</f>
        <v>764065.625</v>
      </c>
      <c r="BX54" s="93">
        <f>'Power Spectrum　〈A〉'!GU129</f>
        <v>5150151.5</v>
      </c>
      <c r="BY54" s="93">
        <f>'Power Spectrum　〈A〉'!GV129</f>
        <v>1076026.125</v>
      </c>
      <c r="BZ54" s="93">
        <f>'Power Spectrum　〈A〉'!GW129</f>
        <v>3211119.25</v>
      </c>
      <c r="CA54" s="93">
        <f>'Power Spectrum　〈A〉'!GX129</f>
        <v>4107536.75</v>
      </c>
      <c r="CB54" s="93">
        <f>'Power Spectrum　〈A〉'!GY129</f>
        <v>3919640.25</v>
      </c>
      <c r="CC54" s="93">
        <f>'Power Spectrum　〈A〉'!GZ129</f>
        <v>6835779</v>
      </c>
      <c r="CD54" s="93">
        <f>'Power Spectrum　〈A〉'!HA129</f>
        <v>1575115</v>
      </c>
      <c r="CE54" s="93">
        <f>'Power Spectrum　〈A〉'!HB129</f>
        <v>748908</v>
      </c>
      <c r="CF54" s="93">
        <f>'Power Spectrum　〈A〉'!HC129</f>
        <v>2324877.5</v>
      </c>
      <c r="CG54" s="93">
        <f>'Power Spectrum　〈A〉'!HD129</f>
        <v>1767496.875</v>
      </c>
      <c r="CH54" s="93">
        <f>'Power Spectrum　〈A〉'!HE129</f>
        <v>457904.21899999998</v>
      </c>
      <c r="CI54" s="93">
        <f>'Power Spectrum　〈A〉'!HF129</f>
        <v>82363.516000000003</v>
      </c>
      <c r="CJ54" s="93">
        <f>'Power Spectrum　〈A〉'!HG129</f>
        <v>1515310</v>
      </c>
      <c r="CK54" s="93">
        <f>'Power Spectrum　〈A〉'!HH129</f>
        <v>624550.25</v>
      </c>
      <c r="CL54" s="93">
        <f>'Power Spectrum　〈A〉'!HI129</f>
        <v>1611216</v>
      </c>
      <c r="CM54" s="93">
        <f>'Power Spectrum　〈A〉'!HJ129</f>
        <v>370230.25</v>
      </c>
      <c r="CN54" s="93">
        <f>'Power Spectrum　〈A〉'!HK129</f>
        <v>1407157.375</v>
      </c>
      <c r="CO54" s="93">
        <f>'Power Spectrum　〈A〉'!HL129</f>
        <v>1247214</v>
      </c>
      <c r="CP54" s="93">
        <f>'Power Spectrum　〈A〉'!HM129</f>
        <v>326749.875</v>
      </c>
      <c r="CQ54" s="93">
        <f>'Power Spectrum　〈A〉'!HN129</f>
        <v>1858990.75</v>
      </c>
      <c r="CR54" s="93">
        <f>'Power Spectrum　〈A〉'!HO129</f>
        <v>1199884</v>
      </c>
      <c r="CS54" s="93">
        <f>'Power Spectrum　〈A〉'!HP129</f>
        <v>1926384.5</v>
      </c>
      <c r="CT54" s="93">
        <f>'Power Spectrum　〈A〉'!HQ129</f>
        <v>1451997</v>
      </c>
      <c r="CU54" s="93">
        <f>'Power Spectrum　〈A〉'!HR129</f>
        <v>1982688.125</v>
      </c>
      <c r="CV54" s="93">
        <f>'Power Spectrum　〈A〉'!HS129</f>
        <v>3195498</v>
      </c>
      <c r="CW54" s="93">
        <f>'Power Spectrum　〈A〉'!HT129</f>
        <v>1618668.75</v>
      </c>
      <c r="CX54" s="93">
        <f>'Power Spectrum　〈A〉'!HU129</f>
        <v>2806816.75</v>
      </c>
      <c r="CY54" s="93">
        <f>'Power Spectrum　〈A〉'!HV129</f>
        <v>915385.43799999997</v>
      </c>
      <c r="CZ54" s="93">
        <f>'Power Spectrum　〈A〉'!HW129</f>
        <v>2481349.75</v>
      </c>
      <c r="DA54" s="93">
        <f>'Power Spectrum　〈A〉'!HX129</f>
        <v>2428404</v>
      </c>
      <c r="DB54" s="93">
        <f>'Power Spectrum　〈A〉'!HY129</f>
        <v>1490492.375</v>
      </c>
      <c r="DC54" s="93">
        <f>'Power Spectrum　〈A〉'!HZ129</f>
        <v>3897161.5</v>
      </c>
      <c r="DD54" s="93">
        <f>'Power Spectrum　〈A〉'!IA129</f>
        <v>4799904</v>
      </c>
      <c r="DE54" s="93">
        <f>'Power Spectrum　〈A〉'!IB129</f>
        <v>295572.56199999998</v>
      </c>
      <c r="DF54" s="93">
        <f>'Power Spectrum　〈A〉'!IC129</f>
        <v>2270854.5</v>
      </c>
      <c r="DG54" s="93">
        <f>'Power Spectrum　〈A〉'!ID129</f>
        <v>236194.68799999999</v>
      </c>
      <c r="DH54" s="93">
        <f>'Power Spectrum　〈A〉'!IE129</f>
        <v>2333185.25</v>
      </c>
      <c r="DI54" s="93">
        <f>'Power Spectrum　〈A〉'!IF129</f>
        <v>4311903.5</v>
      </c>
      <c r="DJ54" s="93">
        <f>'Power Spectrum　〈A〉'!IG129</f>
        <v>1234028</v>
      </c>
      <c r="DK54" s="93">
        <f>'Power Spectrum　〈A〉'!IH129</f>
        <v>4442213</v>
      </c>
      <c r="DL54" s="93">
        <f>'Power Spectrum　〈A〉'!II129</f>
        <v>4297947</v>
      </c>
      <c r="DM54" s="93">
        <f>'Power Spectrum　〈A〉'!IJ129</f>
        <v>162550.84400000001</v>
      </c>
      <c r="DN54" s="93">
        <f>'Power Spectrum　〈A〉'!IK129</f>
        <v>433106.06199999998</v>
      </c>
      <c r="DO54" s="93">
        <f>'Power Spectrum　〈A〉'!IL129</f>
        <v>262287.5</v>
      </c>
      <c r="DP54" s="93">
        <f>'Power Spectrum　〈A〉'!IM129</f>
        <v>385073.06199999998</v>
      </c>
      <c r="DQ54" s="93">
        <f>'Power Spectrum　〈A〉'!IN129</f>
        <v>67092.327999999994</v>
      </c>
      <c r="DR54" s="93">
        <f>'Power Spectrum　〈A〉'!IO129</f>
        <v>1184057</v>
      </c>
      <c r="DS54" s="93">
        <f>'Power Spectrum　〈A〉'!IP129</f>
        <v>30587.895</v>
      </c>
      <c r="DT54" s="93">
        <f>'Power Spectrum　〈A〉'!IQ129</f>
        <v>801376.5</v>
      </c>
      <c r="DU54" s="93">
        <f>'Power Spectrum　〈A〉'!IR129</f>
        <v>214672.375</v>
      </c>
      <c r="DV54" s="93">
        <f>'Power Spectrum　〈A〉'!IS129</f>
        <v>499606.875</v>
      </c>
      <c r="DW54" s="93">
        <f>'Power Spectrum　〈A〉'!IT129</f>
        <v>494887.93800000002</v>
      </c>
      <c r="DX54" s="93">
        <f>'Power Spectrum　〈A〉'!IU129</f>
        <v>97602.023000000001</v>
      </c>
      <c r="DY54" s="93">
        <f>'Power Spectrum　〈A〉'!IV129</f>
        <v>163433.93799999999</v>
      </c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  <c r="IV54" s="41"/>
    </row>
    <row r="55" spans="1:256" s="64" customFormat="1" x14ac:dyDescent="0.15">
      <c r="A55" s="91">
        <v>1</v>
      </c>
      <c r="B55" s="93">
        <f>'Power Spectrum　〈A〉'!DY130</f>
        <v>9402176</v>
      </c>
      <c r="C55" s="94">
        <f>'Power Spectrum　〈A〉'!DZ130</f>
        <v>38845936</v>
      </c>
      <c r="D55" s="94">
        <f>'Power Spectrum　〈A〉'!EA130</f>
        <v>404290624</v>
      </c>
      <c r="E55" s="86">
        <f>'Power Spectrum　〈A〉'!EB130</f>
        <v>61684212</v>
      </c>
      <c r="F55" s="86">
        <f>'Power Spectrum　〈A〉'!EC130</f>
        <v>70627568</v>
      </c>
      <c r="G55" s="86">
        <f>'Power Spectrum　〈A〉'!ED130</f>
        <v>19198740</v>
      </c>
      <c r="H55" s="86">
        <f>'Power Spectrum　〈A〉'!EE130</f>
        <v>49648184</v>
      </c>
      <c r="I55" s="86">
        <f>'Power Spectrum　〈A〉'!EF130</f>
        <v>12677777</v>
      </c>
      <c r="J55" s="87">
        <f>'Power Spectrum　〈A〉'!EG130</f>
        <v>13106129</v>
      </c>
      <c r="K55" s="87">
        <f>'Power Spectrum　〈A〉'!EH130</f>
        <v>7875457</v>
      </c>
      <c r="L55" s="87">
        <f>'Power Spectrum　〈A〉'!EI130</f>
        <v>11451500</v>
      </c>
      <c r="M55" s="87">
        <f>'Power Spectrum　〈A〉'!EJ130</f>
        <v>7114267</v>
      </c>
      <c r="N55" s="87">
        <f>'Power Spectrum　〈A〉'!EK130</f>
        <v>31735204</v>
      </c>
      <c r="O55" s="88">
        <f>'Power Spectrum　〈A〉'!EL130</f>
        <v>1783059.25</v>
      </c>
      <c r="P55" s="88">
        <f>'Power Spectrum　〈A〉'!EM130</f>
        <v>1616697.75</v>
      </c>
      <c r="Q55" s="88">
        <f>'Power Spectrum　〈A〉'!EN130</f>
        <v>2787867.75</v>
      </c>
      <c r="R55" s="88">
        <f>'Power Spectrum　〈A〉'!EO130</f>
        <v>2307391.75</v>
      </c>
      <c r="S55" s="88">
        <f>'Power Spectrum　〈A〉'!EP130</f>
        <v>18522526</v>
      </c>
      <c r="T55" s="89">
        <f>'Power Spectrum　〈A〉'!EQ130</f>
        <v>10609636</v>
      </c>
      <c r="U55" s="89">
        <f>'Power Spectrum　〈A〉'!ER130</f>
        <v>11644487</v>
      </c>
      <c r="V55" s="89">
        <f>'Power Spectrum　〈A〉'!ES130</f>
        <v>3468598.75</v>
      </c>
      <c r="W55" s="89">
        <f>'Power Spectrum　〈A〉'!ET130</f>
        <v>2156664.25</v>
      </c>
      <c r="X55" s="89">
        <f>'Power Spectrum　〈A〉'!EU130</f>
        <v>11047298</v>
      </c>
      <c r="Y55" s="89">
        <f>'Power Spectrum　〈A〉'!EV130</f>
        <v>2065144</v>
      </c>
      <c r="Z55" s="86">
        <f>'Power Spectrum　〈A〉'!EW130</f>
        <v>198222.359</v>
      </c>
      <c r="AA55" s="86">
        <f>'Power Spectrum　〈A〉'!EX130</f>
        <v>1553884.875</v>
      </c>
      <c r="AB55" s="86">
        <f>'Power Spectrum　〈A〉'!EY130</f>
        <v>2055414.75</v>
      </c>
      <c r="AC55" s="86">
        <f>'Power Spectrum　〈A〉'!EZ130</f>
        <v>9690752</v>
      </c>
      <c r="AD55" s="86">
        <f>'Power Spectrum　〈A〉'!FA130</f>
        <v>6871354.5</v>
      </c>
      <c r="AE55" s="87">
        <f>'Power Spectrum　〈A〉'!FB130</f>
        <v>1738728</v>
      </c>
      <c r="AF55" s="87">
        <f>'Power Spectrum　〈A〉'!FC130</f>
        <v>893481.875</v>
      </c>
      <c r="AG55" s="87">
        <f>'Power Spectrum　〈A〉'!FD130</f>
        <v>1242170.875</v>
      </c>
      <c r="AH55" s="87">
        <f>'Power Spectrum　〈A〉'!FE130</f>
        <v>21812336</v>
      </c>
      <c r="AI55" s="87">
        <f>'Power Spectrum　〈A〉'!FF130</f>
        <v>6429929</v>
      </c>
      <c r="AJ55" s="88">
        <f>'Power Spectrum　〈A〉'!FG130</f>
        <v>8049489.5</v>
      </c>
      <c r="AK55" s="88">
        <f>'Power Spectrum　〈A〉'!FH130</f>
        <v>5077572</v>
      </c>
      <c r="AL55" s="88">
        <f>'Power Spectrum　〈A〉'!FI130</f>
        <v>3356576.75</v>
      </c>
      <c r="AM55" s="88">
        <f>'Power Spectrum　〈A〉'!FJ130</f>
        <v>3568030.5</v>
      </c>
      <c r="AN55" s="88">
        <f>'Power Spectrum　〈A〉'!FK130</f>
        <v>2000413.625</v>
      </c>
      <c r="AO55" s="89">
        <f>'Power Spectrum　〈A〉'!FL130</f>
        <v>6065567.5</v>
      </c>
      <c r="AP55" s="89">
        <f>'Power Spectrum　〈A〉'!FM130</f>
        <v>1804867.875</v>
      </c>
      <c r="AQ55" s="89">
        <f>'Power Spectrum　〈A〉'!FN130</f>
        <v>5497913</v>
      </c>
      <c r="AR55" s="89">
        <f>'Power Spectrum　〈A〉'!FO130</f>
        <v>272445.21899999998</v>
      </c>
      <c r="AS55" s="89">
        <f>'Power Spectrum　〈A〉'!FP130</f>
        <v>92756.562000000005</v>
      </c>
      <c r="AT55" s="86">
        <f>'Power Spectrum　〈A〉'!FQ130</f>
        <v>2497115.5</v>
      </c>
      <c r="AU55" s="86">
        <f>'Power Spectrum　〈A〉'!FR130</f>
        <v>8233960</v>
      </c>
      <c r="AV55" s="86">
        <f>'Power Spectrum　〈A〉'!FS130</f>
        <v>507088.75</v>
      </c>
      <c r="AW55" s="86">
        <f>'Power Spectrum　〈A〉'!FT130</f>
        <v>7042194.5</v>
      </c>
      <c r="AX55" s="86">
        <f>'Power Spectrum　〈A〉'!FU130</f>
        <v>4012042.75</v>
      </c>
      <c r="AY55" s="87">
        <f>'Power Spectrum　〈A〉'!FV130</f>
        <v>2284605.25</v>
      </c>
      <c r="AZ55" s="87">
        <f>'Power Spectrum　〈A〉'!FW130</f>
        <v>9319014</v>
      </c>
      <c r="BA55" s="87">
        <f>'Power Spectrum　〈A〉'!FX130</f>
        <v>1147826.125</v>
      </c>
      <c r="BB55" s="87">
        <f>'Power Spectrum　〈A〉'!FY130</f>
        <v>3597702.25</v>
      </c>
      <c r="BC55" s="87">
        <f>'Power Spectrum　〈A〉'!FZ130</f>
        <v>2358153</v>
      </c>
      <c r="BD55" s="88">
        <f>'Power Spectrum　〈A〉'!GA130</f>
        <v>5617186.5</v>
      </c>
      <c r="BE55" s="88">
        <f>'Power Spectrum　〈A〉'!GB130</f>
        <v>1941029.75</v>
      </c>
      <c r="BF55" s="88">
        <f>'Power Spectrum　〈A〉'!GC130</f>
        <v>3541143</v>
      </c>
      <c r="BG55" s="88">
        <f>'Power Spectrum　〈A〉'!GD130</f>
        <v>9119958</v>
      </c>
      <c r="BH55" s="88">
        <f>'Power Spectrum　〈A〉'!GE130</f>
        <v>2075764.625</v>
      </c>
      <c r="BI55" s="89">
        <f>'Power Spectrum　〈A〉'!GF130</f>
        <v>9266107</v>
      </c>
      <c r="BJ55" s="89">
        <f>'Power Spectrum　〈A〉'!GG130</f>
        <v>1553717.75</v>
      </c>
      <c r="BK55" s="89">
        <f>'Power Spectrum　〈A〉'!GH130</f>
        <v>6297024.5</v>
      </c>
      <c r="BL55" s="89">
        <f>'Power Spectrum　〈A〉'!GI130</f>
        <v>116614.227</v>
      </c>
      <c r="BM55" s="89">
        <f>'Power Spectrum　〈A〉'!GJ130</f>
        <v>9883847</v>
      </c>
      <c r="BN55" s="86">
        <f>'Power Spectrum　〈A〉'!GK130</f>
        <v>1976572.125</v>
      </c>
      <c r="BO55" s="86">
        <f>'Power Spectrum　〈A〉'!GL130</f>
        <v>2807710.75</v>
      </c>
      <c r="BP55" s="86">
        <f>'Power Spectrum　〈A〉'!GM130</f>
        <v>1076680</v>
      </c>
      <c r="BQ55" s="86">
        <f>'Power Spectrum　〈A〉'!GN130</f>
        <v>593930.68799999997</v>
      </c>
      <c r="BR55" s="86">
        <f>'Power Spectrum　〈A〉'!GO130</f>
        <v>3712629</v>
      </c>
      <c r="BS55" s="86">
        <f>'Power Spectrum　〈A〉'!GP130</f>
        <v>4114884.75</v>
      </c>
      <c r="BT55" s="87">
        <f>'Power Spectrum　〈A〉'!GQ130</f>
        <v>4107801</v>
      </c>
      <c r="BU55" s="87">
        <f>'Power Spectrum　〈A〉'!GR130</f>
        <v>1897438.5</v>
      </c>
      <c r="BV55" s="87">
        <f>'Power Spectrum　〈A〉'!GS130</f>
        <v>679359.31200000003</v>
      </c>
      <c r="BW55" s="87">
        <f>'Power Spectrum　〈A〉'!GT130</f>
        <v>2019125.75</v>
      </c>
      <c r="BX55" s="87">
        <f>'Power Spectrum　〈A〉'!GU130</f>
        <v>1439348</v>
      </c>
      <c r="BY55" s="88">
        <f>'Power Spectrum　〈A〉'!GV130</f>
        <v>11211829</v>
      </c>
      <c r="BZ55" s="88">
        <f>'Power Spectrum　〈A〉'!GW130</f>
        <v>3219161.5</v>
      </c>
      <c r="CA55" s="88">
        <f>'Power Spectrum　〈A〉'!GX130</f>
        <v>6044821</v>
      </c>
      <c r="CB55" s="88">
        <f>'Power Spectrum　〈A〉'!GY130</f>
        <v>266209.81199999998</v>
      </c>
      <c r="CC55" s="88">
        <f>'Power Spectrum　〈A〉'!GZ130</f>
        <v>2536164.75</v>
      </c>
      <c r="CD55" s="89">
        <f>'Power Spectrum　〈A〉'!HA130</f>
        <v>1835392.625</v>
      </c>
      <c r="CE55" s="89">
        <f>'Power Spectrum　〈A〉'!HB130</f>
        <v>493677.40600000002</v>
      </c>
      <c r="CF55" s="89">
        <f>'Power Spectrum　〈A〉'!HC130</f>
        <v>4483137.5</v>
      </c>
      <c r="CG55" s="89">
        <f>'Power Spectrum　〈A〉'!HD130</f>
        <v>1598037.625</v>
      </c>
      <c r="CH55" s="89">
        <f>'Power Spectrum　〈A〉'!HE130</f>
        <v>889334.75</v>
      </c>
      <c r="CI55" s="86">
        <f>'Power Spectrum　〈A〉'!HF130</f>
        <v>984326.43799999997</v>
      </c>
      <c r="CJ55" s="86">
        <f>'Power Spectrum　〈A〉'!HG130</f>
        <v>3773299.25</v>
      </c>
      <c r="CK55" s="86">
        <f>'Power Spectrum　〈A〉'!HH130</f>
        <v>784127.875</v>
      </c>
      <c r="CL55" s="86">
        <f>'Power Spectrum　〈A〉'!HI130</f>
        <v>515395.625</v>
      </c>
      <c r="CM55" s="86">
        <f>'Power Spectrum　〈A〉'!HJ130</f>
        <v>944771.5</v>
      </c>
      <c r="CN55" s="87">
        <f>'Power Spectrum　〈A〉'!HK130</f>
        <v>3450075</v>
      </c>
      <c r="CO55" s="87">
        <f>'Power Spectrum　〈A〉'!HL130</f>
        <v>2136512.25</v>
      </c>
      <c r="CP55" s="87">
        <f>'Power Spectrum　〈A〉'!HM130</f>
        <v>1103909</v>
      </c>
      <c r="CQ55" s="87">
        <f>'Power Spectrum　〈A〉'!HN130</f>
        <v>136395.75</v>
      </c>
      <c r="CR55" s="87">
        <f>'Power Spectrum　〈A〉'!HO130</f>
        <v>1529937.5</v>
      </c>
      <c r="CS55" s="88">
        <f>'Power Spectrum　〈A〉'!HP130</f>
        <v>1328635.75</v>
      </c>
      <c r="CT55" s="88">
        <f>'Power Spectrum　〈A〉'!HQ130</f>
        <v>135095.15599999999</v>
      </c>
      <c r="CU55" s="88">
        <f>'Power Spectrum　〈A〉'!HR130</f>
        <v>60141.167999999998</v>
      </c>
      <c r="CV55" s="88">
        <f>'Power Spectrum　〈A〉'!HS130</f>
        <v>408561.625</v>
      </c>
      <c r="CW55" s="88">
        <f>'Power Spectrum　〈A〉'!HT130</f>
        <v>75448.960999999996</v>
      </c>
      <c r="CX55" s="89">
        <f>'Power Spectrum　〈A〉'!HU130</f>
        <v>1283595.25</v>
      </c>
      <c r="CY55" s="89">
        <f>'Power Spectrum　〈A〉'!HV130</f>
        <v>1738980.25</v>
      </c>
      <c r="CZ55" s="89">
        <f>'Power Spectrum　〈A〉'!HW130</f>
        <v>530901.81200000003</v>
      </c>
      <c r="DA55" s="89">
        <f>'Power Spectrum　〈A〉'!HX130</f>
        <v>2045377.625</v>
      </c>
      <c r="DB55" s="89">
        <f>'Power Spectrum　〈A〉'!HY130</f>
        <v>546206.31200000003</v>
      </c>
      <c r="DC55" s="86">
        <f>'Power Spectrum　〈A〉'!HZ130</f>
        <v>1024827.688</v>
      </c>
      <c r="DD55" s="86">
        <f>'Power Spectrum　〈A〉'!IA130</f>
        <v>2560680.5</v>
      </c>
      <c r="DE55" s="86">
        <f>'Power Spectrum　〈A〉'!IB130</f>
        <v>121800.711</v>
      </c>
      <c r="DF55" s="86">
        <f>'Power Spectrum　〈A〉'!IC130</f>
        <v>145359.891</v>
      </c>
      <c r="DG55" s="86">
        <f>'Power Spectrum　〈A〉'!ID130</f>
        <v>3208534.25</v>
      </c>
      <c r="DH55" s="86">
        <f>'Power Spectrum　〈A〉'!IE130</f>
        <v>815497.25</v>
      </c>
      <c r="DI55" s="87">
        <f>'Power Spectrum　〈A〉'!IF130</f>
        <v>233046.40599999999</v>
      </c>
      <c r="DJ55" s="87">
        <f>'Power Spectrum　〈A〉'!IG130</f>
        <v>1546586.75</v>
      </c>
      <c r="DK55" s="87">
        <f>'Power Spectrum　〈A〉'!IH130</f>
        <v>197931.141</v>
      </c>
      <c r="DL55" s="87">
        <f>'Power Spectrum　〈A〉'!II130</f>
        <v>2945535</v>
      </c>
      <c r="DM55" s="87">
        <f>'Power Spectrum　〈A〉'!IJ130</f>
        <v>1803151.375</v>
      </c>
      <c r="DN55" s="88">
        <f>'Power Spectrum　〈A〉'!IK130</f>
        <v>2116294.5</v>
      </c>
      <c r="DO55" s="88">
        <f>'Power Spectrum　〈A〉'!IL130</f>
        <v>2592759.5</v>
      </c>
      <c r="DP55" s="88">
        <f>'Power Spectrum　〈A〉'!IM130</f>
        <v>1462321.375</v>
      </c>
      <c r="DQ55" s="88">
        <f>'Power Spectrum　〈A〉'!IN130</f>
        <v>2804213.75</v>
      </c>
      <c r="DR55" s="88">
        <f>'Power Spectrum　〈A〉'!IO130</f>
        <v>1850831.125</v>
      </c>
      <c r="DS55" s="89">
        <f>'Power Spectrum　〈A〉'!IP130</f>
        <v>989211.75</v>
      </c>
      <c r="DT55" s="89">
        <f>'Power Spectrum　〈A〉'!IQ130</f>
        <v>119019.602</v>
      </c>
      <c r="DU55" s="89">
        <f>'Power Spectrum　〈A〉'!IR130</f>
        <v>72404.733999999997</v>
      </c>
      <c r="DV55" s="89">
        <f>'Power Spectrum　〈A〉'!IS130</f>
        <v>213898.234</v>
      </c>
      <c r="DW55" s="89">
        <f>'Power Spectrum　〈A〉'!IT130</f>
        <v>4886.5969999999998</v>
      </c>
      <c r="DX55" s="90">
        <f>'Power Spectrum　〈A〉'!IU130</f>
        <v>35019.809000000001</v>
      </c>
      <c r="DY55" s="90">
        <f>'Power Spectrum　〈A〉'!IV130</f>
        <v>42996.421999999999</v>
      </c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  <c r="IU55" s="41"/>
      <c r="IV55" s="41"/>
    </row>
    <row r="56" spans="1:256" s="64" customFormat="1" x14ac:dyDescent="0.15">
      <c r="A56" s="91">
        <v>2</v>
      </c>
      <c r="B56" s="93">
        <f>'Power Spectrum　〈A〉'!DY131</f>
        <v>29345406</v>
      </c>
      <c r="C56" s="94">
        <f>'Power Spectrum　〈A〉'!DZ131</f>
        <v>16285408</v>
      </c>
      <c r="D56" s="86">
        <f>'Power Spectrum　〈A〉'!EA131</f>
        <v>67434032</v>
      </c>
      <c r="E56" s="86">
        <f>'Power Spectrum　〈A〉'!EB131</f>
        <v>23230926</v>
      </c>
      <c r="F56" s="86">
        <f>'Power Spectrum　〈A〉'!EC131</f>
        <v>41150520</v>
      </c>
      <c r="G56" s="86">
        <f>'Power Spectrum　〈A〉'!ED131</f>
        <v>22194160</v>
      </c>
      <c r="H56" s="86">
        <f>'Power Spectrum　〈A〉'!EE131</f>
        <v>13156848</v>
      </c>
      <c r="I56" s="86">
        <f>'Power Spectrum　〈A〉'!EF131</f>
        <v>9780176</v>
      </c>
      <c r="J56" s="87">
        <f>'Power Spectrum　〈A〉'!EG131</f>
        <v>5936245</v>
      </c>
      <c r="K56" s="87">
        <f>'Power Spectrum　〈A〉'!EH131</f>
        <v>13084380</v>
      </c>
      <c r="L56" s="87">
        <f>'Power Spectrum　〈A〉'!EI131</f>
        <v>10741294</v>
      </c>
      <c r="M56" s="87">
        <f>'Power Spectrum　〈A〉'!EJ131</f>
        <v>3726875</v>
      </c>
      <c r="N56" s="87">
        <f>'Power Spectrum　〈A〉'!EK131</f>
        <v>3051817.75</v>
      </c>
      <c r="O56" s="88">
        <f>'Power Spectrum　〈A〉'!EL131</f>
        <v>178817.65599999999</v>
      </c>
      <c r="P56" s="88">
        <f>'Power Spectrum　〈A〉'!EM131</f>
        <v>3780381</v>
      </c>
      <c r="Q56" s="88">
        <f>'Power Spectrum　〈A〉'!EN131</f>
        <v>14168181</v>
      </c>
      <c r="R56" s="88">
        <f>'Power Spectrum　〈A〉'!EO131</f>
        <v>3834235.5</v>
      </c>
      <c r="S56" s="88">
        <f>'Power Spectrum　〈A〉'!EP131</f>
        <v>800184</v>
      </c>
      <c r="T56" s="89">
        <f>'Power Spectrum　〈A〉'!EQ131</f>
        <v>5981108</v>
      </c>
      <c r="U56" s="89">
        <f>'Power Spectrum　〈A〉'!ER131</f>
        <v>3269508.75</v>
      </c>
      <c r="V56" s="89">
        <f>'Power Spectrum　〈A〉'!ES131</f>
        <v>2131853.25</v>
      </c>
      <c r="W56" s="89">
        <f>'Power Spectrum　〈A〉'!ET131</f>
        <v>3683916.5</v>
      </c>
      <c r="X56" s="89">
        <f>'Power Spectrum　〈A〉'!EU131</f>
        <v>2734886.5</v>
      </c>
      <c r="Y56" s="86">
        <f>'Power Spectrum　〈A〉'!EV131</f>
        <v>1275370.75</v>
      </c>
      <c r="Z56" s="86">
        <f>'Power Spectrum　〈A〉'!EW131</f>
        <v>4307484.5</v>
      </c>
      <c r="AA56" s="86">
        <f>'Power Spectrum　〈A〉'!EX131</f>
        <v>10551052</v>
      </c>
      <c r="AB56" s="86">
        <f>'Power Spectrum　〈A〉'!EY131</f>
        <v>12134494</v>
      </c>
      <c r="AC56" s="86">
        <f>'Power Spectrum　〈A〉'!EZ131</f>
        <v>1598713.75</v>
      </c>
      <c r="AD56" s="86">
        <f>'Power Spectrum　〈A〉'!FA131</f>
        <v>4625710.5</v>
      </c>
      <c r="AE56" s="87">
        <f>'Power Spectrum　〈A〉'!FB131</f>
        <v>3086313.25</v>
      </c>
      <c r="AF56" s="87">
        <f>'Power Spectrum　〈A〉'!FC131</f>
        <v>1142218.25</v>
      </c>
      <c r="AG56" s="87">
        <f>'Power Spectrum　〈A〉'!FD131</f>
        <v>14134607</v>
      </c>
      <c r="AH56" s="87">
        <f>'Power Spectrum　〈A〉'!FE131</f>
        <v>2091868.875</v>
      </c>
      <c r="AI56" s="87">
        <f>'Power Spectrum　〈A〉'!FF131</f>
        <v>678111.43799999997</v>
      </c>
      <c r="AJ56" s="88">
        <f>'Power Spectrum　〈A〉'!FG131</f>
        <v>1226978</v>
      </c>
      <c r="AK56" s="88">
        <f>'Power Spectrum　〈A〉'!FH131</f>
        <v>7180135</v>
      </c>
      <c r="AL56" s="88">
        <f>'Power Spectrum　〈A〉'!FI131</f>
        <v>4276939.5</v>
      </c>
      <c r="AM56" s="88">
        <f>'Power Spectrum　〈A〉'!FJ131</f>
        <v>9979264</v>
      </c>
      <c r="AN56" s="88">
        <f>'Power Spectrum　〈A〉'!FK131</f>
        <v>1880604</v>
      </c>
      <c r="AO56" s="89">
        <f>'Power Spectrum　〈A〉'!FL131</f>
        <v>11370335</v>
      </c>
      <c r="AP56" s="89">
        <f>'Power Spectrum　〈A〉'!FM131</f>
        <v>730321.43799999997</v>
      </c>
      <c r="AQ56" s="89">
        <f>'Power Spectrum　〈A〉'!FN131</f>
        <v>2143500.25</v>
      </c>
      <c r="AR56" s="89">
        <f>'Power Spectrum　〈A〉'!FO131</f>
        <v>6527473</v>
      </c>
      <c r="AS56" s="89">
        <f>'Power Spectrum　〈A〉'!FP131</f>
        <v>609383</v>
      </c>
      <c r="AT56" s="86">
        <f>'Power Spectrum　〈A〉'!FQ131</f>
        <v>112848.766</v>
      </c>
      <c r="AU56" s="86">
        <f>'Power Spectrum　〈A〉'!FR131</f>
        <v>3322220.25</v>
      </c>
      <c r="AV56" s="86">
        <f>'Power Spectrum　〈A〉'!FS131</f>
        <v>23632286</v>
      </c>
      <c r="AW56" s="86">
        <f>'Power Spectrum　〈A〉'!FT131</f>
        <v>14937047</v>
      </c>
      <c r="AX56" s="86">
        <f>'Power Spectrum　〈A〉'!FU131</f>
        <v>4675875</v>
      </c>
      <c r="AY56" s="87">
        <f>'Power Spectrum　〈A〉'!FV131</f>
        <v>6382501</v>
      </c>
      <c r="AZ56" s="87">
        <f>'Power Spectrum　〈A〉'!FW131</f>
        <v>2156908</v>
      </c>
      <c r="BA56" s="87">
        <f>'Power Spectrum　〈A〉'!FX131</f>
        <v>2313675.25</v>
      </c>
      <c r="BB56" s="87">
        <f>'Power Spectrum　〈A〉'!FY131</f>
        <v>7854741</v>
      </c>
      <c r="BC56" s="87">
        <f>'Power Spectrum　〈A〉'!FZ131</f>
        <v>192641.93799999999</v>
      </c>
      <c r="BD56" s="88">
        <f>'Power Spectrum　〈A〉'!GA131</f>
        <v>12946048</v>
      </c>
      <c r="BE56" s="88">
        <f>'Power Spectrum　〈A〉'!GB131</f>
        <v>3252318</v>
      </c>
      <c r="BF56" s="88">
        <f>'Power Spectrum　〈A〉'!GC131</f>
        <v>3800404</v>
      </c>
      <c r="BG56" s="88">
        <f>'Power Spectrum　〈A〉'!GD131</f>
        <v>995876.93799999997</v>
      </c>
      <c r="BH56" s="88">
        <f>'Power Spectrum　〈A〉'!GE131</f>
        <v>5994877</v>
      </c>
      <c r="BI56" s="89">
        <f>'Power Spectrum　〈A〉'!GF131</f>
        <v>3208955.75</v>
      </c>
      <c r="BJ56" s="89">
        <f>'Power Spectrum　〈A〉'!GG131</f>
        <v>7396040.5</v>
      </c>
      <c r="BK56" s="89">
        <f>'Power Spectrum　〈A〉'!GH131</f>
        <v>895033.625</v>
      </c>
      <c r="BL56" s="89">
        <f>'Power Spectrum　〈A〉'!GI131</f>
        <v>10491515</v>
      </c>
      <c r="BM56" s="89">
        <f>'Power Spectrum　〈A〉'!GJ131</f>
        <v>6158220</v>
      </c>
      <c r="BN56" s="86">
        <f>'Power Spectrum　〈A〉'!GK131</f>
        <v>1301331.75</v>
      </c>
      <c r="BO56" s="86">
        <f>'Power Spectrum　〈A〉'!GL131</f>
        <v>979629.125</v>
      </c>
      <c r="BP56" s="86">
        <f>'Power Spectrum　〈A〉'!GM131</f>
        <v>212748.46900000001</v>
      </c>
      <c r="BQ56" s="86">
        <f>'Power Spectrum　〈A〉'!GN131</f>
        <v>946563.625</v>
      </c>
      <c r="BR56" s="86">
        <f>'Power Spectrum　〈A〉'!GO131</f>
        <v>10954046</v>
      </c>
      <c r="BS56" s="86">
        <f>'Power Spectrum　〈A〉'!GP131</f>
        <v>5022574</v>
      </c>
      <c r="BT56" s="87">
        <f>'Power Spectrum　〈A〉'!GQ131</f>
        <v>133098.891</v>
      </c>
      <c r="BU56" s="87">
        <f>'Power Spectrum　〈A〉'!GR131</f>
        <v>1354040.625</v>
      </c>
      <c r="BV56" s="87">
        <f>'Power Spectrum　〈A〉'!GS131</f>
        <v>1589463.75</v>
      </c>
      <c r="BW56" s="87">
        <f>'Power Spectrum　〈A〉'!GT131</f>
        <v>1030591.062</v>
      </c>
      <c r="BX56" s="87">
        <f>'Power Spectrum　〈A〉'!GU131</f>
        <v>779743.875</v>
      </c>
      <c r="BY56" s="88">
        <f>'Power Spectrum　〈A〉'!GV131</f>
        <v>1398262.5</v>
      </c>
      <c r="BZ56" s="88">
        <f>'Power Spectrum　〈A〉'!GW131</f>
        <v>2364168.5</v>
      </c>
      <c r="CA56" s="88">
        <f>'Power Spectrum　〈A〉'!GX131</f>
        <v>1149842.625</v>
      </c>
      <c r="CB56" s="88">
        <f>'Power Spectrum　〈A〉'!GY131</f>
        <v>1725556.625</v>
      </c>
      <c r="CC56" s="88">
        <f>'Power Spectrum　〈A〉'!GZ131</f>
        <v>13107135</v>
      </c>
      <c r="CD56" s="89">
        <f>'Power Spectrum　〈A〉'!HA131</f>
        <v>592429.25</v>
      </c>
      <c r="CE56" s="89">
        <f>'Power Spectrum　〈A〉'!HB131</f>
        <v>3242644.5</v>
      </c>
      <c r="CF56" s="89">
        <f>'Power Spectrum　〈A〉'!HC131</f>
        <v>324781.65600000002</v>
      </c>
      <c r="CG56" s="89">
        <f>'Power Spectrum　〈A〉'!HD131</f>
        <v>2387757.25</v>
      </c>
      <c r="CH56" s="89">
        <f>'Power Spectrum　〈A〉'!HE131</f>
        <v>3183831</v>
      </c>
      <c r="CI56" s="86">
        <f>'Power Spectrum　〈A〉'!HF131</f>
        <v>548365.56200000003</v>
      </c>
      <c r="CJ56" s="86">
        <f>'Power Spectrum　〈A〉'!HG131</f>
        <v>3733153.25</v>
      </c>
      <c r="CK56" s="86">
        <f>'Power Spectrum　〈A〉'!HH131</f>
        <v>23530.287</v>
      </c>
      <c r="CL56" s="86">
        <f>'Power Spectrum　〈A〉'!HI131</f>
        <v>5353500</v>
      </c>
      <c r="CM56" s="86">
        <f>'Power Spectrum　〈A〉'!HJ131</f>
        <v>704740.56200000003</v>
      </c>
      <c r="CN56" s="87">
        <f>'Power Spectrum　〈A〉'!HK131</f>
        <v>4006245.25</v>
      </c>
      <c r="CO56" s="87">
        <f>'Power Spectrum　〈A〉'!HL131</f>
        <v>554817.31200000003</v>
      </c>
      <c r="CP56" s="87">
        <f>'Power Spectrum　〈A〉'!HM131</f>
        <v>524871.81200000003</v>
      </c>
      <c r="CQ56" s="87">
        <f>'Power Spectrum　〈A〉'!HN131</f>
        <v>1822477.75</v>
      </c>
      <c r="CR56" s="87">
        <f>'Power Spectrum　〈A〉'!HO131</f>
        <v>273369.31199999998</v>
      </c>
      <c r="CS56" s="88">
        <f>'Power Spectrum　〈A〉'!HP131</f>
        <v>3786082</v>
      </c>
      <c r="CT56" s="88">
        <f>'Power Spectrum　〈A〉'!HQ131</f>
        <v>699707.25</v>
      </c>
      <c r="CU56" s="88">
        <f>'Power Spectrum　〈A〉'!HR131</f>
        <v>337435.875</v>
      </c>
      <c r="CV56" s="88">
        <f>'Power Spectrum　〈A〉'!HS131</f>
        <v>2277731.75</v>
      </c>
      <c r="CW56" s="88">
        <f>'Power Spectrum　〈A〉'!HT131</f>
        <v>3515158.5</v>
      </c>
      <c r="CX56" s="89">
        <f>'Power Spectrum　〈A〉'!HU131</f>
        <v>1962308.625</v>
      </c>
      <c r="CY56" s="89">
        <f>'Power Spectrum　〈A〉'!HV131</f>
        <v>1107571.125</v>
      </c>
      <c r="CZ56" s="89">
        <f>'Power Spectrum　〈A〉'!HW131</f>
        <v>427153.75</v>
      </c>
      <c r="DA56" s="89">
        <f>'Power Spectrum　〈A〉'!HX131</f>
        <v>2648551.5</v>
      </c>
      <c r="DB56" s="89">
        <f>'Power Spectrum　〈A〉'!HY131</f>
        <v>443180.5</v>
      </c>
      <c r="DC56" s="86">
        <f>'Power Spectrum　〈A〉'!HZ131</f>
        <v>2246766.75</v>
      </c>
      <c r="DD56" s="86">
        <f>'Power Spectrum　〈A〉'!IA131</f>
        <v>434261.875</v>
      </c>
      <c r="DE56" s="86">
        <f>'Power Spectrum　〈A〉'!IB131</f>
        <v>746335.75</v>
      </c>
      <c r="DF56" s="86">
        <f>'Power Spectrum　〈A〉'!IC131</f>
        <v>734157.43799999997</v>
      </c>
      <c r="DG56" s="86">
        <f>'Power Spectrum　〈A〉'!ID131</f>
        <v>296902</v>
      </c>
      <c r="DH56" s="86">
        <f>'Power Spectrum　〈A〉'!IE131</f>
        <v>941486.81200000003</v>
      </c>
      <c r="DI56" s="87">
        <f>'Power Spectrum　〈A〉'!IF131</f>
        <v>1917977.875</v>
      </c>
      <c r="DJ56" s="87">
        <f>'Power Spectrum　〈A〉'!IG131</f>
        <v>1020910.75</v>
      </c>
      <c r="DK56" s="87">
        <f>'Power Spectrum　〈A〉'!IH131</f>
        <v>606892.625</v>
      </c>
      <c r="DL56" s="87">
        <f>'Power Spectrum　〈A〉'!II131</f>
        <v>986728.5</v>
      </c>
      <c r="DM56" s="87">
        <f>'Power Spectrum　〈A〉'!IJ131</f>
        <v>3644303</v>
      </c>
      <c r="DN56" s="88">
        <f>'Power Spectrum　〈A〉'!IK131</f>
        <v>4717583.5</v>
      </c>
      <c r="DO56" s="88">
        <f>'Power Spectrum　〈A〉'!IL131</f>
        <v>137970.25</v>
      </c>
      <c r="DP56" s="88">
        <f>'Power Spectrum　〈A〉'!IM131</f>
        <v>948223.25</v>
      </c>
      <c r="DQ56" s="88">
        <f>'Power Spectrum　〈A〉'!IN131</f>
        <v>363109.28100000002</v>
      </c>
      <c r="DR56" s="88">
        <f>'Power Spectrum　〈A〉'!IO131</f>
        <v>1567720.25</v>
      </c>
      <c r="DS56" s="89">
        <f>'Power Spectrum　〈A〉'!IP131</f>
        <v>381737.5</v>
      </c>
      <c r="DT56" s="89">
        <f>'Power Spectrum　〈A〉'!IQ131</f>
        <v>315873.09399999998</v>
      </c>
      <c r="DU56" s="89">
        <f>'Power Spectrum　〈A〉'!IR131</f>
        <v>84441.976999999999</v>
      </c>
      <c r="DV56" s="89">
        <f>'Power Spectrum　〈A〉'!IS131</f>
        <v>451331</v>
      </c>
      <c r="DW56" s="89">
        <f>'Power Spectrum　〈A〉'!IT131</f>
        <v>605228.43799999997</v>
      </c>
      <c r="DX56" s="90">
        <f>'Power Spectrum　〈A〉'!IU131</f>
        <v>154881.96900000001</v>
      </c>
      <c r="DY56" s="90">
        <f>'Power Spectrum　〈A〉'!IV131</f>
        <v>77442.202999999994</v>
      </c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  <c r="IV56" s="41"/>
    </row>
    <row r="57" spans="1:256" s="64" customFormat="1" x14ac:dyDescent="0.15">
      <c r="A57" s="91">
        <v>3</v>
      </c>
      <c r="B57" s="93">
        <f>'Power Spectrum　〈A〉'!DY132</f>
        <v>69182088</v>
      </c>
      <c r="C57" s="86">
        <f>'Power Spectrum　〈A〉'!DZ132</f>
        <v>7826623.5</v>
      </c>
      <c r="D57" s="86">
        <f>'Power Spectrum　〈A〉'!EA132</f>
        <v>10600103</v>
      </c>
      <c r="E57" s="86">
        <f>'Power Spectrum　〈A〉'!EB132</f>
        <v>4617724.5</v>
      </c>
      <c r="F57" s="86">
        <f>'Power Spectrum　〈A〉'!EC132</f>
        <v>4721349.5</v>
      </c>
      <c r="G57" s="86">
        <f>'Power Spectrum　〈A〉'!ED132</f>
        <v>8966578</v>
      </c>
      <c r="H57" s="86">
        <f>'Power Spectrum　〈A〉'!EE132</f>
        <v>9695464</v>
      </c>
      <c r="I57" s="86">
        <f>'Power Spectrum　〈A〉'!EF132</f>
        <v>14467677</v>
      </c>
      <c r="J57" s="87">
        <f>'Power Spectrum　〈A〉'!EG132</f>
        <v>575781.31200000003</v>
      </c>
      <c r="K57" s="87">
        <f>'Power Spectrum　〈A〉'!EH132</f>
        <v>2681350.75</v>
      </c>
      <c r="L57" s="87">
        <f>'Power Spectrum　〈A〉'!EI132</f>
        <v>8760246</v>
      </c>
      <c r="M57" s="87">
        <f>'Power Spectrum　〈A〉'!EJ132</f>
        <v>831108.31200000003</v>
      </c>
      <c r="N57" s="87">
        <f>'Power Spectrum　〈A〉'!EK132</f>
        <v>7178821</v>
      </c>
      <c r="O57" s="88">
        <f>'Power Spectrum　〈A〉'!EL132</f>
        <v>4651875.5</v>
      </c>
      <c r="P57" s="88">
        <f>'Power Spectrum　〈A〉'!EM132</f>
        <v>1260253.75</v>
      </c>
      <c r="Q57" s="88">
        <f>'Power Spectrum　〈A〉'!EN132</f>
        <v>185777.20300000001</v>
      </c>
      <c r="R57" s="88">
        <f>'Power Spectrum　〈A〉'!EO132</f>
        <v>2317810.5</v>
      </c>
      <c r="S57" s="88">
        <f>'Power Spectrum　〈A〉'!EP132</f>
        <v>4593763</v>
      </c>
      <c r="T57" s="89">
        <f>'Power Spectrum　〈A〉'!EQ132</f>
        <v>3586476.5</v>
      </c>
      <c r="U57" s="89">
        <f>'Power Spectrum　〈A〉'!ER132</f>
        <v>7007820</v>
      </c>
      <c r="V57" s="89">
        <f>'Power Spectrum　〈A〉'!ES132</f>
        <v>247565.5</v>
      </c>
      <c r="W57" s="89">
        <f>'Power Spectrum　〈A〉'!ET132</f>
        <v>9681015</v>
      </c>
      <c r="X57" s="89">
        <f>'Power Spectrum　〈A〉'!EU132</f>
        <v>684665.06200000003</v>
      </c>
      <c r="Y57" s="86">
        <f>'Power Spectrum　〈A〉'!EV132</f>
        <v>2628282.5</v>
      </c>
      <c r="Z57" s="86">
        <f>'Power Spectrum　〈A〉'!EW132</f>
        <v>841803.56200000003</v>
      </c>
      <c r="AA57" s="86">
        <f>'Power Spectrum　〈A〉'!EX132</f>
        <v>2324897.25</v>
      </c>
      <c r="AB57" s="86">
        <f>'Power Spectrum　〈A〉'!EY132</f>
        <v>2185838.25</v>
      </c>
      <c r="AC57" s="86">
        <f>'Power Spectrum　〈A〉'!EZ132</f>
        <v>1208493.625</v>
      </c>
      <c r="AD57" s="87">
        <f>'Power Spectrum　〈A〉'!FA132</f>
        <v>3612758</v>
      </c>
      <c r="AE57" s="87">
        <f>'Power Spectrum　〈A〉'!FB132</f>
        <v>369789.56199999998</v>
      </c>
      <c r="AF57" s="87">
        <f>'Power Spectrum　〈A〉'!FC132</f>
        <v>3725607</v>
      </c>
      <c r="AG57" s="87">
        <f>'Power Spectrum　〈A〉'!FD132</f>
        <v>5597827.5</v>
      </c>
      <c r="AH57" s="87">
        <f>'Power Spectrum　〈A〉'!FE132</f>
        <v>1253292.375</v>
      </c>
      <c r="AI57" s="87">
        <f>'Power Spectrum　〈A〉'!FF132</f>
        <v>1901792.875</v>
      </c>
      <c r="AJ57" s="88">
        <f>'Power Spectrum　〈A〉'!FG132</f>
        <v>922663</v>
      </c>
      <c r="AK57" s="88">
        <f>'Power Spectrum　〈A〉'!FH132</f>
        <v>2845392.5</v>
      </c>
      <c r="AL57" s="88">
        <f>'Power Spectrum　〈A〉'!FI132</f>
        <v>6111431</v>
      </c>
      <c r="AM57" s="88">
        <f>'Power Spectrum　〈A〉'!FJ132</f>
        <v>2375325.5</v>
      </c>
      <c r="AN57" s="88">
        <f>'Power Spectrum　〈A〉'!FK132</f>
        <v>1973636.75</v>
      </c>
      <c r="AO57" s="89">
        <f>'Power Spectrum　〈A〉'!FL132</f>
        <v>7649651</v>
      </c>
      <c r="AP57" s="89">
        <f>'Power Spectrum　〈A〉'!FM132</f>
        <v>6636147.5</v>
      </c>
      <c r="AQ57" s="89">
        <f>'Power Spectrum　〈A〉'!FN132</f>
        <v>2862508</v>
      </c>
      <c r="AR57" s="89">
        <f>'Power Spectrum　〈A〉'!FO132</f>
        <v>2713385.5</v>
      </c>
      <c r="AS57" s="89">
        <f>'Power Spectrum　〈A〉'!FP132</f>
        <v>2198341.5</v>
      </c>
      <c r="AT57" s="86">
        <f>'Power Spectrum　〈A〉'!FQ132</f>
        <v>6025101</v>
      </c>
      <c r="AU57" s="86">
        <f>'Power Spectrum　〈A〉'!FR132</f>
        <v>2035901.5</v>
      </c>
      <c r="AV57" s="86">
        <f>'Power Spectrum　〈A〉'!FS132</f>
        <v>2391620.25</v>
      </c>
      <c r="AW57" s="86">
        <f>'Power Spectrum　〈A〉'!FT132</f>
        <v>1397232.625</v>
      </c>
      <c r="AX57" s="86">
        <f>'Power Spectrum　〈A〉'!FU132</f>
        <v>3458107</v>
      </c>
      <c r="AY57" s="87">
        <f>'Power Spectrum　〈A〉'!FV132</f>
        <v>6368180</v>
      </c>
      <c r="AZ57" s="87">
        <f>'Power Spectrum　〈A〉'!FW132</f>
        <v>868553.18799999997</v>
      </c>
      <c r="BA57" s="87">
        <f>'Power Spectrum　〈A〉'!FX132</f>
        <v>5434580.5</v>
      </c>
      <c r="BB57" s="87">
        <f>'Power Spectrum　〈A〉'!FY132</f>
        <v>363533.40600000002</v>
      </c>
      <c r="BC57" s="87">
        <f>'Power Spectrum　〈A〉'!FZ132</f>
        <v>10065405</v>
      </c>
      <c r="BD57" s="88">
        <f>'Power Spectrum　〈A〉'!GA132</f>
        <v>1414608.625</v>
      </c>
      <c r="BE57" s="88">
        <f>'Power Spectrum　〈A〉'!GB132</f>
        <v>5745055</v>
      </c>
      <c r="BF57" s="88">
        <f>'Power Spectrum　〈A〉'!GC132</f>
        <v>1512568</v>
      </c>
      <c r="BG57" s="88">
        <f>'Power Spectrum　〈A〉'!GD132</f>
        <v>2368013</v>
      </c>
      <c r="BH57" s="88">
        <f>'Power Spectrum　〈A〉'!GE132</f>
        <v>1412514.625</v>
      </c>
      <c r="BI57" s="89">
        <f>'Power Spectrum　〈A〉'!GF132</f>
        <v>7021792</v>
      </c>
      <c r="BJ57" s="89">
        <f>'Power Spectrum　〈A〉'!GG132</f>
        <v>3481480.25</v>
      </c>
      <c r="BK57" s="89">
        <f>'Power Spectrum　〈A〉'!GH132</f>
        <v>1333205.625</v>
      </c>
      <c r="BL57" s="89">
        <f>'Power Spectrum　〈A〉'!GI132</f>
        <v>743853.375</v>
      </c>
      <c r="BM57" s="89">
        <f>'Power Spectrum　〈A〉'!GJ132</f>
        <v>4191100</v>
      </c>
      <c r="BN57" s="86">
        <f>'Power Spectrum　〈A〉'!GK132</f>
        <v>6118847</v>
      </c>
      <c r="BO57" s="86">
        <f>'Power Spectrum　〈A〉'!GL132</f>
        <v>693519.5</v>
      </c>
      <c r="BP57" s="86">
        <f>'Power Spectrum　〈A〉'!GM132</f>
        <v>2353576.25</v>
      </c>
      <c r="BQ57" s="86">
        <f>'Power Spectrum　〈A〉'!GN132</f>
        <v>1164734.75</v>
      </c>
      <c r="BR57" s="86">
        <f>'Power Spectrum　〈A〉'!GO132</f>
        <v>236612.875</v>
      </c>
      <c r="BS57" s="86">
        <f>'Power Spectrum　〈A〉'!GP132</f>
        <v>512811.65600000002</v>
      </c>
      <c r="BT57" s="87">
        <f>'Power Spectrum　〈A〉'!GQ132</f>
        <v>3823799.75</v>
      </c>
      <c r="BU57" s="87">
        <f>'Power Spectrum　〈A〉'!GR132</f>
        <v>9212932</v>
      </c>
      <c r="BV57" s="87">
        <f>'Power Spectrum　〈A〉'!GS132</f>
        <v>4201486</v>
      </c>
      <c r="BW57" s="87">
        <f>'Power Spectrum　〈A〉'!GT132</f>
        <v>4191718.75</v>
      </c>
      <c r="BX57" s="87">
        <f>'Power Spectrum　〈A〉'!GU132</f>
        <v>3571937.75</v>
      </c>
      <c r="BY57" s="88">
        <f>'Power Spectrum　〈A〉'!GV132</f>
        <v>2553636.5</v>
      </c>
      <c r="BZ57" s="88">
        <f>'Power Spectrum　〈A〉'!GW132</f>
        <v>2813600</v>
      </c>
      <c r="CA57" s="88">
        <f>'Power Spectrum　〈A〉'!GX132</f>
        <v>2326815</v>
      </c>
      <c r="CB57" s="88">
        <f>'Power Spectrum　〈A〉'!GY132</f>
        <v>2852116.5</v>
      </c>
      <c r="CC57" s="88">
        <f>'Power Spectrum　〈A〉'!GZ132</f>
        <v>1596643.125</v>
      </c>
      <c r="CD57" s="89">
        <f>'Power Spectrum　〈A〉'!HA132</f>
        <v>1852142.375</v>
      </c>
      <c r="CE57" s="89">
        <f>'Power Spectrum　〈A〉'!HB132</f>
        <v>3083096.5</v>
      </c>
      <c r="CF57" s="89">
        <f>'Power Spectrum　〈A〉'!HC132</f>
        <v>1108135.75</v>
      </c>
      <c r="CG57" s="89">
        <f>'Power Spectrum　〈A〉'!HD132</f>
        <v>2558837.25</v>
      </c>
      <c r="CH57" s="89">
        <f>'Power Spectrum　〈A〉'!HE132</f>
        <v>1032404.375</v>
      </c>
      <c r="CI57" s="86">
        <f>'Power Spectrum　〈A〉'!HF132</f>
        <v>1003933.375</v>
      </c>
      <c r="CJ57" s="86">
        <f>'Power Spectrum　〈A〉'!HG132</f>
        <v>11619088</v>
      </c>
      <c r="CK57" s="86">
        <f>'Power Spectrum　〈A〉'!HH132</f>
        <v>103432.516</v>
      </c>
      <c r="CL57" s="86">
        <f>'Power Spectrum　〈A〉'!HI132</f>
        <v>1896085.375</v>
      </c>
      <c r="CM57" s="86">
        <f>'Power Spectrum　〈A〉'!HJ132</f>
        <v>6406782</v>
      </c>
      <c r="CN57" s="87">
        <f>'Power Spectrum　〈A〉'!HK132</f>
        <v>716476.81200000003</v>
      </c>
      <c r="CO57" s="87">
        <f>'Power Spectrum　〈A〉'!HL132</f>
        <v>574182</v>
      </c>
      <c r="CP57" s="87">
        <f>'Power Spectrum　〈A〉'!HM132</f>
        <v>2123481</v>
      </c>
      <c r="CQ57" s="87">
        <f>'Power Spectrum　〈A〉'!HN132</f>
        <v>443243.875</v>
      </c>
      <c r="CR57" s="87">
        <f>'Power Spectrum　〈A〉'!HO132</f>
        <v>1699685.25</v>
      </c>
      <c r="CS57" s="88">
        <f>'Power Spectrum　〈A〉'!HP132</f>
        <v>1068408.25</v>
      </c>
      <c r="CT57" s="88">
        <f>'Power Spectrum　〈A〉'!HQ132</f>
        <v>337109.5</v>
      </c>
      <c r="CU57" s="88">
        <f>'Power Spectrum　〈A〉'!HR132</f>
        <v>4532959</v>
      </c>
      <c r="CV57" s="88">
        <f>'Power Spectrum　〈A〉'!HS132</f>
        <v>1208266.75</v>
      </c>
      <c r="CW57" s="88">
        <f>'Power Spectrum　〈A〉'!HT132</f>
        <v>105939.367</v>
      </c>
      <c r="CX57" s="89">
        <f>'Power Spectrum　〈A〉'!HU132</f>
        <v>176065.42199999999</v>
      </c>
      <c r="CY57" s="89">
        <f>'Power Spectrum　〈A〉'!HV132</f>
        <v>174789.09400000001</v>
      </c>
      <c r="CZ57" s="89">
        <f>'Power Spectrum　〈A〉'!HW132</f>
        <v>6845199.5</v>
      </c>
      <c r="DA57" s="89">
        <f>'Power Spectrum　〈A〉'!HX132</f>
        <v>7473754</v>
      </c>
      <c r="DB57" s="89">
        <f>'Power Spectrum　〈A〉'!HY132</f>
        <v>3036935.25</v>
      </c>
      <c r="DC57" s="86">
        <f>'Power Spectrum　〈A〉'!HZ132</f>
        <v>1475441.5</v>
      </c>
      <c r="DD57" s="86">
        <f>'Power Spectrum　〈A〉'!IA132</f>
        <v>1264415.5</v>
      </c>
      <c r="DE57" s="86">
        <f>'Power Spectrum　〈A〉'!IB132</f>
        <v>6497258</v>
      </c>
      <c r="DF57" s="86">
        <f>'Power Spectrum　〈A〉'!IC132</f>
        <v>59205.031000000003</v>
      </c>
      <c r="DG57" s="86">
        <f>'Power Spectrum　〈A〉'!ID132</f>
        <v>4922639</v>
      </c>
      <c r="DH57" s="86">
        <f>'Power Spectrum　〈A〉'!IE132</f>
        <v>1527347.5</v>
      </c>
      <c r="DI57" s="87">
        <f>'Power Spectrum　〈A〉'!IF132</f>
        <v>191851.92199999999</v>
      </c>
      <c r="DJ57" s="87">
        <f>'Power Spectrum　〈A〉'!IG132</f>
        <v>1206867.875</v>
      </c>
      <c r="DK57" s="87">
        <f>'Power Spectrum　〈A〉'!IH132</f>
        <v>908479.125</v>
      </c>
      <c r="DL57" s="87">
        <f>'Power Spectrum　〈A〉'!II132</f>
        <v>1187614.125</v>
      </c>
      <c r="DM57" s="87">
        <f>'Power Spectrum　〈A〉'!IJ132</f>
        <v>179876.68799999999</v>
      </c>
      <c r="DN57" s="88">
        <f>'Power Spectrum　〈A〉'!IK132</f>
        <v>1745662.5</v>
      </c>
      <c r="DO57" s="88">
        <f>'Power Spectrum　〈A〉'!IL132</f>
        <v>414526.31199999998</v>
      </c>
      <c r="DP57" s="88">
        <f>'Power Spectrum　〈A〉'!IM132</f>
        <v>470919.56199999998</v>
      </c>
      <c r="DQ57" s="88">
        <f>'Power Spectrum　〈A〉'!IN132</f>
        <v>262868.21899999998</v>
      </c>
      <c r="DR57" s="88">
        <f>'Power Spectrum　〈A〉'!IO132</f>
        <v>221443.21900000001</v>
      </c>
      <c r="DS57" s="89">
        <f>'Power Spectrum　〈A〉'!IP132</f>
        <v>1213112.5</v>
      </c>
      <c r="DT57" s="89">
        <f>'Power Spectrum　〈A〉'!IQ132</f>
        <v>293007.75</v>
      </c>
      <c r="DU57" s="89">
        <f>'Power Spectrum　〈A〉'!IR132</f>
        <v>423996.75</v>
      </c>
      <c r="DV57" s="89">
        <f>'Power Spectrum　〈A〉'!IS132</f>
        <v>982429</v>
      </c>
      <c r="DW57" s="89">
        <f>'Power Spectrum　〈A〉'!IT132</f>
        <v>76869.687999999995</v>
      </c>
      <c r="DX57" s="90">
        <f>'Power Spectrum　〈A〉'!IU132</f>
        <v>77961.398000000001</v>
      </c>
      <c r="DY57" s="90">
        <f>'Power Spectrum　〈A〉'!IV132</f>
        <v>35315.398000000001</v>
      </c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  <c r="IU57" s="41"/>
      <c r="IV57" s="41"/>
    </row>
    <row r="58" spans="1:256" s="64" customFormat="1" x14ac:dyDescent="0.15">
      <c r="A58" s="91">
        <v>4</v>
      </c>
      <c r="B58" s="93">
        <f>'Power Spectrum　〈A〉'!DY133</f>
        <v>31474744</v>
      </c>
      <c r="C58" s="86">
        <f>'Power Spectrum　〈A〉'!DZ133</f>
        <v>2905443.5</v>
      </c>
      <c r="D58" s="86">
        <f>'Power Spectrum　〈A〉'!EA133</f>
        <v>971100.31200000003</v>
      </c>
      <c r="E58" s="86">
        <f>'Power Spectrum　〈A〉'!EB133</f>
        <v>3259361</v>
      </c>
      <c r="F58" s="86">
        <f>'Power Spectrum　〈A〉'!EC133</f>
        <v>10245145</v>
      </c>
      <c r="G58" s="86">
        <f>'Power Spectrum　〈A〉'!ED133</f>
        <v>2390006.5</v>
      </c>
      <c r="H58" s="86">
        <f>'Power Spectrum　〈A〉'!EE133</f>
        <v>16777240</v>
      </c>
      <c r="I58" s="87">
        <f>'Power Spectrum　〈A〉'!EF133</f>
        <v>10605454</v>
      </c>
      <c r="J58" s="87">
        <f>'Power Spectrum　〈A〉'!EG133</f>
        <v>775994.31200000003</v>
      </c>
      <c r="K58" s="87">
        <f>'Power Spectrum　〈A〉'!EH133</f>
        <v>6445800.5</v>
      </c>
      <c r="L58" s="87">
        <f>'Power Spectrum　〈A〉'!EI133</f>
        <v>3871976.75</v>
      </c>
      <c r="M58" s="87">
        <f>'Power Spectrum　〈A〉'!EJ133</f>
        <v>779274</v>
      </c>
      <c r="N58" s="87">
        <f>'Power Spectrum　〈A〉'!EK133</f>
        <v>7272755.5</v>
      </c>
      <c r="O58" s="88">
        <f>'Power Spectrum　〈A〉'!EL133</f>
        <v>7244874</v>
      </c>
      <c r="P58" s="88">
        <f>'Power Spectrum　〈A〉'!EM133</f>
        <v>193628.93799999999</v>
      </c>
      <c r="Q58" s="88">
        <f>'Power Spectrum　〈A〉'!EN133</f>
        <v>4173087</v>
      </c>
      <c r="R58" s="88">
        <f>'Power Spectrum　〈A〉'!EO133</f>
        <v>2434133.5</v>
      </c>
      <c r="S58" s="88">
        <f>'Power Spectrum　〈A〉'!EP133</f>
        <v>2042992.5</v>
      </c>
      <c r="T58" s="89">
        <f>'Power Spectrum　〈A〉'!EQ133</f>
        <v>2425938.5</v>
      </c>
      <c r="U58" s="89">
        <f>'Power Spectrum　〈A〉'!ER133</f>
        <v>1115233.625</v>
      </c>
      <c r="V58" s="89">
        <f>'Power Spectrum　〈A〉'!ES133</f>
        <v>7612774</v>
      </c>
      <c r="W58" s="89">
        <f>'Power Spectrum　〈A〉'!ET133</f>
        <v>5151563</v>
      </c>
      <c r="X58" s="89">
        <f>'Power Spectrum　〈A〉'!EU133</f>
        <v>1194231.625</v>
      </c>
      <c r="Y58" s="86">
        <f>'Power Spectrum　〈A〉'!EV133</f>
        <v>17329772</v>
      </c>
      <c r="Z58" s="86">
        <f>'Power Spectrum　〈A〉'!EW133</f>
        <v>2145494</v>
      </c>
      <c r="AA58" s="86">
        <f>'Power Spectrum　〈A〉'!EX133</f>
        <v>2786378.5</v>
      </c>
      <c r="AB58" s="86">
        <f>'Power Spectrum　〈A〉'!EY133</f>
        <v>2944814.5</v>
      </c>
      <c r="AC58" s="86">
        <f>'Power Spectrum　〈A〉'!EZ133</f>
        <v>690624.125</v>
      </c>
      <c r="AD58" s="87">
        <f>'Power Spectrum　〈A〉'!FA133</f>
        <v>2063656.5</v>
      </c>
      <c r="AE58" s="87">
        <f>'Power Spectrum　〈A〉'!FB133</f>
        <v>11229224</v>
      </c>
      <c r="AF58" s="87">
        <f>'Power Spectrum　〈A〉'!FC133</f>
        <v>4507741.5</v>
      </c>
      <c r="AG58" s="87">
        <f>'Power Spectrum　〈A〉'!FD133</f>
        <v>6887161</v>
      </c>
      <c r="AH58" s="87">
        <f>'Power Spectrum　〈A〉'!FE133</f>
        <v>8108424.5</v>
      </c>
      <c r="AI58" s="87">
        <f>'Power Spectrum　〈A〉'!FF133</f>
        <v>2197880.25</v>
      </c>
      <c r="AJ58" s="88">
        <f>'Power Spectrum　〈A〉'!FG133</f>
        <v>6831544</v>
      </c>
      <c r="AK58" s="88">
        <f>'Power Spectrum　〈A〉'!FH133</f>
        <v>1176133.5</v>
      </c>
      <c r="AL58" s="88">
        <f>'Power Spectrum　〈A〉'!FI133</f>
        <v>1220705.625</v>
      </c>
      <c r="AM58" s="88">
        <f>'Power Spectrum　〈A〉'!FJ133</f>
        <v>300983.06199999998</v>
      </c>
      <c r="AN58" s="88">
        <f>'Power Spectrum　〈A〉'!FK133</f>
        <v>851380.06200000003</v>
      </c>
      <c r="AO58" s="89">
        <f>'Power Spectrum　〈A〉'!FL133</f>
        <v>1164593</v>
      </c>
      <c r="AP58" s="89">
        <f>'Power Spectrum　〈A〉'!FM133</f>
        <v>2406438</v>
      </c>
      <c r="AQ58" s="89">
        <f>'Power Spectrum　〈A〉'!FN133</f>
        <v>8993118</v>
      </c>
      <c r="AR58" s="89">
        <f>'Power Spectrum　〈A〉'!FO133</f>
        <v>3294169.25</v>
      </c>
      <c r="AS58" s="89">
        <f>'Power Spectrum　〈A〉'!FP133</f>
        <v>2916877</v>
      </c>
      <c r="AT58" s="86">
        <f>'Power Spectrum　〈A〉'!FQ133</f>
        <v>200653.43799999999</v>
      </c>
      <c r="AU58" s="86">
        <f>'Power Spectrum　〈A〉'!FR133</f>
        <v>4200107.5</v>
      </c>
      <c r="AV58" s="86">
        <f>'Power Spectrum　〈A〉'!FS133</f>
        <v>1796943.25</v>
      </c>
      <c r="AW58" s="86">
        <f>'Power Spectrum　〈A〉'!FT133</f>
        <v>8668620</v>
      </c>
      <c r="AX58" s="86">
        <f>'Power Spectrum　〈A〉'!FU133</f>
        <v>2300559</v>
      </c>
      <c r="AY58" s="87">
        <f>'Power Spectrum　〈A〉'!FV133</f>
        <v>6180648</v>
      </c>
      <c r="AZ58" s="87">
        <f>'Power Spectrum　〈A〉'!FW133</f>
        <v>480472.21899999998</v>
      </c>
      <c r="BA58" s="87">
        <f>'Power Spectrum　〈A〉'!FX133</f>
        <v>3369142.25</v>
      </c>
      <c r="BB58" s="87">
        <f>'Power Spectrum　〈A〉'!FY133</f>
        <v>2106722.25</v>
      </c>
      <c r="BC58" s="87">
        <f>'Power Spectrum　〈A〉'!FZ133</f>
        <v>499134.78100000002</v>
      </c>
      <c r="BD58" s="88">
        <f>'Power Spectrum　〈A〉'!GA133</f>
        <v>195123.96900000001</v>
      </c>
      <c r="BE58" s="88">
        <f>'Power Spectrum　〈A〉'!GB133</f>
        <v>1860954</v>
      </c>
      <c r="BF58" s="88">
        <f>'Power Spectrum　〈A〉'!GC133</f>
        <v>1874178.75</v>
      </c>
      <c r="BG58" s="88">
        <f>'Power Spectrum　〈A〉'!GD133</f>
        <v>49313.332000000002</v>
      </c>
      <c r="BH58" s="88">
        <f>'Power Spectrum　〈A〉'!GE133</f>
        <v>2872715</v>
      </c>
      <c r="BI58" s="89">
        <f>'Power Spectrum　〈A〉'!GF133</f>
        <v>7274269</v>
      </c>
      <c r="BJ58" s="89">
        <f>'Power Spectrum　〈A〉'!GG133</f>
        <v>761576.875</v>
      </c>
      <c r="BK58" s="89">
        <f>'Power Spectrum　〈A〉'!GH133</f>
        <v>5953730.5</v>
      </c>
      <c r="BL58" s="89">
        <f>'Power Spectrum　〈A〉'!GI133</f>
        <v>611089.375</v>
      </c>
      <c r="BM58" s="89">
        <f>'Power Spectrum　〈A〉'!GJ133</f>
        <v>343502.56199999998</v>
      </c>
      <c r="BN58" s="86">
        <f>'Power Spectrum　〈A〉'!GK133</f>
        <v>1011236.812</v>
      </c>
      <c r="BO58" s="86">
        <f>'Power Spectrum　〈A〉'!GL133</f>
        <v>2163241</v>
      </c>
      <c r="BP58" s="86">
        <f>'Power Spectrum　〈A〉'!GM133</f>
        <v>7019926.5</v>
      </c>
      <c r="BQ58" s="86">
        <f>'Power Spectrum　〈A〉'!GN133</f>
        <v>37129.945</v>
      </c>
      <c r="BR58" s="86">
        <f>'Power Spectrum　〈A〉'!GO133</f>
        <v>1446046.75</v>
      </c>
      <c r="BS58" s="86">
        <f>'Power Spectrum　〈A〉'!GP133</f>
        <v>2133866.25</v>
      </c>
      <c r="BT58" s="87">
        <f>'Power Spectrum　〈A〉'!GQ133</f>
        <v>3747337.75</v>
      </c>
      <c r="BU58" s="87">
        <f>'Power Spectrum　〈A〉'!GR133</f>
        <v>1480900.5</v>
      </c>
      <c r="BV58" s="87">
        <f>'Power Spectrum　〈A〉'!GS133</f>
        <v>946089.75</v>
      </c>
      <c r="BW58" s="87">
        <f>'Power Spectrum　〈A〉'!GT133</f>
        <v>924706.06200000003</v>
      </c>
      <c r="BX58" s="87">
        <f>'Power Spectrum　〈A〉'!GU133</f>
        <v>4215482.5</v>
      </c>
      <c r="BY58" s="88">
        <f>'Power Spectrum　〈A〉'!GV133</f>
        <v>9432500</v>
      </c>
      <c r="BZ58" s="88">
        <f>'Power Spectrum　〈A〉'!GW133</f>
        <v>2458829</v>
      </c>
      <c r="CA58" s="88">
        <f>'Power Spectrum　〈A〉'!GX133</f>
        <v>2892581</v>
      </c>
      <c r="CB58" s="88">
        <f>'Power Spectrum　〈A〉'!GY133</f>
        <v>3754962</v>
      </c>
      <c r="CC58" s="88">
        <f>'Power Spectrum　〈A〉'!GZ133</f>
        <v>888313.81200000003</v>
      </c>
      <c r="CD58" s="89">
        <f>'Power Spectrum　〈A〉'!HA133</f>
        <v>2040923.125</v>
      </c>
      <c r="CE58" s="89">
        <f>'Power Spectrum　〈A〉'!HB133</f>
        <v>277225.96899999998</v>
      </c>
      <c r="CF58" s="89">
        <f>'Power Spectrum　〈A〉'!HC133</f>
        <v>7767661.5</v>
      </c>
      <c r="CG58" s="89">
        <f>'Power Spectrum　〈A〉'!HD133</f>
        <v>4571262.5</v>
      </c>
      <c r="CH58" s="89">
        <f>'Power Spectrum　〈A〉'!HE133</f>
        <v>868694.875</v>
      </c>
      <c r="CI58" s="86">
        <f>'Power Spectrum　〈A〉'!HF133</f>
        <v>711700.43799999997</v>
      </c>
      <c r="CJ58" s="86">
        <f>'Power Spectrum　〈A〉'!HG133</f>
        <v>1373943.25</v>
      </c>
      <c r="CK58" s="86">
        <f>'Power Spectrum　〈A〉'!HH133</f>
        <v>8443793</v>
      </c>
      <c r="CL58" s="86">
        <f>'Power Spectrum　〈A〉'!HI133</f>
        <v>1466653.75</v>
      </c>
      <c r="CM58" s="86">
        <f>'Power Spectrum　〈A〉'!HJ133</f>
        <v>724821.25</v>
      </c>
      <c r="CN58" s="87">
        <f>'Power Spectrum　〈A〉'!HK133</f>
        <v>357545.53100000002</v>
      </c>
      <c r="CO58" s="87">
        <f>'Power Spectrum　〈A〉'!HL133</f>
        <v>683201.375</v>
      </c>
      <c r="CP58" s="87">
        <f>'Power Spectrum　〈A〉'!HM133</f>
        <v>6813413</v>
      </c>
      <c r="CQ58" s="87">
        <f>'Power Spectrum　〈A〉'!HN133</f>
        <v>1931399.875</v>
      </c>
      <c r="CR58" s="87">
        <f>'Power Spectrum　〈A〉'!HO133</f>
        <v>5533748.5</v>
      </c>
      <c r="CS58" s="88">
        <f>'Power Spectrum　〈A〉'!HP133</f>
        <v>2234360</v>
      </c>
      <c r="CT58" s="88">
        <f>'Power Spectrum　〈A〉'!HQ133</f>
        <v>1683881.25</v>
      </c>
      <c r="CU58" s="88">
        <f>'Power Spectrum　〈A〉'!HR133</f>
        <v>2154950.5</v>
      </c>
      <c r="CV58" s="88">
        <f>'Power Spectrum　〈A〉'!HS133</f>
        <v>1143137.5</v>
      </c>
      <c r="CW58" s="88">
        <f>'Power Spectrum　〈A〉'!HT133</f>
        <v>1075766.25</v>
      </c>
      <c r="CX58" s="89">
        <f>'Power Spectrum　〈A〉'!HU133</f>
        <v>2300090</v>
      </c>
      <c r="CY58" s="89">
        <f>'Power Spectrum　〈A〉'!HV133</f>
        <v>515562.375</v>
      </c>
      <c r="CZ58" s="89">
        <f>'Power Spectrum　〈A〉'!HW133</f>
        <v>2168486.75</v>
      </c>
      <c r="DA58" s="89">
        <f>'Power Spectrum　〈A〉'!HX133</f>
        <v>2656699.5</v>
      </c>
      <c r="DB58" s="89">
        <f>'Power Spectrum　〈A〉'!HY133</f>
        <v>80708.891000000003</v>
      </c>
      <c r="DC58" s="86">
        <f>'Power Spectrum　〈A〉'!HZ133</f>
        <v>808536.5</v>
      </c>
      <c r="DD58" s="86">
        <f>'Power Spectrum　〈A〉'!IA133</f>
        <v>258281.78099999999</v>
      </c>
      <c r="DE58" s="86">
        <f>'Power Spectrum　〈A〉'!IB133</f>
        <v>594662.875</v>
      </c>
      <c r="DF58" s="86">
        <f>'Power Spectrum　〈A〉'!IC133</f>
        <v>679270.56200000003</v>
      </c>
      <c r="DG58" s="86">
        <f>'Power Spectrum　〈A〉'!ID133</f>
        <v>1705471</v>
      </c>
      <c r="DH58" s="86">
        <f>'Power Spectrum　〈A〉'!IE133</f>
        <v>221377.18799999999</v>
      </c>
      <c r="DI58" s="87">
        <f>'Power Spectrum　〈A〉'!IF133</f>
        <v>3467979</v>
      </c>
      <c r="DJ58" s="87">
        <f>'Power Spectrum　〈A〉'!IG133</f>
        <v>315220.53100000002</v>
      </c>
      <c r="DK58" s="87">
        <f>'Power Spectrum　〈A〉'!IH133</f>
        <v>945790.125</v>
      </c>
      <c r="DL58" s="87">
        <f>'Power Spectrum　〈A〉'!II133</f>
        <v>84496.891000000003</v>
      </c>
      <c r="DM58" s="87">
        <f>'Power Spectrum　〈A〉'!IJ133</f>
        <v>3681447.5</v>
      </c>
      <c r="DN58" s="88">
        <f>'Power Spectrum　〈A〉'!IK133</f>
        <v>1098863.25</v>
      </c>
      <c r="DO58" s="88">
        <f>'Power Spectrum　〈A〉'!IL133</f>
        <v>1111706.5</v>
      </c>
      <c r="DP58" s="88">
        <f>'Power Spectrum　〈A〉'!IM133</f>
        <v>1610872.5</v>
      </c>
      <c r="DQ58" s="88">
        <f>'Power Spectrum　〈A〉'!IN133</f>
        <v>4198554.5</v>
      </c>
      <c r="DR58" s="88">
        <f>'Power Spectrum　〈A〉'!IO133</f>
        <v>3672263.25</v>
      </c>
      <c r="DS58" s="89">
        <f>'Power Spectrum　〈A〉'!IP133</f>
        <v>333172.53100000002</v>
      </c>
      <c r="DT58" s="89">
        <f>'Power Spectrum　〈A〉'!IQ133</f>
        <v>1054254.625</v>
      </c>
      <c r="DU58" s="89">
        <f>'Power Spectrum　〈A〉'!IR133</f>
        <v>25650.1</v>
      </c>
      <c r="DV58" s="89">
        <f>'Power Spectrum　〈A〉'!IS133</f>
        <v>607770.625</v>
      </c>
      <c r="DW58" s="89">
        <f>'Power Spectrum　〈A〉'!IT133</f>
        <v>3703.4540000000002</v>
      </c>
      <c r="DX58" s="90">
        <f>'Power Spectrum　〈A〉'!IU133</f>
        <v>23633.238000000001</v>
      </c>
      <c r="DY58" s="90">
        <f>'Power Spectrum　〈A〉'!IV133</f>
        <v>645.548</v>
      </c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  <c r="IU58" s="41"/>
      <c r="IV58" s="41"/>
    </row>
    <row r="59" spans="1:256" s="64" customFormat="1" x14ac:dyDescent="0.15">
      <c r="A59" s="91">
        <v>5</v>
      </c>
      <c r="B59" s="93">
        <f>'Power Spectrum　〈A〉'!DY134</f>
        <v>6207360.5</v>
      </c>
      <c r="C59" s="86">
        <f>'Power Spectrum　〈A〉'!DZ134</f>
        <v>4333701.5</v>
      </c>
      <c r="D59" s="86">
        <f>'Power Spectrum　〈A〉'!EA134</f>
        <v>17159332</v>
      </c>
      <c r="E59" s="86">
        <f>'Power Spectrum　〈A〉'!EB134</f>
        <v>29995950</v>
      </c>
      <c r="F59" s="86">
        <f>'Power Spectrum　〈A〉'!EC134</f>
        <v>7350483</v>
      </c>
      <c r="G59" s="86">
        <f>'Power Spectrum　〈A〉'!ED134</f>
        <v>4570025</v>
      </c>
      <c r="H59" s="87">
        <f>'Power Spectrum　〈A〉'!EE134</f>
        <v>6862721.5</v>
      </c>
      <c r="I59" s="87">
        <f>'Power Spectrum　〈A〉'!EF134</f>
        <v>7106657.5</v>
      </c>
      <c r="J59" s="87">
        <f>'Power Spectrum　〈A〉'!EG134</f>
        <v>4584130.5</v>
      </c>
      <c r="K59" s="87">
        <f>'Power Spectrum　〈A〉'!EH134</f>
        <v>1407041</v>
      </c>
      <c r="L59" s="87">
        <f>'Power Spectrum　〈A〉'!EI134</f>
        <v>6804612</v>
      </c>
      <c r="M59" s="87">
        <f>'Power Spectrum　〈A〉'!EJ134</f>
        <v>1956915</v>
      </c>
      <c r="N59" s="88">
        <f>'Power Spectrum　〈A〉'!EK134</f>
        <v>837159.25</v>
      </c>
      <c r="O59" s="88">
        <f>'Power Spectrum　〈A〉'!EL134</f>
        <v>91566.273000000001</v>
      </c>
      <c r="P59" s="88">
        <f>'Power Spectrum　〈A〉'!EM134</f>
        <v>318601.40600000002</v>
      </c>
      <c r="Q59" s="88">
        <f>'Power Spectrum　〈A〉'!EN134</f>
        <v>1778336.375</v>
      </c>
      <c r="R59" s="88">
        <f>'Power Spectrum　〈A〉'!EO134</f>
        <v>3672936.25</v>
      </c>
      <c r="S59" s="88">
        <f>'Power Spectrum　〈A〉'!EP134</f>
        <v>6436029.5</v>
      </c>
      <c r="T59" s="89">
        <f>'Power Spectrum　〈A〉'!EQ134</f>
        <v>7305356.5</v>
      </c>
      <c r="U59" s="89">
        <f>'Power Spectrum　〈A〉'!ER134</f>
        <v>12707977</v>
      </c>
      <c r="V59" s="89">
        <f>'Power Spectrum　〈A〉'!ES134</f>
        <v>1576601.75</v>
      </c>
      <c r="W59" s="89">
        <f>'Power Spectrum　〈A〉'!ET134</f>
        <v>18122036</v>
      </c>
      <c r="X59" s="89">
        <f>'Power Spectrum　〈A〉'!EU134</f>
        <v>512234.78100000002</v>
      </c>
      <c r="Y59" s="86">
        <f>'Power Spectrum　〈A〉'!EV134</f>
        <v>631578.125</v>
      </c>
      <c r="Z59" s="86">
        <f>'Power Spectrum　〈A〉'!EW134</f>
        <v>1880789.5</v>
      </c>
      <c r="AA59" s="86">
        <f>'Power Spectrum　〈A〉'!EX134</f>
        <v>1204598.875</v>
      </c>
      <c r="AB59" s="86">
        <f>'Power Spectrum　〈A〉'!EY134</f>
        <v>4773543</v>
      </c>
      <c r="AC59" s="86">
        <f>'Power Spectrum　〈A〉'!EZ134</f>
        <v>2756419</v>
      </c>
      <c r="AD59" s="87">
        <f>'Power Spectrum　〈A〉'!FA134</f>
        <v>8132691.5</v>
      </c>
      <c r="AE59" s="87">
        <f>'Power Spectrum　〈A〉'!FB134</f>
        <v>14255678</v>
      </c>
      <c r="AF59" s="87">
        <f>'Power Spectrum　〈A〉'!FC134</f>
        <v>1628048.5</v>
      </c>
      <c r="AG59" s="87">
        <f>'Power Spectrum　〈A〉'!FD134</f>
        <v>9405513</v>
      </c>
      <c r="AH59" s="87">
        <f>'Power Spectrum　〈A〉'!FE134</f>
        <v>186160.766</v>
      </c>
      <c r="AI59" s="88">
        <f>'Power Spectrum　〈A〉'!FF134</f>
        <v>3904017.75</v>
      </c>
      <c r="AJ59" s="88">
        <f>'Power Spectrum　〈A〉'!FG134</f>
        <v>1019749.375</v>
      </c>
      <c r="AK59" s="88">
        <f>'Power Spectrum　〈A〉'!FH134</f>
        <v>18011592</v>
      </c>
      <c r="AL59" s="88">
        <f>'Power Spectrum　〈A〉'!FI134</f>
        <v>1036700.125</v>
      </c>
      <c r="AM59" s="88">
        <f>'Power Spectrum　〈A〉'!FJ134</f>
        <v>1305759.625</v>
      </c>
      <c r="AN59" s="88">
        <f>'Power Spectrum　〈A〉'!FK134</f>
        <v>1504137.125</v>
      </c>
      <c r="AO59" s="89">
        <f>'Power Spectrum　〈A〉'!FL134</f>
        <v>4755696</v>
      </c>
      <c r="AP59" s="89">
        <f>'Power Spectrum　〈A〉'!FM134</f>
        <v>1308820</v>
      </c>
      <c r="AQ59" s="89">
        <f>'Power Spectrum　〈A〉'!FN134</f>
        <v>7827919</v>
      </c>
      <c r="AR59" s="89">
        <f>'Power Spectrum　〈A〉'!FO134</f>
        <v>4627730</v>
      </c>
      <c r="AS59" s="89">
        <f>'Power Spectrum　〈A〉'!FP134</f>
        <v>1184479.875</v>
      </c>
      <c r="AT59" s="86">
        <f>'Power Spectrum　〈A〉'!FQ134</f>
        <v>1340976.625</v>
      </c>
      <c r="AU59" s="86">
        <f>'Power Spectrum　〈A〉'!FR134</f>
        <v>2203907.75</v>
      </c>
      <c r="AV59" s="86">
        <f>'Power Spectrum　〈A〉'!FS134</f>
        <v>1831965.25</v>
      </c>
      <c r="AW59" s="86">
        <f>'Power Spectrum　〈A〉'!FT134</f>
        <v>1895238.375</v>
      </c>
      <c r="AX59" s="86">
        <f>'Power Spectrum　〈A〉'!FU134</f>
        <v>1072562.375</v>
      </c>
      <c r="AY59" s="87">
        <f>'Power Spectrum　〈A〉'!FV134</f>
        <v>6768143</v>
      </c>
      <c r="AZ59" s="87">
        <f>'Power Spectrum　〈A〉'!FW134</f>
        <v>3202239.5</v>
      </c>
      <c r="BA59" s="87">
        <f>'Power Spectrum　〈A〉'!FX134</f>
        <v>13570066</v>
      </c>
      <c r="BB59" s="87">
        <f>'Power Spectrum　〈A〉'!FY134</f>
        <v>481371.84399999998</v>
      </c>
      <c r="BC59" s="87">
        <f>'Power Spectrum　〈A〉'!FZ134</f>
        <v>1421102.75</v>
      </c>
      <c r="BD59" s="88">
        <f>'Power Spectrum　〈A〉'!GA134</f>
        <v>7443197</v>
      </c>
      <c r="BE59" s="88">
        <f>'Power Spectrum　〈A〉'!GB134</f>
        <v>332267.125</v>
      </c>
      <c r="BF59" s="88">
        <f>'Power Spectrum　〈A〉'!GC134</f>
        <v>1988525.25</v>
      </c>
      <c r="BG59" s="88">
        <f>'Power Spectrum　〈A〉'!GD134</f>
        <v>2338772.5</v>
      </c>
      <c r="BH59" s="88">
        <f>'Power Spectrum　〈A〉'!GE134</f>
        <v>432654.875</v>
      </c>
      <c r="BI59" s="89">
        <f>'Power Spectrum　〈A〉'!GF134</f>
        <v>1212416</v>
      </c>
      <c r="BJ59" s="89">
        <f>'Power Spectrum　〈A〉'!GG134</f>
        <v>415016.43800000002</v>
      </c>
      <c r="BK59" s="89">
        <f>'Power Spectrum　〈A〉'!GH134</f>
        <v>4844499.5</v>
      </c>
      <c r="BL59" s="89">
        <f>'Power Spectrum　〈A〉'!GI134</f>
        <v>5067243.5</v>
      </c>
      <c r="BM59" s="89">
        <f>'Power Spectrum　〈A〉'!GJ134</f>
        <v>2068104</v>
      </c>
      <c r="BN59" s="86">
        <f>'Power Spectrum　〈A〉'!GK134</f>
        <v>2566131.5</v>
      </c>
      <c r="BO59" s="86">
        <f>'Power Spectrum　〈A〉'!GL134</f>
        <v>3411275.5</v>
      </c>
      <c r="BP59" s="86">
        <f>'Power Spectrum　〈A〉'!GM134</f>
        <v>1554181.25</v>
      </c>
      <c r="BQ59" s="86">
        <f>'Power Spectrum　〈A〉'!GN134</f>
        <v>2605554</v>
      </c>
      <c r="BR59" s="86">
        <f>'Power Spectrum　〈A〉'!GO134</f>
        <v>1651354.875</v>
      </c>
      <c r="BS59" s="87">
        <f>'Power Spectrum　〈A〉'!GP134</f>
        <v>2143467.5</v>
      </c>
      <c r="BT59" s="87">
        <f>'Power Spectrum　〈A〉'!GQ134</f>
        <v>3598730</v>
      </c>
      <c r="BU59" s="87">
        <f>'Power Spectrum　〈A〉'!GR134</f>
        <v>234288.21900000001</v>
      </c>
      <c r="BV59" s="87">
        <f>'Power Spectrum　〈A〉'!GS134</f>
        <v>324351.59399999998</v>
      </c>
      <c r="BW59" s="87">
        <f>'Power Spectrum　〈A〉'!GT134</f>
        <v>757434.93799999997</v>
      </c>
      <c r="BX59" s="87">
        <f>'Power Spectrum　〈A〉'!GU134</f>
        <v>2272628.25</v>
      </c>
      <c r="BY59" s="88">
        <f>'Power Spectrum　〈A〉'!GV134</f>
        <v>539214.375</v>
      </c>
      <c r="BZ59" s="88">
        <f>'Power Spectrum　〈A〉'!GW134</f>
        <v>2475591</v>
      </c>
      <c r="CA59" s="88">
        <f>'Power Spectrum　〈A〉'!GX134</f>
        <v>3405384.75</v>
      </c>
      <c r="CB59" s="88">
        <f>'Power Spectrum　〈A〉'!GY134</f>
        <v>2289195</v>
      </c>
      <c r="CC59" s="88">
        <f>'Power Spectrum　〈A〉'!GZ134</f>
        <v>1461417.625</v>
      </c>
      <c r="CD59" s="89">
        <f>'Power Spectrum　〈A〉'!HA134</f>
        <v>2088783.25</v>
      </c>
      <c r="CE59" s="89">
        <f>'Power Spectrum　〈A〉'!HB134</f>
        <v>5576574.5</v>
      </c>
      <c r="CF59" s="89">
        <f>'Power Spectrum　〈A〉'!HC134</f>
        <v>2691438.5</v>
      </c>
      <c r="CG59" s="89">
        <f>'Power Spectrum　〈A〉'!HD134</f>
        <v>1684376.5</v>
      </c>
      <c r="CH59" s="89">
        <f>'Power Spectrum　〈A〉'!HE134</f>
        <v>548306.75</v>
      </c>
      <c r="CI59" s="86">
        <f>'Power Spectrum　〈A〉'!HF134</f>
        <v>714051</v>
      </c>
      <c r="CJ59" s="86">
        <f>'Power Spectrum　〈A〉'!HG134</f>
        <v>1704017.875</v>
      </c>
      <c r="CK59" s="86">
        <f>'Power Spectrum　〈A〉'!HH134</f>
        <v>1161142</v>
      </c>
      <c r="CL59" s="86">
        <f>'Power Spectrum　〈A〉'!HI134</f>
        <v>1104299.5</v>
      </c>
      <c r="CM59" s="86">
        <f>'Power Spectrum　〈A〉'!HJ134</f>
        <v>123422.42200000001</v>
      </c>
      <c r="CN59" s="87">
        <f>'Power Spectrum　〈A〉'!HK134</f>
        <v>4249734.5</v>
      </c>
      <c r="CO59" s="87">
        <f>'Power Spectrum　〈A〉'!HL134</f>
        <v>1217377.125</v>
      </c>
      <c r="CP59" s="87">
        <f>'Power Spectrum　〈A〉'!HM134</f>
        <v>401101.46899999998</v>
      </c>
      <c r="CQ59" s="87">
        <f>'Power Spectrum　〈A〉'!HN134</f>
        <v>108234.977</v>
      </c>
      <c r="CR59" s="87">
        <f>'Power Spectrum　〈A〉'!HO134</f>
        <v>680530.625</v>
      </c>
      <c r="CS59" s="88">
        <f>'Power Spectrum　〈A〉'!HP134</f>
        <v>431129.15600000002</v>
      </c>
      <c r="CT59" s="88">
        <f>'Power Spectrum　〈A〉'!HQ134</f>
        <v>860908.93799999997</v>
      </c>
      <c r="CU59" s="88">
        <f>'Power Spectrum　〈A〉'!HR134</f>
        <v>1138841</v>
      </c>
      <c r="CV59" s="88">
        <f>'Power Spectrum　〈A〉'!HS134</f>
        <v>1369043.75</v>
      </c>
      <c r="CW59" s="88">
        <f>'Power Spectrum　〈A〉'!HT134</f>
        <v>1065838</v>
      </c>
      <c r="CX59" s="89">
        <f>'Power Spectrum　〈A〉'!HU134</f>
        <v>288201.21899999998</v>
      </c>
      <c r="CY59" s="89">
        <f>'Power Spectrum　〈A〉'!HV134</f>
        <v>910930.25</v>
      </c>
      <c r="CZ59" s="89">
        <f>'Power Spectrum　〈A〉'!HW134</f>
        <v>3031041.5</v>
      </c>
      <c r="DA59" s="89">
        <f>'Power Spectrum　〈A〉'!HX134</f>
        <v>998246.125</v>
      </c>
      <c r="DB59" s="89">
        <f>'Power Spectrum　〈A〉'!HY134</f>
        <v>1150449.75</v>
      </c>
      <c r="DC59" s="86">
        <f>'Power Spectrum　〈A〉'!HZ134</f>
        <v>273006.81199999998</v>
      </c>
      <c r="DD59" s="86">
        <f>'Power Spectrum　〈A〉'!IA134</f>
        <v>3461129.75</v>
      </c>
      <c r="DE59" s="86">
        <f>'Power Spectrum　〈A〉'!IB134</f>
        <v>2005147.875</v>
      </c>
      <c r="DF59" s="86">
        <f>'Power Spectrum　〈A〉'!IC134</f>
        <v>3053758.5</v>
      </c>
      <c r="DG59" s="86">
        <f>'Power Spectrum　〈A〉'!ID134</f>
        <v>645361.5</v>
      </c>
      <c r="DH59" s="87">
        <f>'Power Spectrum　〈A〉'!IE134</f>
        <v>4090247.5</v>
      </c>
      <c r="DI59" s="87">
        <f>'Power Spectrum　〈A〉'!IF134</f>
        <v>3030210.75</v>
      </c>
      <c r="DJ59" s="87">
        <f>'Power Spectrum　〈A〉'!IG134</f>
        <v>401422.90600000002</v>
      </c>
      <c r="DK59" s="87">
        <f>'Power Spectrum　〈A〉'!IH134</f>
        <v>4323985</v>
      </c>
      <c r="DL59" s="87">
        <f>'Power Spectrum　〈A〉'!II134</f>
        <v>661737.31200000003</v>
      </c>
      <c r="DM59" s="87">
        <f>'Power Spectrum　〈A〉'!IJ134</f>
        <v>261552.93799999999</v>
      </c>
      <c r="DN59" s="88">
        <f>'Power Spectrum　〈A〉'!IK134</f>
        <v>618142.875</v>
      </c>
      <c r="DO59" s="88">
        <f>'Power Spectrum　〈A〉'!IL134</f>
        <v>639167</v>
      </c>
      <c r="DP59" s="88">
        <f>'Power Spectrum　〈A〉'!IM134</f>
        <v>581931.18799999997</v>
      </c>
      <c r="DQ59" s="88">
        <f>'Power Spectrum　〈A〉'!IN134</f>
        <v>179279.56200000001</v>
      </c>
      <c r="DR59" s="88">
        <f>'Power Spectrum　〈A〉'!IO134</f>
        <v>4385.4809999999998</v>
      </c>
      <c r="DS59" s="89">
        <f>'Power Spectrum　〈A〉'!IP134</f>
        <v>257560.46900000001</v>
      </c>
      <c r="DT59" s="89">
        <f>'Power Spectrum　〈A〉'!IQ134</f>
        <v>372137.75</v>
      </c>
      <c r="DU59" s="89">
        <f>'Power Spectrum　〈A〉'!IR134</f>
        <v>599467.75</v>
      </c>
      <c r="DV59" s="89">
        <f>'Power Spectrum　〈A〉'!IS134</f>
        <v>64268.906000000003</v>
      </c>
      <c r="DW59" s="89">
        <f>'Power Spectrum　〈A〉'!IT134</f>
        <v>49558.695</v>
      </c>
      <c r="DX59" s="90">
        <f>'Power Spectrum　〈A〉'!IU134</f>
        <v>28272.403999999999</v>
      </c>
      <c r="DY59" s="90">
        <f>'Power Spectrum　〈A〉'!IV134</f>
        <v>48385.504000000001</v>
      </c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  <c r="IV59" s="41"/>
    </row>
    <row r="60" spans="1:256" s="64" customFormat="1" x14ac:dyDescent="0.15">
      <c r="A60" s="91">
        <v>6</v>
      </c>
      <c r="B60" s="93">
        <f>'Power Spectrum　〈A〉'!DY135</f>
        <v>3923799</v>
      </c>
      <c r="C60" s="86">
        <f>'Power Spectrum　〈A〉'!DZ135</f>
        <v>26763380</v>
      </c>
      <c r="D60" s="86">
        <f>'Power Spectrum　〈A〉'!EA135</f>
        <v>19746642</v>
      </c>
      <c r="E60" s="86">
        <f>'Power Spectrum　〈A〉'!EB135</f>
        <v>1572738.375</v>
      </c>
      <c r="F60" s="86">
        <f>'Power Spectrum　〈A〉'!EC135</f>
        <v>6064355.5</v>
      </c>
      <c r="G60" s="87">
        <f>'Power Spectrum　〈A〉'!ED135</f>
        <v>564188.25</v>
      </c>
      <c r="H60" s="87">
        <f>'Power Spectrum　〈A〉'!EE135</f>
        <v>18175816</v>
      </c>
      <c r="I60" s="87">
        <f>'Power Spectrum　〈A〉'!EF135</f>
        <v>16717476</v>
      </c>
      <c r="J60" s="87">
        <f>'Power Spectrum　〈A〉'!EG135</f>
        <v>117636.17200000001</v>
      </c>
      <c r="K60" s="87">
        <f>'Power Spectrum　〈A〉'!EH135</f>
        <v>1090686</v>
      </c>
      <c r="L60" s="87">
        <f>'Power Spectrum　〈A〉'!EI135</f>
        <v>14562609</v>
      </c>
      <c r="M60" s="87">
        <f>'Power Spectrum　〈A〉'!EJ135</f>
        <v>6249855.5</v>
      </c>
      <c r="N60" s="88">
        <f>'Power Spectrum　〈A〉'!EK135</f>
        <v>20802902</v>
      </c>
      <c r="O60" s="88">
        <f>'Power Spectrum　〈A〉'!EL135</f>
        <v>4518609</v>
      </c>
      <c r="P60" s="88">
        <f>'Power Spectrum　〈A〉'!EM135</f>
        <v>2312581.75</v>
      </c>
      <c r="Q60" s="88">
        <f>'Power Spectrum　〈A〉'!EN135</f>
        <v>1003948.812</v>
      </c>
      <c r="R60" s="88">
        <f>'Power Spectrum　〈A〉'!EO135</f>
        <v>6920855</v>
      </c>
      <c r="S60" s="89">
        <f>'Power Spectrum　〈A〉'!EP135</f>
        <v>3309115.5</v>
      </c>
      <c r="T60" s="89">
        <f>'Power Spectrum　〈A〉'!EQ135</f>
        <v>7885426</v>
      </c>
      <c r="U60" s="89">
        <f>'Power Spectrum　〈A〉'!ER135</f>
        <v>1737758.25</v>
      </c>
      <c r="V60" s="89">
        <f>'Power Spectrum　〈A〉'!ES135</f>
        <v>1366570</v>
      </c>
      <c r="W60" s="89">
        <f>'Power Spectrum　〈A〉'!ET135</f>
        <v>2216147.25</v>
      </c>
      <c r="X60" s="89">
        <f>'Power Spectrum　〈A〉'!EU135</f>
        <v>1915567.875</v>
      </c>
      <c r="Y60" s="86">
        <f>'Power Spectrum　〈A〉'!EV135</f>
        <v>3063662.5</v>
      </c>
      <c r="Z60" s="86">
        <f>'Power Spectrum　〈A〉'!EW135</f>
        <v>2075383</v>
      </c>
      <c r="AA60" s="86">
        <f>'Power Spectrum　〈A〉'!EX135</f>
        <v>3385099</v>
      </c>
      <c r="AB60" s="86">
        <f>'Power Spectrum　〈A〉'!EY135</f>
        <v>69193.633000000002</v>
      </c>
      <c r="AC60" s="86">
        <f>'Power Spectrum　〈A〉'!EZ135</f>
        <v>427312.40600000002</v>
      </c>
      <c r="AD60" s="87">
        <f>'Power Spectrum　〈A〉'!FA135</f>
        <v>184992.516</v>
      </c>
      <c r="AE60" s="87">
        <f>'Power Spectrum　〈A〉'!FB135</f>
        <v>3324402.25</v>
      </c>
      <c r="AF60" s="87">
        <f>'Power Spectrum　〈A〉'!FC135</f>
        <v>24364.934000000001</v>
      </c>
      <c r="AG60" s="87">
        <f>'Power Spectrum　〈A〉'!FD135</f>
        <v>1941067.625</v>
      </c>
      <c r="AH60" s="87">
        <f>'Power Spectrum　〈A〉'!FE135</f>
        <v>1213268.625</v>
      </c>
      <c r="AI60" s="88">
        <f>'Power Spectrum　〈A〉'!FF135</f>
        <v>1071520</v>
      </c>
      <c r="AJ60" s="88">
        <f>'Power Spectrum　〈A〉'!FG135</f>
        <v>5103029</v>
      </c>
      <c r="AK60" s="88">
        <f>'Power Spectrum　〈A〉'!FH135</f>
        <v>3174768.25</v>
      </c>
      <c r="AL60" s="88">
        <f>'Power Spectrum　〈A〉'!FI135</f>
        <v>4417302</v>
      </c>
      <c r="AM60" s="88">
        <f>'Power Spectrum　〈A〉'!FJ135</f>
        <v>3070916.25</v>
      </c>
      <c r="AN60" s="89">
        <f>'Power Spectrum　〈A〉'!FK135</f>
        <v>73162.843999999997</v>
      </c>
      <c r="AO60" s="89">
        <f>'Power Spectrum　〈A〉'!FL135</f>
        <v>2930989</v>
      </c>
      <c r="AP60" s="89">
        <f>'Power Spectrum　〈A〉'!FM135</f>
        <v>1934948.75</v>
      </c>
      <c r="AQ60" s="89">
        <f>'Power Spectrum　〈A〉'!FN135</f>
        <v>6416529.5</v>
      </c>
      <c r="AR60" s="89">
        <f>'Power Spectrum　〈A〉'!FO135</f>
        <v>11090378</v>
      </c>
      <c r="AS60" s="89">
        <f>'Power Spectrum　〈A〉'!FP135</f>
        <v>3233467.5</v>
      </c>
      <c r="AT60" s="86">
        <f>'Power Spectrum　〈A〉'!FQ135</f>
        <v>3076510.25</v>
      </c>
      <c r="AU60" s="86">
        <f>'Power Spectrum　〈A〉'!FR135</f>
        <v>5081046</v>
      </c>
      <c r="AV60" s="86">
        <f>'Power Spectrum　〈A〉'!FS135</f>
        <v>8109968.5</v>
      </c>
      <c r="AW60" s="86">
        <f>'Power Spectrum　〈A〉'!FT135</f>
        <v>6669081.5</v>
      </c>
      <c r="AX60" s="86">
        <f>'Power Spectrum　〈A〉'!FU135</f>
        <v>880446.875</v>
      </c>
      <c r="AY60" s="87">
        <f>'Power Spectrum　〈A〉'!FV135</f>
        <v>4432643.5</v>
      </c>
      <c r="AZ60" s="87">
        <f>'Power Spectrum　〈A〉'!FW135</f>
        <v>2823469.75</v>
      </c>
      <c r="BA60" s="87">
        <f>'Power Spectrum　〈A〉'!FX135</f>
        <v>1979615.125</v>
      </c>
      <c r="BB60" s="87">
        <f>'Power Spectrum　〈A〉'!FY135</f>
        <v>1347976.5</v>
      </c>
      <c r="BC60" s="87">
        <f>'Power Spectrum　〈A〉'!FZ135</f>
        <v>3640870</v>
      </c>
      <c r="BD60" s="88">
        <f>'Power Spectrum　〈A〉'!GA135</f>
        <v>2725558.75</v>
      </c>
      <c r="BE60" s="88">
        <f>'Power Spectrum　〈A〉'!GB135</f>
        <v>3349810.5</v>
      </c>
      <c r="BF60" s="88">
        <f>'Power Spectrum　〈A〉'!GC135</f>
        <v>14028044</v>
      </c>
      <c r="BG60" s="88">
        <f>'Power Spectrum　〈A〉'!GD135</f>
        <v>3003364.75</v>
      </c>
      <c r="BH60" s="88">
        <f>'Power Spectrum　〈A〉'!GE135</f>
        <v>1270311</v>
      </c>
      <c r="BI60" s="89">
        <f>'Power Spectrum　〈A〉'!GF135</f>
        <v>7470476</v>
      </c>
      <c r="BJ60" s="89">
        <f>'Power Spectrum　〈A〉'!GG135</f>
        <v>2796470.25</v>
      </c>
      <c r="BK60" s="89">
        <f>'Power Spectrum　〈A〉'!GH135</f>
        <v>3190108.5</v>
      </c>
      <c r="BL60" s="89">
        <f>'Power Spectrum　〈A〉'!GI135</f>
        <v>1014196.625</v>
      </c>
      <c r="BM60" s="89">
        <f>'Power Spectrum　〈A〉'!GJ135</f>
        <v>921035.06200000003</v>
      </c>
      <c r="BN60" s="86">
        <f>'Power Spectrum　〈A〉'!GK135</f>
        <v>137693.84400000001</v>
      </c>
      <c r="BO60" s="86">
        <f>'Power Spectrum　〈A〉'!GL135</f>
        <v>2146965.75</v>
      </c>
      <c r="BP60" s="86">
        <f>'Power Spectrum　〈A〉'!GM135</f>
        <v>498223.93800000002</v>
      </c>
      <c r="BQ60" s="86">
        <f>'Power Spectrum　〈A〉'!GN135</f>
        <v>3128252</v>
      </c>
      <c r="BR60" s="86">
        <f>'Power Spectrum　〈A〉'!GO135</f>
        <v>3421064</v>
      </c>
      <c r="BS60" s="87">
        <f>'Power Spectrum　〈A〉'!GP135</f>
        <v>297540.75</v>
      </c>
      <c r="BT60" s="87">
        <f>'Power Spectrum　〈A〉'!GQ135</f>
        <v>70939.866999999998</v>
      </c>
      <c r="BU60" s="87">
        <f>'Power Spectrum　〈A〉'!GR135</f>
        <v>1304241.25</v>
      </c>
      <c r="BV60" s="87">
        <f>'Power Spectrum　〈A〉'!GS135</f>
        <v>6832132.5</v>
      </c>
      <c r="BW60" s="87">
        <f>'Power Spectrum　〈A〉'!GT135</f>
        <v>3008452.25</v>
      </c>
      <c r="BX60" s="88">
        <f>'Power Spectrum　〈A〉'!GU135</f>
        <v>137013.141</v>
      </c>
      <c r="BY60" s="88">
        <f>'Power Spectrum　〈A〉'!GV135</f>
        <v>2605135.5</v>
      </c>
      <c r="BZ60" s="88">
        <f>'Power Spectrum　〈A〉'!GW135</f>
        <v>5470496.5</v>
      </c>
      <c r="CA60" s="88">
        <f>'Power Spectrum　〈A〉'!GX135</f>
        <v>4195838.5</v>
      </c>
      <c r="CB60" s="88">
        <f>'Power Spectrum　〈A〉'!GY135</f>
        <v>3313358.5</v>
      </c>
      <c r="CC60" s="88">
        <f>'Power Spectrum　〈A〉'!GZ135</f>
        <v>1700975.5</v>
      </c>
      <c r="CD60" s="89">
        <f>'Power Spectrum　〈A〉'!HA135</f>
        <v>831855.75</v>
      </c>
      <c r="CE60" s="89">
        <f>'Power Spectrum　〈A〉'!HB135</f>
        <v>1261267.375</v>
      </c>
      <c r="CF60" s="89">
        <f>'Power Spectrum　〈A〉'!HC135</f>
        <v>117137.81200000001</v>
      </c>
      <c r="CG60" s="89">
        <f>'Power Spectrum　〈A〉'!HD135</f>
        <v>1573354.25</v>
      </c>
      <c r="CH60" s="89">
        <f>'Power Spectrum　〈A〉'!HE135</f>
        <v>2255084.75</v>
      </c>
      <c r="CI60" s="86">
        <f>'Power Spectrum　〈A〉'!HF135</f>
        <v>1903012.625</v>
      </c>
      <c r="CJ60" s="86">
        <f>'Power Spectrum　〈A〉'!HG135</f>
        <v>959956.68799999997</v>
      </c>
      <c r="CK60" s="86">
        <f>'Power Spectrum　〈A〉'!HH135</f>
        <v>1170817.5</v>
      </c>
      <c r="CL60" s="86">
        <f>'Power Spectrum　〈A〉'!HI135</f>
        <v>5274322.5</v>
      </c>
      <c r="CM60" s="86">
        <f>'Power Spectrum　〈A〉'!HJ135</f>
        <v>1262327.75</v>
      </c>
      <c r="CN60" s="87">
        <f>'Power Spectrum　〈A〉'!HK135</f>
        <v>3102047.5</v>
      </c>
      <c r="CO60" s="87">
        <f>'Power Spectrum　〈A〉'!HL135</f>
        <v>1304582</v>
      </c>
      <c r="CP60" s="87">
        <f>'Power Spectrum　〈A〉'!HM135</f>
        <v>964579</v>
      </c>
      <c r="CQ60" s="87">
        <f>'Power Spectrum　〈A〉'!HN135</f>
        <v>130519.531</v>
      </c>
      <c r="CR60" s="87">
        <f>'Power Spectrum　〈A〉'!HO135</f>
        <v>1658461.75</v>
      </c>
      <c r="CS60" s="88">
        <f>'Power Spectrum　〈A〉'!HP135</f>
        <v>508212.78100000002</v>
      </c>
      <c r="CT60" s="88">
        <f>'Power Spectrum　〈A〉'!HQ135</f>
        <v>325972.75</v>
      </c>
      <c r="CU60" s="88">
        <f>'Power Spectrum　〈A〉'!HR135</f>
        <v>2849132.75</v>
      </c>
      <c r="CV60" s="88">
        <f>'Power Spectrum　〈A〉'!HS135</f>
        <v>963084.875</v>
      </c>
      <c r="CW60" s="88">
        <f>'Power Spectrum　〈A〉'!HT135</f>
        <v>110224.641</v>
      </c>
      <c r="CX60" s="89">
        <f>'Power Spectrum　〈A〉'!HU135</f>
        <v>1114179.75</v>
      </c>
      <c r="CY60" s="89">
        <f>'Power Spectrum　〈A〉'!HV135</f>
        <v>2907917.5</v>
      </c>
      <c r="CZ60" s="89">
        <f>'Power Spectrum　〈A〉'!HW135</f>
        <v>3011463</v>
      </c>
      <c r="DA60" s="89">
        <f>'Power Spectrum　〈A〉'!HX135</f>
        <v>2839574.25</v>
      </c>
      <c r="DB60" s="89">
        <f>'Power Spectrum　〈A〉'!HY135</f>
        <v>243608.90599999999</v>
      </c>
      <c r="DC60" s="86">
        <f>'Power Spectrum　〈A〉'!HZ135</f>
        <v>489761.68800000002</v>
      </c>
      <c r="DD60" s="86">
        <f>'Power Spectrum　〈A〉'!IA135</f>
        <v>18273.289000000001</v>
      </c>
      <c r="DE60" s="86">
        <f>'Power Spectrum　〈A〉'!IB135</f>
        <v>2499592.5</v>
      </c>
      <c r="DF60" s="86">
        <f>'Power Spectrum　〈A〉'!IC135</f>
        <v>1576979.75</v>
      </c>
      <c r="DG60" s="86">
        <f>'Power Spectrum　〈A〉'!ID135</f>
        <v>2470140</v>
      </c>
      <c r="DH60" s="87">
        <f>'Power Spectrum　〈A〉'!IE135</f>
        <v>2732199.25</v>
      </c>
      <c r="DI60" s="87">
        <f>'Power Spectrum　〈A〉'!IF135</f>
        <v>508553.875</v>
      </c>
      <c r="DJ60" s="87">
        <f>'Power Spectrum　〈A〉'!IG135</f>
        <v>1912237.75</v>
      </c>
      <c r="DK60" s="87">
        <f>'Power Spectrum　〈A〉'!IH135</f>
        <v>1665133</v>
      </c>
      <c r="DL60" s="87">
        <f>'Power Spectrum　〈A〉'!II135</f>
        <v>47692.811999999998</v>
      </c>
      <c r="DM60" s="87">
        <f>'Power Spectrum　〈A〉'!IJ135</f>
        <v>315716.25</v>
      </c>
      <c r="DN60" s="88">
        <f>'Power Spectrum　〈A〉'!IK135</f>
        <v>364113.81199999998</v>
      </c>
      <c r="DO60" s="88">
        <f>'Power Spectrum　〈A〉'!IL135</f>
        <v>1598496.25</v>
      </c>
      <c r="DP60" s="88">
        <f>'Power Spectrum　〈A〉'!IM135</f>
        <v>578764.93799999997</v>
      </c>
      <c r="DQ60" s="88">
        <f>'Power Spectrum　〈A〉'!IN135</f>
        <v>837500.56200000003</v>
      </c>
      <c r="DR60" s="88">
        <f>'Power Spectrum　〈A〉'!IO135</f>
        <v>6825967</v>
      </c>
      <c r="DS60" s="89">
        <f>'Power Spectrum　〈A〉'!IP135</f>
        <v>304963.5</v>
      </c>
      <c r="DT60" s="89">
        <f>'Power Spectrum　〈A〉'!IQ135</f>
        <v>427557.56199999998</v>
      </c>
      <c r="DU60" s="89">
        <f>'Power Spectrum　〈A〉'!IR135</f>
        <v>801426.93799999997</v>
      </c>
      <c r="DV60" s="89">
        <f>'Power Spectrum　〈A〉'!IS135</f>
        <v>157835.54699999999</v>
      </c>
      <c r="DW60" s="89">
        <f>'Power Spectrum　〈A〉'!IT135</f>
        <v>44487.25</v>
      </c>
      <c r="DX60" s="90">
        <f>'Power Spectrum　〈A〉'!IU135</f>
        <v>17650.830000000002</v>
      </c>
      <c r="DY60" s="90">
        <f>'Power Spectrum　〈A〉'!IV135</f>
        <v>57918.358999999997</v>
      </c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  <c r="IV60" s="41"/>
    </row>
    <row r="61" spans="1:256" s="64" customFormat="1" x14ac:dyDescent="0.15">
      <c r="A61" s="91">
        <v>7</v>
      </c>
      <c r="B61" s="93">
        <f>'Power Spectrum　〈A〉'!DY136</f>
        <v>2343925</v>
      </c>
      <c r="C61" s="86">
        <f>'Power Spectrum　〈A〉'!DZ136</f>
        <v>9701408</v>
      </c>
      <c r="D61" s="86">
        <f>'Power Spectrum　〈A〉'!EA136</f>
        <v>17237882</v>
      </c>
      <c r="E61" s="86">
        <f>'Power Spectrum　〈A〉'!EB136</f>
        <v>13419394</v>
      </c>
      <c r="F61" s="87">
        <f>'Power Spectrum　〈A〉'!EC136</f>
        <v>4647619.5</v>
      </c>
      <c r="G61" s="87">
        <f>'Power Spectrum　〈A〉'!ED136</f>
        <v>2592841.5</v>
      </c>
      <c r="H61" s="87">
        <f>'Power Spectrum　〈A〉'!EE136</f>
        <v>2166596.5</v>
      </c>
      <c r="I61" s="87">
        <f>'Power Spectrum　〈A〉'!EF136</f>
        <v>803766.31200000003</v>
      </c>
      <c r="J61" s="87">
        <f>'Power Spectrum　〈A〉'!EG136</f>
        <v>11111893</v>
      </c>
      <c r="K61" s="87">
        <f>'Power Spectrum　〈A〉'!EH136</f>
        <v>2538600.25</v>
      </c>
      <c r="L61" s="87">
        <f>'Power Spectrum　〈A〉'!EI136</f>
        <v>11985134</v>
      </c>
      <c r="M61" s="88">
        <f>'Power Spectrum　〈A〉'!EJ136</f>
        <v>4706895.5</v>
      </c>
      <c r="N61" s="88">
        <f>'Power Spectrum　〈A〉'!EK136</f>
        <v>4629646</v>
      </c>
      <c r="O61" s="88">
        <f>'Power Spectrum　〈A〉'!EL136</f>
        <v>835355.56200000003</v>
      </c>
      <c r="P61" s="88">
        <f>'Power Spectrum　〈A〉'!EM136</f>
        <v>6113366.5</v>
      </c>
      <c r="Q61" s="88">
        <f>'Power Spectrum　〈A〉'!EN136</f>
        <v>5844967.5</v>
      </c>
      <c r="R61" s="88">
        <f>'Power Spectrum　〈A〉'!EO136</f>
        <v>2084503.5</v>
      </c>
      <c r="S61" s="89">
        <f>'Power Spectrum　〈A〉'!EP136</f>
        <v>428692.65600000002</v>
      </c>
      <c r="T61" s="89">
        <f>'Power Spectrum　〈A〉'!EQ136</f>
        <v>974647.18799999997</v>
      </c>
      <c r="U61" s="89">
        <f>'Power Spectrum　〈A〉'!ER136</f>
        <v>2627535.75</v>
      </c>
      <c r="V61" s="89">
        <f>'Power Spectrum　〈A〉'!ES136</f>
        <v>3566105.75</v>
      </c>
      <c r="W61" s="89">
        <f>'Power Spectrum　〈A〉'!ET136</f>
        <v>2919473.25</v>
      </c>
      <c r="X61" s="86">
        <f>'Power Spectrum　〈A〉'!EU136</f>
        <v>2536601.25</v>
      </c>
      <c r="Y61" s="86">
        <f>'Power Spectrum　〈A〉'!EV136</f>
        <v>3629307.25</v>
      </c>
      <c r="Z61" s="86">
        <f>'Power Spectrum　〈A〉'!EW136</f>
        <v>2885909.75</v>
      </c>
      <c r="AA61" s="86">
        <f>'Power Spectrum　〈A〉'!EX136</f>
        <v>2841130.75</v>
      </c>
      <c r="AB61" s="86">
        <f>'Power Spectrum　〈A〉'!EY136</f>
        <v>90536.57</v>
      </c>
      <c r="AC61" s="86">
        <f>'Power Spectrum　〈A〉'!EZ136</f>
        <v>1178421.75</v>
      </c>
      <c r="AD61" s="87">
        <f>'Power Spectrum　〈A〉'!FA136</f>
        <v>95266.718999999997</v>
      </c>
      <c r="AE61" s="87">
        <f>'Power Spectrum　〈A〉'!FB136</f>
        <v>217651.266</v>
      </c>
      <c r="AF61" s="87">
        <f>'Power Spectrum　〈A〉'!FC136</f>
        <v>4776447</v>
      </c>
      <c r="AG61" s="87">
        <f>'Power Spectrum　〈A〉'!FD136</f>
        <v>2826063.25</v>
      </c>
      <c r="AH61" s="87">
        <f>'Power Spectrum　〈A〉'!FE136</f>
        <v>4159230.25</v>
      </c>
      <c r="AI61" s="88">
        <f>'Power Spectrum　〈A〉'!FF136</f>
        <v>10254664</v>
      </c>
      <c r="AJ61" s="88">
        <f>'Power Spectrum　〈A〉'!FG136</f>
        <v>2361032.25</v>
      </c>
      <c r="AK61" s="88">
        <f>'Power Spectrum　〈A〉'!FH136</f>
        <v>878383.125</v>
      </c>
      <c r="AL61" s="88">
        <f>'Power Spectrum　〈A〉'!FI136</f>
        <v>3990499</v>
      </c>
      <c r="AM61" s="88">
        <f>'Power Spectrum　〈A〉'!FJ136</f>
        <v>816576.125</v>
      </c>
      <c r="AN61" s="89">
        <f>'Power Spectrum　〈A〉'!FK136</f>
        <v>2997722.5</v>
      </c>
      <c r="AO61" s="89">
        <f>'Power Spectrum　〈A〉'!FL136</f>
        <v>2709979.5</v>
      </c>
      <c r="AP61" s="89">
        <f>'Power Spectrum　〈A〉'!FM136</f>
        <v>1540257.25</v>
      </c>
      <c r="AQ61" s="89">
        <f>'Power Spectrum　〈A〉'!FN136</f>
        <v>4870411.5</v>
      </c>
      <c r="AR61" s="89">
        <f>'Power Spectrum　〈A〉'!FO136</f>
        <v>1046251.812</v>
      </c>
      <c r="AS61" s="86">
        <f>'Power Spectrum　〈A〉'!FP136</f>
        <v>3333131.5</v>
      </c>
      <c r="AT61" s="86">
        <f>'Power Spectrum　〈A〉'!FQ136</f>
        <v>24364088</v>
      </c>
      <c r="AU61" s="86">
        <f>'Power Spectrum　〈A〉'!FR136</f>
        <v>4243601</v>
      </c>
      <c r="AV61" s="86">
        <f>'Power Spectrum　〈A〉'!FS136</f>
        <v>751227.81200000003</v>
      </c>
      <c r="AW61" s="86">
        <f>'Power Spectrum　〈A〉'!FT136</f>
        <v>2150303.25</v>
      </c>
      <c r="AX61" s="86">
        <f>'Power Spectrum　〈A〉'!FU136</f>
        <v>3529061.75</v>
      </c>
      <c r="AY61" s="87">
        <f>'Power Spectrum　〈A〉'!FV136</f>
        <v>2788225.75</v>
      </c>
      <c r="AZ61" s="87">
        <f>'Power Spectrum　〈A〉'!FW136</f>
        <v>2028519.625</v>
      </c>
      <c r="BA61" s="87">
        <f>'Power Spectrum　〈A〉'!FX136</f>
        <v>1524422.5</v>
      </c>
      <c r="BB61" s="87">
        <f>'Power Spectrum　〈A〉'!FY136</f>
        <v>4584019</v>
      </c>
      <c r="BC61" s="87">
        <f>'Power Spectrum　〈A〉'!FZ136</f>
        <v>7199773</v>
      </c>
      <c r="BD61" s="88">
        <f>'Power Spectrum　〈A〉'!GA136</f>
        <v>263749.75</v>
      </c>
      <c r="BE61" s="88">
        <f>'Power Spectrum　〈A〉'!GB136</f>
        <v>1521540.125</v>
      </c>
      <c r="BF61" s="88">
        <f>'Power Spectrum　〈A〉'!GC136</f>
        <v>5294368.5</v>
      </c>
      <c r="BG61" s="88">
        <f>'Power Spectrum　〈A〉'!GD136</f>
        <v>2127959</v>
      </c>
      <c r="BH61" s="88">
        <f>'Power Spectrum　〈A〉'!GE136</f>
        <v>323691.875</v>
      </c>
      <c r="BI61" s="89">
        <f>'Power Spectrum　〈A〉'!GF136</f>
        <v>565099.93799999997</v>
      </c>
      <c r="BJ61" s="89">
        <f>'Power Spectrum　〈A〉'!GG136</f>
        <v>3074239.5</v>
      </c>
      <c r="BK61" s="89">
        <f>'Power Spectrum　〈A〉'!GH136</f>
        <v>6662740</v>
      </c>
      <c r="BL61" s="89">
        <f>'Power Spectrum　〈A〉'!GI136</f>
        <v>237797.43799999999</v>
      </c>
      <c r="BM61" s="89">
        <f>'Power Spectrum　〈A〉'!GJ136</f>
        <v>753124.5</v>
      </c>
      <c r="BN61" s="86">
        <f>'Power Spectrum　〈A〉'!GK136</f>
        <v>382181.06199999998</v>
      </c>
      <c r="BO61" s="86">
        <f>'Power Spectrum　〈A〉'!GL136</f>
        <v>1341830.25</v>
      </c>
      <c r="BP61" s="86">
        <f>'Power Spectrum　〈A〉'!GM136</f>
        <v>4523991</v>
      </c>
      <c r="BQ61" s="86">
        <f>'Power Spectrum　〈A〉'!GN136</f>
        <v>3698859</v>
      </c>
      <c r="BR61" s="86">
        <f>'Power Spectrum　〈A〉'!GO136</f>
        <v>1815815.25</v>
      </c>
      <c r="BS61" s="87">
        <f>'Power Spectrum　〈A〉'!GP136</f>
        <v>1062335.25</v>
      </c>
      <c r="BT61" s="87">
        <f>'Power Spectrum　〈A〉'!GQ136</f>
        <v>2876131.5</v>
      </c>
      <c r="BU61" s="87">
        <f>'Power Spectrum　〈A〉'!GR136</f>
        <v>1442491.375</v>
      </c>
      <c r="BV61" s="87">
        <f>'Power Spectrum　〈A〉'!GS136</f>
        <v>954432.125</v>
      </c>
      <c r="BW61" s="87">
        <f>'Power Spectrum　〈A〉'!GT136</f>
        <v>1725187.25</v>
      </c>
      <c r="BX61" s="88">
        <f>'Power Spectrum　〈A〉'!GU136</f>
        <v>2328782.75</v>
      </c>
      <c r="BY61" s="88">
        <f>'Power Spectrum　〈A〉'!GV136</f>
        <v>541905.81200000003</v>
      </c>
      <c r="BZ61" s="88">
        <f>'Power Spectrum　〈A〉'!GW136</f>
        <v>376949.375</v>
      </c>
      <c r="CA61" s="88">
        <f>'Power Spectrum　〈A〉'!GX136</f>
        <v>3560437.5</v>
      </c>
      <c r="CB61" s="88">
        <f>'Power Spectrum　〈A〉'!GY136</f>
        <v>654066.06200000003</v>
      </c>
      <c r="CC61" s="88">
        <f>'Power Spectrum　〈A〉'!GZ136</f>
        <v>1287483.25</v>
      </c>
      <c r="CD61" s="89">
        <f>'Power Spectrum　〈A〉'!HA136</f>
        <v>4122429.75</v>
      </c>
      <c r="CE61" s="89">
        <f>'Power Spectrum　〈A〉'!HB136</f>
        <v>6509625.5</v>
      </c>
      <c r="CF61" s="89">
        <f>'Power Spectrum　〈A〉'!HC136</f>
        <v>5464807</v>
      </c>
      <c r="CG61" s="89">
        <f>'Power Spectrum　〈A〉'!HD136</f>
        <v>254653.07800000001</v>
      </c>
      <c r="CH61" s="89">
        <f>'Power Spectrum　〈A〉'!HE136</f>
        <v>1482370.125</v>
      </c>
      <c r="CI61" s="86">
        <f>'Power Spectrum　〈A〉'!HF136</f>
        <v>176408.875</v>
      </c>
      <c r="CJ61" s="86">
        <f>'Power Spectrum　〈A〉'!HG136</f>
        <v>3514809.25</v>
      </c>
      <c r="CK61" s="86">
        <f>'Power Spectrum　〈A〉'!HH136</f>
        <v>3245574</v>
      </c>
      <c r="CL61" s="86">
        <f>'Power Spectrum　〈A〉'!HI136</f>
        <v>2352239</v>
      </c>
      <c r="CM61" s="86">
        <f>'Power Spectrum　〈A〉'!HJ136</f>
        <v>2752076.25</v>
      </c>
      <c r="CN61" s="87">
        <f>'Power Spectrum　〈A〉'!HK136</f>
        <v>1073897.875</v>
      </c>
      <c r="CO61" s="87">
        <f>'Power Spectrum　〈A〉'!HL136</f>
        <v>51816.586000000003</v>
      </c>
      <c r="CP61" s="87">
        <f>'Power Spectrum　〈A〉'!HM136</f>
        <v>4289947.5</v>
      </c>
      <c r="CQ61" s="87">
        <f>'Power Spectrum　〈A〉'!HN136</f>
        <v>4379917</v>
      </c>
      <c r="CR61" s="87">
        <f>'Power Spectrum　〈A〉'!HO136</f>
        <v>709243.06200000003</v>
      </c>
      <c r="CS61" s="88">
        <f>'Power Spectrum　〈A〉'!HP136</f>
        <v>1154687.5</v>
      </c>
      <c r="CT61" s="88">
        <f>'Power Spectrum　〈A〉'!HQ136</f>
        <v>208964.92199999999</v>
      </c>
      <c r="CU61" s="88">
        <f>'Power Spectrum　〈A〉'!HR136</f>
        <v>4153544.75</v>
      </c>
      <c r="CV61" s="88">
        <f>'Power Spectrum　〈A〉'!HS136</f>
        <v>731165.125</v>
      </c>
      <c r="CW61" s="88">
        <f>'Power Spectrum　〈A〉'!HT136</f>
        <v>616110.375</v>
      </c>
      <c r="CX61" s="89">
        <f>'Power Spectrum　〈A〉'!HU136</f>
        <v>913407</v>
      </c>
      <c r="CY61" s="89">
        <f>'Power Spectrum　〈A〉'!HV136</f>
        <v>1342188.25</v>
      </c>
      <c r="CZ61" s="89">
        <f>'Power Spectrum　〈A〉'!HW136</f>
        <v>1241289</v>
      </c>
      <c r="DA61" s="89">
        <f>'Power Spectrum　〈A〉'!HX136</f>
        <v>269088.34399999998</v>
      </c>
      <c r="DB61" s="89">
        <f>'Power Spectrum　〈A〉'!HY136</f>
        <v>1365833.75</v>
      </c>
      <c r="DC61" s="86">
        <f>'Power Spectrum　〈A〉'!HZ136</f>
        <v>591297.125</v>
      </c>
      <c r="DD61" s="86">
        <f>'Power Spectrum　〈A〉'!IA136</f>
        <v>398753.15600000002</v>
      </c>
      <c r="DE61" s="86">
        <f>'Power Spectrum　〈A〉'!IB136</f>
        <v>473538.25</v>
      </c>
      <c r="DF61" s="86">
        <f>'Power Spectrum　〈A〉'!IC136</f>
        <v>1545959</v>
      </c>
      <c r="DG61" s="86">
        <f>'Power Spectrum　〈A〉'!ID136</f>
        <v>234956.07800000001</v>
      </c>
      <c r="DH61" s="87">
        <f>'Power Spectrum　〈A〉'!IE136</f>
        <v>704727.5</v>
      </c>
      <c r="DI61" s="87">
        <f>'Power Spectrum　〈A〉'!IF136</f>
        <v>891300.93799999997</v>
      </c>
      <c r="DJ61" s="87">
        <f>'Power Spectrum　〈A〉'!IG136</f>
        <v>4054312.75</v>
      </c>
      <c r="DK61" s="87">
        <f>'Power Spectrum　〈A〉'!IH136</f>
        <v>106576.516</v>
      </c>
      <c r="DL61" s="87">
        <f>'Power Spectrum　〈A〉'!II136</f>
        <v>1238798.625</v>
      </c>
      <c r="DM61" s="88">
        <f>'Power Spectrum　〈A〉'!IJ136</f>
        <v>313496.28100000002</v>
      </c>
      <c r="DN61" s="88">
        <f>'Power Spectrum　〈A〉'!IK136</f>
        <v>56705.593999999997</v>
      </c>
      <c r="DO61" s="88">
        <f>'Power Spectrum　〈A〉'!IL136</f>
        <v>489843.78100000002</v>
      </c>
      <c r="DP61" s="88">
        <f>'Power Spectrum　〈A〉'!IM136</f>
        <v>1275128.375</v>
      </c>
      <c r="DQ61" s="88">
        <f>'Power Spectrum　〈A〉'!IN136</f>
        <v>1055998.875</v>
      </c>
      <c r="DR61" s="88">
        <f>'Power Spectrum　〈A〉'!IO136</f>
        <v>369316.28100000002</v>
      </c>
      <c r="DS61" s="89">
        <f>'Power Spectrum　〈A〉'!IP136</f>
        <v>1232678.25</v>
      </c>
      <c r="DT61" s="89">
        <f>'Power Spectrum　〈A〉'!IQ136</f>
        <v>195750.06200000001</v>
      </c>
      <c r="DU61" s="89">
        <f>'Power Spectrum　〈A〉'!IR136</f>
        <v>550629.75</v>
      </c>
      <c r="DV61" s="89">
        <f>'Power Spectrum　〈A〉'!IS136</f>
        <v>11315.111000000001</v>
      </c>
      <c r="DW61" s="89">
        <f>'Power Spectrum　〈A〉'!IT136</f>
        <v>113046.156</v>
      </c>
      <c r="DX61" s="90">
        <f>'Power Spectrum　〈A〉'!IU136</f>
        <v>29117.91</v>
      </c>
      <c r="DY61" s="90">
        <f>'Power Spectrum　〈A〉'!IV136</f>
        <v>32566.366999999998</v>
      </c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  <c r="IV61" s="41"/>
    </row>
    <row r="63" spans="1:256" ht="20.25" customHeight="1" x14ac:dyDescent="0.15">
      <c r="A63" s="40" t="s">
        <v>94</v>
      </c>
      <c r="B63" s="41">
        <v>1</v>
      </c>
      <c r="C63" s="41">
        <v>2</v>
      </c>
      <c r="D63" s="41">
        <v>3</v>
      </c>
      <c r="E63" s="41">
        <v>4</v>
      </c>
      <c r="F63" s="41">
        <v>5</v>
      </c>
      <c r="G63" s="41">
        <v>6</v>
      </c>
      <c r="H63" s="41">
        <v>7</v>
      </c>
      <c r="I63" s="41">
        <v>8</v>
      </c>
      <c r="J63" s="41">
        <v>9</v>
      </c>
      <c r="K63" s="41">
        <v>10</v>
      </c>
      <c r="L63" s="41">
        <v>11</v>
      </c>
      <c r="M63" s="41">
        <v>12</v>
      </c>
      <c r="N63" s="41">
        <v>13</v>
      </c>
      <c r="O63" s="41">
        <v>14</v>
      </c>
      <c r="P63" s="41">
        <v>15</v>
      </c>
      <c r="Q63" s="41">
        <v>16</v>
      </c>
      <c r="R63" s="41">
        <v>17</v>
      </c>
      <c r="S63" s="41">
        <v>18</v>
      </c>
      <c r="T63" s="41">
        <v>19</v>
      </c>
      <c r="U63" s="41">
        <v>20</v>
      </c>
      <c r="V63" s="41">
        <v>21</v>
      </c>
      <c r="W63" s="41">
        <v>22</v>
      </c>
      <c r="X63" s="41">
        <v>23</v>
      </c>
      <c r="Y63" s="41">
        <v>24</v>
      </c>
    </row>
    <row r="64" spans="1:256" x14ac:dyDescent="0.15">
      <c r="A64" s="97" t="s">
        <v>77</v>
      </c>
      <c r="B64" s="96">
        <f t="shared" ref="B64:Y64" si="15">2*0.01/$B$9*C$46</f>
        <v>0.1142857142857143</v>
      </c>
      <c r="C64" s="96">
        <f t="shared" si="15"/>
        <v>0.22857142857142859</v>
      </c>
      <c r="D64" s="96">
        <f t="shared" si="15"/>
        <v>0.34285714285714286</v>
      </c>
      <c r="E64" s="96">
        <f t="shared" si="15"/>
        <v>0.45714285714285718</v>
      </c>
      <c r="F64" s="96">
        <f t="shared" si="15"/>
        <v>0.57142857142857151</v>
      </c>
      <c r="G64" s="96">
        <f t="shared" si="15"/>
        <v>0.68571428571428572</v>
      </c>
      <c r="H64" s="96">
        <f t="shared" si="15"/>
        <v>0.8</v>
      </c>
      <c r="I64" s="96">
        <f t="shared" si="15"/>
        <v>0.91428571428571437</v>
      </c>
      <c r="J64" s="96">
        <f t="shared" si="15"/>
        <v>1.0285714285714287</v>
      </c>
      <c r="K64" s="96">
        <f t="shared" si="15"/>
        <v>1.142857142857143</v>
      </c>
      <c r="L64" s="96">
        <f t="shared" si="15"/>
        <v>1.2571428571428573</v>
      </c>
      <c r="M64" s="96">
        <f t="shared" si="15"/>
        <v>1.3714285714285714</v>
      </c>
      <c r="N64" s="96">
        <f t="shared" si="15"/>
        <v>1.4857142857142858</v>
      </c>
      <c r="O64" s="96">
        <f t="shared" si="15"/>
        <v>1.6</v>
      </c>
      <c r="P64" s="96">
        <f t="shared" si="15"/>
        <v>1.7142857142857144</v>
      </c>
      <c r="Q64" s="96">
        <f t="shared" si="15"/>
        <v>1.8285714285714287</v>
      </c>
      <c r="R64" s="96">
        <f t="shared" si="15"/>
        <v>1.9428571428571431</v>
      </c>
      <c r="S64" s="96">
        <f t="shared" si="15"/>
        <v>2.0571428571428574</v>
      </c>
      <c r="T64" s="96">
        <f t="shared" si="15"/>
        <v>2.1714285714285717</v>
      </c>
      <c r="U64" s="96">
        <f t="shared" si="15"/>
        <v>2.285714285714286</v>
      </c>
      <c r="V64" s="96">
        <f t="shared" si="15"/>
        <v>2.4000000000000004</v>
      </c>
      <c r="W64" s="96">
        <f t="shared" si="15"/>
        <v>2.5142857142857147</v>
      </c>
      <c r="X64" s="96">
        <f t="shared" si="15"/>
        <v>2.628571428571429</v>
      </c>
      <c r="Y64" s="96">
        <f t="shared" si="15"/>
        <v>2.7428571428571429</v>
      </c>
    </row>
    <row r="65" spans="1:25" x14ac:dyDescent="0.15">
      <c r="A65" s="97" t="s">
        <v>95</v>
      </c>
      <c r="B65" s="98">
        <f>AVERAGE(C47:E47,C48:F48,C49:G49,C50:H50,C51:I51,D52:I52,E53:I53,E55:I55,D56:I56,C57:I57,C58:H58,C59:G59,C60:F60,C61:E61)</f>
        <v>20136848.30815278</v>
      </c>
      <c r="C65" s="99">
        <f>AVERAGE(F47:L47,G48:M48,H49:M49,I50:N50,J51:N53,J55:N57,I58:N58,H59:M59,G60:M60,F61:L61)</f>
        <v>7220126.2520731706</v>
      </c>
      <c r="D65" s="100">
        <f>AVERAGE(O47:R53,O55:R61,S49:S53,S55:S59,N59:N61,M61,M47,N47:N49)</f>
        <v>4039577.1124189189</v>
      </c>
      <c r="E65" s="101">
        <f>AVERAGE(T47:W53,T55:W61,X48:X53,X55:X60,Y55,Y53,S47:S48,S60:S61)</f>
        <v>4923306.3889189195</v>
      </c>
      <c r="F65" s="98">
        <f>AVERAGE(Z47:AC53,Z55:AC61,Y56:Y61,X61,X47,Y47:Y52,AD52:AD53,AD55:AD56)</f>
        <v>3827140.420594594</v>
      </c>
      <c r="G65" s="99">
        <f>AVERAGE(AE47:AH53,AE55:AH61,AD57:AD61,AD47:AD51,AI50:AI53,AI55:AI58)</f>
        <v>4120106.2346081091</v>
      </c>
      <c r="H65" s="100">
        <f>AVERAGE(AJ47:AM53,AJ55:AM61,AI59:AI61,AI47:AI49,AN49:AN53,AN55:AN59)</f>
        <v>3405910.6551388893</v>
      </c>
      <c r="I65" s="101">
        <f>AVERAGE(AO47:AR53,AO55:AR61,AN60:AN61,AN47:AN48,AS48:AS53,AS55:AS60)</f>
        <v>4322938.4370694449</v>
      </c>
      <c r="J65" s="98">
        <f>AVERAGE(AT47:AX53,AT55:AX61,AS61,AS47)</f>
        <v>4060660.5861666659</v>
      </c>
      <c r="K65" s="99">
        <f>AVERAGE(AY47:BC53,AY55:BC61)</f>
        <v>3123396.5888857138</v>
      </c>
      <c r="L65" s="100">
        <f>AVERAGE(BD47:BH53,BD55:BH61)</f>
        <v>2876999.7763714283</v>
      </c>
      <c r="M65" s="101">
        <f>AVERAGE(BI47:BM53,BI55:BM61)</f>
        <v>3170138.3838142855</v>
      </c>
      <c r="N65" s="98">
        <f>AVERAGE(BN47:BR53,BN55:BR61,BS50:BS53,BS55:BS58)</f>
        <v>2428580.3324487177</v>
      </c>
      <c r="O65" s="99">
        <f>AVERAGE(BT47:BW53,BT55:BW61,BS59:BS61,BS47:BS49,BX49:BX53,BX55:BX59)</f>
        <v>2438683.6143194451</v>
      </c>
      <c r="P65" s="100">
        <f>AVERAGE(BX60:CC61,BY55:CC59,BX47:CC48,BY49:CC53)</f>
        <v>2436286.5173783782</v>
      </c>
      <c r="Q65" s="101">
        <f>AVERAGE(CD47:CH53,CD55:CH61)</f>
        <v>2219164.2206142861</v>
      </c>
      <c r="R65" s="98">
        <f>AVERAGE(CI47:CM53,CI55:CM61)</f>
        <v>1825103.6155714283</v>
      </c>
      <c r="S65" s="99">
        <f>AVERAGE(CN47:CR53,CN55:CR61)</f>
        <v>1872535.3166142863</v>
      </c>
      <c r="T65" s="100">
        <f>AVERAGE(CS47:CW53,CS55:CW61)</f>
        <v>1677394.1869857144</v>
      </c>
      <c r="U65" s="101">
        <f>AVERAGE(CX47:DB53,CX55:DB61)</f>
        <v>1623751.2818</v>
      </c>
      <c r="V65" s="98">
        <f>AVERAGE(DC47:DG53,DC55:DG61,DH50:DH53,DH55:DH58)</f>
        <v>1294502.4391153851</v>
      </c>
      <c r="W65" s="99">
        <f>AVERAGE(DI47:DL53,DM48:DM53,DH47:DH49,DH59:DH61,DI55:DL61,DM55:DM60)</f>
        <v>1483627.69572973</v>
      </c>
      <c r="X65" s="100">
        <f>AVERAGE(DN47:DR53,DN55:DR61,DM61,DM47)</f>
        <v>1209896.4250555558</v>
      </c>
      <c r="Y65" s="101">
        <f>AVERAGE(DS47:DW53,DS55:DW61)</f>
        <v>348658.46217142855</v>
      </c>
    </row>
    <row r="66" spans="1:25" ht="24.75" customHeight="1" x14ac:dyDescent="0.15"/>
    <row r="67" spans="1:25" ht="24.75" customHeight="1" x14ac:dyDescent="0.15"/>
    <row r="68" spans="1:25" ht="23.25" customHeight="1" x14ac:dyDescent="0.15">
      <c r="A68" s="40" t="s">
        <v>78</v>
      </c>
      <c r="B68" s="41">
        <v>1</v>
      </c>
      <c r="C68" s="41">
        <v>2</v>
      </c>
      <c r="D68" s="41">
        <v>3</v>
      </c>
      <c r="E68" s="41">
        <v>4</v>
      </c>
      <c r="F68" s="41">
        <v>5</v>
      </c>
      <c r="G68" s="41">
        <v>6</v>
      </c>
      <c r="H68" s="41">
        <v>7</v>
      </c>
      <c r="I68" s="41">
        <v>8</v>
      </c>
      <c r="J68" s="41">
        <v>9</v>
      </c>
      <c r="K68" s="41">
        <v>10</v>
      </c>
      <c r="L68" s="41">
        <v>11</v>
      </c>
      <c r="M68" s="41">
        <v>12</v>
      </c>
      <c r="N68" s="41">
        <v>13</v>
      </c>
      <c r="O68" s="41">
        <v>14</v>
      </c>
      <c r="P68" s="41">
        <v>15</v>
      </c>
      <c r="Q68" s="41">
        <v>16</v>
      </c>
      <c r="R68" s="41">
        <v>17</v>
      </c>
      <c r="S68" s="41">
        <v>18</v>
      </c>
      <c r="T68" s="41">
        <v>19</v>
      </c>
      <c r="U68" s="41">
        <v>20</v>
      </c>
      <c r="V68" s="41">
        <v>21</v>
      </c>
      <c r="W68" s="41">
        <v>22</v>
      </c>
      <c r="X68" s="41">
        <v>23</v>
      </c>
      <c r="Y68" s="41">
        <v>24</v>
      </c>
    </row>
    <row r="69" spans="1:25" x14ac:dyDescent="0.15">
      <c r="A69" s="97" t="s">
        <v>77</v>
      </c>
      <c r="B69" s="96">
        <f t="shared" ref="B69:Y69" si="16">2*0.01/$B$9*C$46</f>
        <v>0.1142857142857143</v>
      </c>
      <c r="C69" s="96">
        <f t="shared" si="16"/>
        <v>0.22857142857142859</v>
      </c>
      <c r="D69" s="96">
        <f t="shared" si="16"/>
        <v>0.34285714285714286</v>
      </c>
      <c r="E69" s="96">
        <f t="shared" si="16"/>
        <v>0.45714285714285718</v>
      </c>
      <c r="F69" s="96">
        <f t="shared" si="16"/>
        <v>0.57142857142857151</v>
      </c>
      <c r="G69" s="96">
        <f t="shared" si="16"/>
        <v>0.68571428571428572</v>
      </c>
      <c r="H69" s="96">
        <f t="shared" si="16"/>
        <v>0.8</v>
      </c>
      <c r="I69" s="96">
        <f t="shared" si="16"/>
        <v>0.91428571428571437</v>
      </c>
      <c r="J69" s="96">
        <f t="shared" si="16"/>
        <v>1.0285714285714287</v>
      </c>
      <c r="K69" s="96">
        <f t="shared" si="16"/>
        <v>1.142857142857143</v>
      </c>
      <c r="L69" s="96">
        <f t="shared" si="16"/>
        <v>1.2571428571428573</v>
      </c>
      <c r="M69" s="96">
        <f t="shared" si="16"/>
        <v>1.3714285714285714</v>
      </c>
      <c r="N69" s="96">
        <f t="shared" si="16"/>
        <v>1.4857142857142858</v>
      </c>
      <c r="O69" s="96">
        <f t="shared" si="16"/>
        <v>1.6</v>
      </c>
      <c r="P69" s="96">
        <f t="shared" si="16"/>
        <v>1.7142857142857144</v>
      </c>
      <c r="Q69" s="96">
        <f t="shared" si="16"/>
        <v>1.8285714285714287</v>
      </c>
      <c r="R69" s="96">
        <f t="shared" si="16"/>
        <v>1.9428571428571431</v>
      </c>
      <c r="S69" s="96">
        <f t="shared" si="16"/>
        <v>2.0571428571428574</v>
      </c>
      <c r="T69" s="96">
        <f t="shared" si="16"/>
        <v>2.1714285714285717</v>
      </c>
      <c r="U69" s="96">
        <f t="shared" si="16"/>
        <v>2.285714285714286</v>
      </c>
      <c r="V69" s="96">
        <f t="shared" si="16"/>
        <v>2.4000000000000004</v>
      </c>
      <c r="W69" s="96">
        <f t="shared" si="16"/>
        <v>2.5142857142857147</v>
      </c>
      <c r="X69" s="96">
        <f t="shared" si="16"/>
        <v>2.628571428571429</v>
      </c>
      <c r="Y69" s="96">
        <f t="shared" si="16"/>
        <v>2.7428571428571429</v>
      </c>
    </row>
    <row r="70" spans="1:25" ht="18.75" x14ac:dyDescent="0.15">
      <c r="A70" s="97" t="s">
        <v>96</v>
      </c>
      <c r="B70" s="102">
        <f>B65*($B$9^2/$B$11^2)</f>
        <v>9.4099575719784365</v>
      </c>
      <c r="C70" s="103">
        <f t="shared" ref="C70:Y70" si="17">C65*($B$9^2/$B$11^2)</f>
        <v>3.3739679942282228</v>
      </c>
      <c r="D70" s="104">
        <f t="shared" si="17"/>
        <v>1.8876960612156581</v>
      </c>
      <c r="E70" s="105">
        <f t="shared" si="17"/>
        <v>2.3006631189062787</v>
      </c>
      <c r="F70" s="102">
        <f t="shared" si="17"/>
        <v>1.7884243069566257</v>
      </c>
      <c r="G70" s="103">
        <f t="shared" si="17"/>
        <v>1.9253273534373982</v>
      </c>
      <c r="H70" s="104">
        <f t="shared" si="17"/>
        <v>1.5915834627323679</v>
      </c>
      <c r="I70" s="105">
        <f t="shared" si="17"/>
        <v>2.0201109258308674</v>
      </c>
      <c r="J70" s="102">
        <f t="shared" si="17"/>
        <v>1.8975483772484456</v>
      </c>
      <c r="K70" s="103">
        <f t="shared" si="17"/>
        <v>1.4595645223178859</v>
      </c>
      <c r="L70" s="104">
        <f t="shared" si="17"/>
        <v>1.3444231895656582</v>
      </c>
      <c r="M70" s="105">
        <f t="shared" si="17"/>
        <v>1.4814069824876783</v>
      </c>
      <c r="N70" s="102">
        <f t="shared" si="17"/>
        <v>1.13487659730899</v>
      </c>
      <c r="O70" s="103">
        <f t="shared" si="17"/>
        <v>1.1395978651204375</v>
      </c>
      <c r="P70" s="104">
        <f t="shared" si="17"/>
        <v>1.1384777007249882</v>
      </c>
      <c r="Q70" s="105">
        <f t="shared" si="17"/>
        <v>1.0370163613328935</v>
      </c>
      <c r="R70" s="102">
        <f t="shared" si="17"/>
        <v>0.8528716770458219</v>
      </c>
      <c r="S70" s="103">
        <f t="shared" si="17"/>
        <v>0.8750365306291582</v>
      </c>
      <c r="T70" s="104">
        <f t="shared" si="17"/>
        <v>0.78384699976253502</v>
      </c>
      <c r="U70" s="105">
        <f t="shared" si="17"/>
        <v>0.75877964790534969</v>
      </c>
      <c r="V70" s="102">
        <f t="shared" si="17"/>
        <v>0.60492152706769808</v>
      </c>
      <c r="W70" s="103">
        <f t="shared" si="17"/>
        <v>0.69329983797795069</v>
      </c>
      <c r="X70" s="104">
        <f t="shared" si="17"/>
        <v>0.56538510158273914</v>
      </c>
      <c r="Y70" s="105">
        <f t="shared" si="17"/>
        <v>0.16292824407958981</v>
      </c>
    </row>
    <row r="71" spans="1:25" x14ac:dyDescent="0.15">
      <c r="A71" s="42"/>
    </row>
    <row r="72" spans="1:25" x14ac:dyDescent="0.15">
      <c r="A72" s="42"/>
    </row>
    <row r="73" spans="1:25" x14ac:dyDescent="0.15">
      <c r="A73" s="42"/>
    </row>
    <row r="74" spans="1:25" x14ac:dyDescent="0.15">
      <c r="A74" s="42"/>
    </row>
    <row r="75" spans="1:25" ht="18.75" customHeight="1" x14ac:dyDescent="0.15">
      <c r="A75" s="207"/>
      <c r="B75" s="197"/>
      <c r="C75" s="197"/>
    </row>
    <row r="76" spans="1:25" ht="21" customHeight="1" x14ac:dyDescent="0.15">
      <c r="A76" s="40" t="s">
        <v>79</v>
      </c>
      <c r="B76" s="41">
        <v>1</v>
      </c>
      <c r="C76" s="41">
        <v>2</v>
      </c>
      <c r="D76" s="41">
        <v>3</v>
      </c>
      <c r="E76" s="41">
        <v>4</v>
      </c>
      <c r="F76" s="41">
        <v>5</v>
      </c>
      <c r="G76" s="41">
        <v>6</v>
      </c>
      <c r="H76" s="41">
        <v>7</v>
      </c>
      <c r="I76" s="41">
        <v>8</v>
      </c>
      <c r="J76" s="41">
        <v>9</v>
      </c>
      <c r="K76" s="41">
        <v>10</v>
      </c>
      <c r="L76" s="41">
        <v>11</v>
      </c>
      <c r="M76" s="41">
        <v>12</v>
      </c>
      <c r="N76" s="41">
        <v>13</v>
      </c>
      <c r="O76" s="41">
        <v>14</v>
      </c>
      <c r="P76" s="41">
        <v>15</v>
      </c>
      <c r="Q76" s="41">
        <v>16</v>
      </c>
      <c r="R76" s="41">
        <v>17</v>
      </c>
      <c r="S76" s="41">
        <v>18</v>
      </c>
      <c r="T76" s="41">
        <v>19</v>
      </c>
      <c r="U76" s="41">
        <v>20</v>
      </c>
      <c r="V76" s="41">
        <v>21</v>
      </c>
      <c r="W76" s="41">
        <v>22</v>
      </c>
      <c r="X76" s="41">
        <v>23</v>
      </c>
      <c r="Y76" s="41">
        <v>24</v>
      </c>
    </row>
    <row r="77" spans="1:25" x14ac:dyDescent="0.15">
      <c r="A77" s="97" t="s">
        <v>77</v>
      </c>
      <c r="B77" s="96">
        <f t="shared" ref="B77:Y77" si="18">2*0.01/$B$9*C$46</f>
        <v>0.1142857142857143</v>
      </c>
      <c r="C77" s="96">
        <f t="shared" si="18"/>
        <v>0.22857142857142859</v>
      </c>
      <c r="D77" s="96">
        <f t="shared" si="18"/>
        <v>0.34285714285714286</v>
      </c>
      <c r="E77" s="96">
        <f t="shared" si="18"/>
        <v>0.45714285714285718</v>
      </c>
      <c r="F77" s="96">
        <f t="shared" si="18"/>
        <v>0.57142857142857151</v>
      </c>
      <c r="G77" s="96">
        <f t="shared" si="18"/>
        <v>0.68571428571428572</v>
      </c>
      <c r="H77" s="96">
        <f t="shared" si="18"/>
        <v>0.8</v>
      </c>
      <c r="I77" s="96">
        <f t="shared" si="18"/>
        <v>0.91428571428571437</v>
      </c>
      <c r="J77" s="96">
        <f t="shared" si="18"/>
        <v>1.0285714285714287</v>
      </c>
      <c r="K77" s="96">
        <f t="shared" si="18"/>
        <v>1.142857142857143</v>
      </c>
      <c r="L77" s="96">
        <f t="shared" si="18"/>
        <v>1.2571428571428573</v>
      </c>
      <c r="M77" s="96">
        <f t="shared" si="18"/>
        <v>1.3714285714285714</v>
      </c>
      <c r="N77" s="96">
        <f t="shared" si="18"/>
        <v>1.4857142857142858</v>
      </c>
      <c r="O77" s="96">
        <f t="shared" si="18"/>
        <v>1.6</v>
      </c>
      <c r="P77" s="96">
        <f t="shared" si="18"/>
        <v>1.7142857142857144</v>
      </c>
      <c r="Q77" s="96">
        <f t="shared" si="18"/>
        <v>1.8285714285714287</v>
      </c>
      <c r="R77" s="96">
        <f t="shared" si="18"/>
        <v>1.9428571428571431</v>
      </c>
      <c r="S77" s="96">
        <f t="shared" si="18"/>
        <v>2.0571428571428574</v>
      </c>
      <c r="T77" s="96">
        <f t="shared" si="18"/>
        <v>2.1714285714285717</v>
      </c>
      <c r="U77" s="96">
        <f t="shared" si="18"/>
        <v>2.285714285714286</v>
      </c>
      <c r="V77" s="96">
        <f t="shared" si="18"/>
        <v>2.4000000000000004</v>
      </c>
      <c r="W77" s="96">
        <f t="shared" si="18"/>
        <v>2.5142857142857147</v>
      </c>
      <c r="X77" s="96">
        <f t="shared" si="18"/>
        <v>2.628571428571429</v>
      </c>
      <c r="Y77" s="96">
        <f t="shared" si="18"/>
        <v>2.7428571428571429</v>
      </c>
    </row>
    <row r="78" spans="1:25" x14ac:dyDescent="0.15">
      <c r="A78" s="97" t="s">
        <v>97</v>
      </c>
      <c r="B78" s="106">
        <f>B70/($B$7^2*(LOG(2.718))^2)</f>
        <v>4.7747692110388696E-5</v>
      </c>
      <c r="C78" s="107">
        <f t="shared" ref="C78:Y78" si="19">C70/($B$7^2*(LOG(2.718))^2)</f>
        <v>1.7120075595074538E-5</v>
      </c>
      <c r="D78" s="108">
        <f t="shared" si="19"/>
        <v>9.578484242832592E-6</v>
      </c>
      <c r="E78" s="109">
        <f t="shared" si="19"/>
        <v>1.1673947880316257E-5</v>
      </c>
      <c r="F78" s="106">
        <f t="shared" si="19"/>
        <v>9.074762826305327E-6</v>
      </c>
      <c r="G78" s="107">
        <f t="shared" si="19"/>
        <v>9.7694316877042201E-6</v>
      </c>
      <c r="H78" s="108">
        <f t="shared" si="19"/>
        <v>8.0759595954855764E-6</v>
      </c>
      <c r="I78" s="109">
        <f t="shared" si="19"/>
        <v>1.0250379321861787E-5</v>
      </c>
      <c r="J78" s="106">
        <f t="shared" si="19"/>
        <v>9.6284765354555304E-6</v>
      </c>
      <c r="K78" s="107">
        <f t="shared" si="19"/>
        <v>7.4060735017988525E-6</v>
      </c>
      <c r="L78" s="108">
        <f t="shared" si="19"/>
        <v>6.8218272006460524E-6</v>
      </c>
      <c r="M78" s="109">
        <f t="shared" si="19"/>
        <v>7.5169057829375443E-6</v>
      </c>
      <c r="N78" s="106">
        <f t="shared" si="19"/>
        <v>5.7585528879491327E-6</v>
      </c>
      <c r="O78" s="107">
        <f t="shared" si="19"/>
        <v>5.7825093872327193E-6</v>
      </c>
      <c r="P78" s="108">
        <f t="shared" si="19"/>
        <v>5.7768254865075758E-6</v>
      </c>
      <c r="Q78" s="109">
        <f t="shared" si="19"/>
        <v>5.2619937503021148E-6</v>
      </c>
      <c r="R78" s="106">
        <f t="shared" si="19"/>
        <v>4.3276129497673027E-6</v>
      </c>
      <c r="S78" s="107">
        <f t="shared" si="19"/>
        <v>4.4400811087864808E-6</v>
      </c>
      <c r="T78" s="108">
        <f t="shared" si="19"/>
        <v>3.9773702399855207E-6</v>
      </c>
      <c r="U78" s="109">
        <f t="shared" si="19"/>
        <v>3.8501743212638579E-6</v>
      </c>
      <c r="V78" s="106">
        <f t="shared" si="19"/>
        <v>3.0694725884191052E-6</v>
      </c>
      <c r="W78" s="107">
        <f t="shared" si="19"/>
        <v>3.5179188589044379E-6</v>
      </c>
      <c r="X78" s="108">
        <f t="shared" si="19"/>
        <v>2.8688581800372145E-6</v>
      </c>
      <c r="Y78" s="109">
        <f t="shared" si="19"/>
        <v>8.2672504895926871E-7</v>
      </c>
    </row>
    <row r="79" spans="1:25" x14ac:dyDescent="0.15">
      <c r="A79" s="42"/>
    </row>
    <row r="80" spans="1:25" x14ac:dyDescent="0.15">
      <c r="A80" s="42"/>
    </row>
    <row r="81" spans="1:14" x14ac:dyDescent="0.15">
      <c r="A81" s="42"/>
    </row>
    <row r="82" spans="1:14" ht="39.75" customHeight="1" x14ac:dyDescent="0.15">
      <c r="B82" s="198" t="s">
        <v>117</v>
      </c>
      <c r="C82" s="198"/>
      <c r="D82" s="198"/>
      <c r="E82" s="198"/>
      <c r="F82" s="198"/>
      <c r="K82" s="187"/>
      <c r="L82" s="187"/>
      <c r="M82" s="186"/>
      <c r="N82" s="186"/>
    </row>
    <row r="83" spans="1:14" ht="39.75" customHeight="1" thickBot="1" x14ac:dyDescent="0.2">
      <c r="B83" s="191" t="s">
        <v>98</v>
      </c>
      <c r="C83" s="192"/>
      <c r="D83" s="112"/>
      <c r="E83" s="110"/>
      <c r="K83" s="111"/>
      <c r="L83" s="111"/>
      <c r="M83" s="110"/>
      <c r="N83" s="110"/>
    </row>
    <row r="84" spans="1:14" s="110" customFormat="1" ht="30" x14ac:dyDescent="0.15">
      <c r="A84" s="113"/>
      <c r="B84" s="149" t="s">
        <v>80</v>
      </c>
      <c r="C84" s="150" t="s">
        <v>99</v>
      </c>
    </row>
    <row r="85" spans="1:14" x14ac:dyDescent="0.15">
      <c r="A85" s="49">
        <v>1</v>
      </c>
      <c r="B85" s="114">
        <f t="shared" ref="B85:B108" si="20">2*0.01/$B$9*A85</f>
        <v>0.1142857142857143</v>
      </c>
      <c r="C85" s="115">
        <f>B$78</f>
        <v>4.7747692110388696E-5</v>
      </c>
    </row>
    <row r="86" spans="1:14" x14ac:dyDescent="0.15">
      <c r="A86" s="49">
        <v>2</v>
      </c>
      <c r="B86" s="114">
        <f t="shared" si="20"/>
        <v>0.22857142857142859</v>
      </c>
      <c r="C86" s="115">
        <f>C$78</f>
        <v>1.7120075595074538E-5</v>
      </c>
    </row>
    <row r="87" spans="1:14" x14ac:dyDescent="0.15">
      <c r="A87" s="49">
        <v>3</v>
      </c>
      <c r="B87" s="114">
        <f t="shared" si="20"/>
        <v>0.34285714285714286</v>
      </c>
      <c r="C87" s="115">
        <f>D$78</f>
        <v>9.578484242832592E-6</v>
      </c>
    </row>
    <row r="88" spans="1:14" x14ac:dyDescent="0.15">
      <c r="A88" s="49">
        <v>4</v>
      </c>
      <c r="B88" s="114">
        <f t="shared" si="20"/>
        <v>0.45714285714285718</v>
      </c>
      <c r="C88" s="115">
        <f>E$78</f>
        <v>1.1673947880316257E-5</v>
      </c>
    </row>
    <row r="89" spans="1:14" x14ac:dyDescent="0.15">
      <c r="A89" s="49">
        <v>5</v>
      </c>
      <c r="B89" s="114">
        <f t="shared" si="20"/>
        <v>0.57142857142857151</v>
      </c>
      <c r="C89" s="115">
        <f>F$78</f>
        <v>9.074762826305327E-6</v>
      </c>
    </row>
    <row r="90" spans="1:14" x14ac:dyDescent="0.15">
      <c r="A90" s="49">
        <v>6</v>
      </c>
      <c r="B90" s="114">
        <f t="shared" si="20"/>
        <v>0.68571428571428572</v>
      </c>
      <c r="C90" s="115">
        <f>G$78</f>
        <v>9.7694316877042201E-6</v>
      </c>
    </row>
    <row r="91" spans="1:14" x14ac:dyDescent="0.15">
      <c r="A91" s="49">
        <v>7</v>
      </c>
      <c r="B91" s="114">
        <f t="shared" si="20"/>
        <v>0.8</v>
      </c>
      <c r="C91" s="115">
        <f>H$78</f>
        <v>8.0759595954855764E-6</v>
      </c>
    </row>
    <row r="92" spans="1:14" x14ac:dyDescent="0.15">
      <c r="A92" s="49">
        <v>8</v>
      </c>
      <c r="B92" s="114">
        <f t="shared" si="20"/>
        <v>0.91428571428571437</v>
      </c>
      <c r="C92" s="115">
        <f>I$78</f>
        <v>1.0250379321861787E-5</v>
      </c>
    </row>
    <row r="93" spans="1:14" x14ac:dyDescent="0.15">
      <c r="A93" s="49">
        <v>9</v>
      </c>
      <c r="B93" s="114">
        <f t="shared" si="20"/>
        <v>1.0285714285714287</v>
      </c>
      <c r="C93" s="115">
        <f>J$78</f>
        <v>9.6284765354555304E-6</v>
      </c>
    </row>
    <row r="94" spans="1:14" x14ac:dyDescent="0.15">
      <c r="A94" s="49">
        <v>10</v>
      </c>
      <c r="B94" s="114">
        <f t="shared" si="20"/>
        <v>1.142857142857143</v>
      </c>
      <c r="C94" s="115">
        <f>K$78</f>
        <v>7.4060735017988525E-6</v>
      </c>
    </row>
    <row r="95" spans="1:14" x14ac:dyDescent="0.15">
      <c r="A95" s="49">
        <v>11</v>
      </c>
      <c r="B95" s="114">
        <f t="shared" si="20"/>
        <v>1.2571428571428573</v>
      </c>
      <c r="C95" s="115">
        <f>L$78</f>
        <v>6.8218272006460524E-6</v>
      </c>
    </row>
    <row r="96" spans="1:14" x14ac:dyDescent="0.15">
      <c r="A96" s="49">
        <v>12</v>
      </c>
      <c r="B96" s="114">
        <f t="shared" si="20"/>
        <v>1.3714285714285714</v>
      </c>
      <c r="C96" s="115">
        <f>M$78</f>
        <v>7.5169057829375443E-6</v>
      </c>
    </row>
    <row r="97" spans="1:3" x14ac:dyDescent="0.15">
      <c r="A97" s="49">
        <v>13</v>
      </c>
      <c r="B97" s="114">
        <f t="shared" si="20"/>
        <v>1.4857142857142858</v>
      </c>
      <c r="C97" s="115">
        <f>N$78</f>
        <v>5.7585528879491327E-6</v>
      </c>
    </row>
    <row r="98" spans="1:3" x14ac:dyDescent="0.15">
      <c r="A98" s="49">
        <v>14</v>
      </c>
      <c r="B98" s="114">
        <f t="shared" si="20"/>
        <v>1.6</v>
      </c>
      <c r="C98" s="115">
        <f>O$78</f>
        <v>5.7825093872327193E-6</v>
      </c>
    </row>
    <row r="99" spans="1:3" x14ac:dyDescent="0.15">
      <c r="A99" s="49">
        <v>15</v>
      </c>
      <c r="B99" s="114">
        <f t="shared" si="20"/>
        <v>1.7142857142857144</v>
      </c>
      <c r="C99" s="115">
        <f>P$78</f>
        <v>5.7768254865075758E-6</v>
      </c>
    </row>
    <row r="100" spans="1:3" x14ac:dyDescent="0.15">
      <c r="A100" s="49">
        <v>16</v>
      </c>
      <c r="B100" s="114">
        <f t="shared" si="20"/>
        <v>1.8285714285714287</v>
      </c>
      <c r="C100" s="115">
        <f>Q$78</f>
        <v>5.2619937503021148E-6</v>
      </c>
    </row>
    <row r="101" spans="1:3" x14ac:dyDescent="0.15">
      <c r="A101" s="49">
        <v>17</v>
      </c>
      <c r="B101" s="114">
        <f t="shared" si="20"/>
        <v>1.9428571428571431</v>
      </c>
      <c r="C101" s="115">
        <f>R$78</f>
        <v>4.3276129497673027E-6</v>
      </c>
    </row>
    <row r="102" spans="1:3" x14ac:dyDescent="0.15">
      <c r="A102" s="49">
        <v>18</v>
      </c>
      <c r="B102" s="114">
        <f t="shared" si="20"/>
        <v>2.0571428571428574</v>
      </c>
      <c r="C102" s="115">
        <f>S$78</f>
        <v>4.4400811087864808E-6</v>
      </c>
    </row>
    <row r="103" spans="1:3" x14ac:dyDescent="0.15">
      <c r="A103" s="49">
        <v>19</v>
      </c>
      <c r="B103" s="114">
        <f t="shared" si="20"/>
        <v>2.1714285714285717</v>
      </c>
      <c r="C103" s="115">
        <f>T$78</f>
        <v>3.9773702399855207E-6</v>
      </c>
    </row>
    <row r="104" spans="1:3" x14ac:dyDescent="0.15">
      <c r="A104" s="49">
        <v>20</v>
      </c>
      <c r="B104" s="114">
        <f t="shared" si="20"/>
        <v>2.285714285714286</v>
      </c>
      <c r="C104" s="115">
        <f>U$78</f>
        <v>3.8501743212638579E-6</v>
      </c>
    </row>
    <row r="105" spans="1:3" x14ac:dyDescent="0.15">
      <c r="A105" s="49">
        <v>21</v>
      </c>
      <c r="B105" s="114">
        <f t="shared" si="20"/>
        <v>2.4000000000000004</v>
      </c>
      <c r="C105" s="115">
        <f>V$78</f>
        <v>3.0694725884191052E-6</v>
      </c>
    </row>
    <row r="106" spans="1:3" x14ac:dyDescent="0.15">
      <c r="A106" s="49">
        <v>22</v>
      </c>
      <c r="B106" s="114">
        <f t="shared" si="20"/>
        <v>2.5142857142857147</v>
      </c>
      <c r="C106" s="115">
        <f>W$78</f>
        <v>3.5179188589044379E-6</v>
      </c>
    </row>
    <row r="107" spans="1:3" x14ac:dyDescent="0.15">
      <c r="A107" s="49">
        <v>23</v>
      </c>
      <c r="B107" s="114">
        <f t="shared" si="20"/>
        <v>2.628571428571429</v>
      </c>
      <c r="C107" s="115">
        <f>X$78</f>
        <v>2.8688581800372145E-6</v>
      </c>
    </row>
    <row r="108" spans="1:3" x14ac:dyDescent="0.15">
      <c r="A108" s="49">
        <v>24</v>
      </c>
      <c r="B108" s="116">
        <f t="shared" si="20"/>
        <v>2.7428571428571429</v>
      </c>
      <c r="C108" s="117">
        <f>Y$78</f>
        <v>8.2672504895926871E-7</v>
      </c>
    </row>
    <row r="109" spans="1:3" x14ac:dyDescent="0.15">
      <c r="C109" s="118"/>
    </row>
    <row r="110" spans="1:3" x14ac:dyDescent="0.15">
      <c r="C110" s="118"/>
    </row>
    <row r="111" spans="1:3" ht="39" customHeight="1" x14ac:dyDescent="0.15">
      <c r="B111" s="148" t="s">
        <v>100</v>
      </c>
      <c r="C111" s="119"/>
    </row>
    <row r="112" spans="1:3" ht="30" x14ac:dyDescent="0.15">
      <c r="B112" s="149" t="s">
        <v>77</v>
      </c>
      <c r="C112" s="151" t="s">
        <v>101</v>
      </c>
    </row>
    <row r="113" spans="2:3" x14ac:dyDescent="0.15">
      <c r="B113" s="114">
        <f t="shared" ref="B113:B136" si="21">2*0.01/$B$9*A85</f>
        <v>0.1142857142857143</v>
      </c>
      <c r="C113" s="115">
        <f t="shared" ref="C113:C136" si="22">AE142</f>
        <v>4.7737792253976846E-5</v>
      </c>
    </row>
    <row r="114" spans="2:3" x14ac:dyDescent="0.15">
      <c r="B114" s="114">
        <f t="shared" si="21"/>
        <v>0.22857142857142859</v>
      </c>
      <c r="C114" s="115">
        <f t="shared" si="22"/>
        <v>1.5126018798767378E-5</v>
      </c>
    </row>
    <row r="115" spans="2:3" x14ac:dyDescent="0.15">
      <c r="B115" s="114">
        <f t="shared" si="21"/>
        <v>0.34285714285714286</v>
      </c>
      <c r="C115" s="115">
        <f t="shared" si="22"/>
        <v>1.1635212822909794E-5</v>
      </c>
    </row>
    <row r="116" spans="2:3" x14ac:dyDescent="0.15">
      <c r="B116" s="114">
        <f t="shared" si="21"/>
        <v>0.45714285714285718</v>
      </c>
      <c r="C116" s="115">
        <f t="shared" si="22"/>
        <v>1.0739825423498994E-5</v>
      </c>
    </row>
    <row r="117" spans="2:3" x14ac:dyDescent="0.15">
      <c r="B117" s="114">
        <f t="shared" si="21"/>
        <v>0.57142857142857151</v>
      </c>
      <c r="C117" s="115">
        <f t="shared" si="22"/>
        <v>1.1834036723234304E-5</v>
      </c>
    </row>
    <row r="118" spans="2:3" x14ac:dyDescent="0.15">
      <c r="B118" s="114">
        <f t="shared" si="21"/>
        <v>0.68571428571428572</v>
      </c>
      <c r="C118" s="115">
        <f t="shared" si="22"/>
        <v>1.2504080275940261E-5</v>
      </c>
    </row>
    <row r="119" spans="2:3" x14ac:dyDescent="0.15">
      <c r="B119" s="114">
        <f t="shared" si="21"/>
        <v>0.8</v>
      </c>
      <c r="C119" s="115">
        <f t="shared" si="22"/>
        <v>9.1038932073053577E-6</v>
      </c>
    </row>
    <row r="120" spans="2:3" x14ac:dyDescent="0.15">
      <c r="B120" s="114">
        <f t="shared" si="21"/>
        <v>0.91428571428571437</v>
      </c>
      <c r="C120" s="115">
        <f t="shared" si="22"/>
        <v>8.6299376992419641E-6</v>
      </c>
    </row>
    <row r="121" spans="2:3" x14ac:dyDescent="0.15">
      <c r="B121" s="114">
        <f t="shared" si="21"/>
        <v>1.0285714285714287</v>
      </c>
      <c r="C121" s="115">
        <f t="shared" si="22"/>
        <v>7.7224002881471044E-6</v>
      </c>
    </row>
    <row r="122" spans="2:3" x14ac:dyDescent="0.15">
      <c r="B122" s="114">
        <f t="shared" si="21"/>
        <v>1.142857142857143</v>
      </c>
      <c r="C122" s="115">
        <f t="shared" si="22"/>
        <v>8.1001060825890652E-6</v>
      </c>
    </row>
    <row r="123" spans="2:3" x14ac:dyDescent="0.15">
      <c r="B123" s="114">
        <f t="shared" si="21"/>
        <v>1.2571428571428573</v>
      </c>
      <c r="C123" s="115">
        <f t="shared" si="22"/>
        <v>8.3157822377860685E-6</v>
      </c>
    </row>
    <row r="124" spans="2:3" x14ac:dyDescent="0.15">
      <c r="B124" s="114">
        <f t="shared" si="21"/>
        <v>1.3714285714285714</v>
      </c>
      <c r="C124" s="115">
        <f t="shared" si="22"/>
        <v>7.3484056738291965E-6</v>
      </c>
    </row>
    <row r="125" spans="2:3" x14ac:dyDescent="0.15">
      <c r="B125" s="114">
        <f t="shared" si="21"/>
        <v>1.4857142857142858</v>
      </c>
      <c r="C125" s="115">
        <f t="shared" si="22"/>
        <v>6.9516317962779888E-6</v>
      </c>
    </row>
    <row r="126" spans="2:3" x14ac:dyDescent="0.15">
      <c r="B126" s="114">
        <f t="shared" si="21"/>
        <v>1.6</v>
      </c>
      <c r="C126" s="115">
        <f t="shared" si="22"/>
        <v>8.1908147755005028E-6</v>
      </c>
    </row>
    <row r="127" spans="2:3" x14ac:dyDescent="0.15">
      <c r="B127" s="114">
        <f t="shared" si="21"/>
        <v>1.7142857142857144</v>
      </c>
      <c r="C127" s="115">
        <f t="shared" si="22"/>
        <v>6.7671932708469861E-6</v>
      </c>
    </row>
    <row r="128" spans="2:3" x14ac:dyDescent="0.15">
      <c r="B128" s="114">
        <f t="shared" si="21"/>
        <v>1.8285714285714287</v>
      </c>
      <c r="C128" s="115">
        <f t="shared" si="22"/>
        <v>5.1844700161476537E-6</v>
      </c>
    </row>
    <row r="129" spans="1:35" x14ac:dyDescent="0.15">
      <c r="B129" s="114">
        <f t="shared" si="21"/>
        <v>1.9428571428571431</v>
      </c>
      <c r="C129" s="115">
        <f t="shared" si="22"/>
        <v>6.4604527181032491E-6</v>
      </c>
    </row>
    <row r="130" spans="1:35" x14ac:dyDescent="0.15">
      <c r="B130" s="114">
        <f t="shared" si="21"/>
        <v>2.0571428571428574</v>
      </c>
      <c r="C130" s="115">
        <f t="shared" si="22"/>
        <v>6.0142497859605807E-6</v>
      </c>
    </row>
    <row r="131" spans="1:35" x14ac:dyDescent="0.15">
      <c r="B131" s="114">
        <f t="shared" si="21"/>
        <v>2.1714285714285717</v>
      </c>
      <c r="C131" s="115">
        <f t="shared" si="22"/>
        <v>5.0642696239990232E-6</v>
      </c>
    </row>
    <row r="132" spans="1:35" x14ac:dyDescent="0.15">
      <c r="B132" s="114">
        <f t="shared" si="21"/>
        <v>2.285714285714286</v>
      </c>
      <c r="C132" s="115">
        <f t="shared" si="22"/>
        <v>6.0954384051262956E-6</v>
      </c>
    </row>
    <row r="133" spans="1:35" x14ac:dyDescent="0.15">
      <c r="B133" s="114">
        <f t="shared" si="21"/>
        <v>2.4000000000000004</v>
      </c>
      <c r="C133" s="115">
        <f t="shared" si="22"/>
        <v>5.462467869104678E-6</v>
      </c>
    </row>
    <row r="134" spans="1:35" x14ac:dyDescent="0.15">
      <c r="B134" s="114">
        <f t="shared" si="21"/>
        <v>2.5142857142857147</v>
      </c>
      <c r="C134" s="115">
        <f t="shared" si="22"/>
        <v>4.1872718082674557E-6</v>
      </c>
    </row>
    <row r="135" spans="1:35" x14ac:dyDescent="0.15">
      <c r="B135" s="114">
        <f t="shared" si="21"/>
        <v>2.628571428571429</v>
      </c>
      <c r="C135" s="115">
        <f t="shared" si="22"/>
        <v>6.1926738185039572E-6</v>
      </c>
    </row>
    <row r="136" spans="1:35" ht="16.5" thickBot="1" x14ac:dyDescent="0.2">
      <c r="B136" s="116">
        <f t="shared" si="21"/>
        <v>2.7428571428571429</v>
      </c>
      <c r="C136" s="120">
        <f t="shared" si="22"/>
        <v>5.7633308378548497E-6</v>
      </c>
    </row>
    <row r="138" spans="1:35" ht="13.5" customHeight="1" x14ac:dyDescent="0.15">
      <c r="B138" s="196" t="s">
        <v>102</v>
      </c>
      <c r="C138" s="197"/>
    </row>
    <row r="139" spans="1:35" x14ac:dyDescent="0.15">
      <c r="B139" s="197"/>
      <c r="C139" s="197"/>
    </row>
    <row r="140" spans="1:35" ht="51.75" customHeight="1" x14ac:dyDescent="0.15">
      <c r="B140" s="40" t="s">
        <v>103</v>
      </c>
      <c r="C140" s="193" t="s">
        <v>104</v>
      </c>
      <c r="D140" s="193"/>
      <c r="E140" s="194"/>
      <c r="U140" s="42" t="s">
        <v>81</v>
      </c>
      <c r="V140" s="40"/>
      <c r="W140" s="40"/>
      <c r="X140" s="40"/>
      <c r="Y140" s="188" t="s">
        <v>105</v>
      </c>
      <c r="Z140" s="195"/>
      <c r="AA140" s="195"/>
      <c r="AB140" s="190"/>
      <c r="AC140" s="188" t="s">
        <v>106</v>
      </c>
      <c r="AD140" s="189"/>
      <c r="AE140" s="190"/>
      <c r="AG140" s="185"/>
      <c r="AH140" s="186"/>
      <c r="AI140" s="186"/>
    </row>
    <row r="141" spans="1:35" s="110" customFormat="1" ht="42" customHeight="1" thickBot="1" x14ac:dyDescent="0.2">
      <c r="A141" s="113"/>
      <c r="B141" s="121">
        <f>2*0.01/$B$9*B177</f>
        <v>0</v>
      </c>
      <c r="C141" s="122"/>
      <c r="D141" s="123">
        <v>0</v>
      </c>
      <c r="E141" s="124">
        <v>7</v>
      </c>
      <c r="F141" s="125">
        <v>6</v>
      </c>
      <c r="G141" s="125">
        <v>5</v>
      </c>
      <c r="H141" s="125">
        <v>4</v>
      </c>
      <c r="I141" s="125">
        <v>3</v>
      </c>
      <c r="J141" s="125">
        <v>2</v>
      </c>
      <c r="K141" s="125">
        <v>1</v>
      </c>
      <c r="L141" s="126">
        <v>0</v>
      </c>
      <c r="M141" s="125">
        <v>1</v>
      </c>
      <c r="N141" s="125">
        <v>2</v>
      </c>
      <c r="O141" s="125">
        <v>3</v>
      </c>
      <c r="P141" s="125">
        <v>4</v>
      </c>
      <c r="Q141" s="125">
        <v>5</v>
      </c>
      <c r="R141" s="125">
        <v>6</v>
      </c>
      <c r="S141" s="125">
        <v>7</v>
      </c>
      <c r="U141" s="152" t="s">
        <v>77</v>
      </c>
      <c r="V141" s="127" t="s">
        <v>82</v>
      </c>
      <c r="Z141" s="153" t="s">
        <v>77</v>
      </c>
      <c r="AA141" s="154" t="s">
        <v>107</v>
      </c>
      <c r="AB141" s="128"/>
      <c r="AD141" s="152" t="s">
        <v>77</v>
      </c>
      <c r="AE141" s="127" t="s">
        <v>108</v>
      </c>
      <c r="AH141" s="113"/>
      <c r="AI141" s="128"/>
    </row>
    <row r="142" spans="1:35" ht="16.5" thickBot="1" x14ac:dyDescent="0.2">
      <c r="B142" s="52">
        <f t="shared" ref="B142:B166" si="23">2*0.01/$B$9*D142</f>
        <v>0.1142857142857143</v>
      </c>
      <c r="C142" s="52"/>
      <c r="D142" s="129">
        <v>1</v>
      </c>
      <c r="E142" s="130">
        <f>'Power Spectrum　〈A〉'!DR129</f>
        <v>128821464</v>
      </c>
      <c r="F142" s="131">
        <f>'Power Spectrum　〈A〉'!DS129</f>
        <v>47340836</v>
      </c>
      <c r="G142" s="132">
        <f>'Power Spectrum　〈A〉'!DT129</f>
        <v>201358016</v>
      </c>
      <c r="H142" s="132">
        <f>'Power Spectrum　〈A〉'!DU129</f>
        <v>10212650</v>
      </c>
      <c r="I142" s="132">
        <f>'Power Spectrum　〈A〉'!DV129</f>
        <v>498951712</v>
      </c>
      <c r="J142" s="132">
        <f>'Power Spectrum　〈A〉'!DW129</f>
        <v>745301632</v>
      </c>
      <c r="K142" s="132">
        <f>'Power Spectrum　〈A〉'!DX129</f>
        <v>36537256</v>
      </c>
      <c r="L142" s="132">
        <f>'Power Spectrum　〈A〉'!DY129</f>
        <v>100.974</v>
      </c>
      <c r="M142" s="132">
        <f>'Power Spectrum　〈A〉'!DZ129</f>
        <v>36537256</v>
      </c>
      <c r="N142" s="132">
        <f>'Power Spectrum　〈A〉'!EA129</f>
        <v>745301632</v>
      </c>
      <c r="O142" s="132">
        <f>'Power Spectrum　〈A〉'!EB129</f>
        <v>498951712</v>
      </c>
      <c r="P142" s="132">
        <f>'Power Spectrum　〈A〉'!EC129</f>
        <v>10212650</v>
      </c>
      <c r="Q142" s="132">
        <f>'Power Spectrum　〈A〉'!ED129</f>
        <v>201358016</v>
      </c>
      <c r="R142" s="132">
        <f>'Power Spectrum　〈A〉'!EE129</f>
        <v>47340836</v>
      </c>
      <c r="S142" s="132">
        <f>'Power Spectrum　〈A〉'!EF129</f>
        <v>128821464</v>
      </c>
      <c r="T142" s="41">
        <v>1</v>
      </c>
      <c r="U142" s="133">
        <f t="shared" ref="U142:U165" si="24">2*0.01/$B$9*D142</f>
        <v>0.1142857142857143</v>
      </c>
      <c r="V142" s="134">
        <f>AVERAGE(E143:I145,F146:K146,J144:J145,K145,G147:K147,I149:K149,M145:O149,O143:S144,N144,P145:P148,Q145:Q147,R145:R146,S145,H148:K148)</f>
        <v>20136848.30815278</v>
      </c>
      <c r="Y142" s="41">
        <v>1</v>
      </c>
      <c r="Z142" s="133">
        <f t="shared" ref="Z142:Z165" si="25">2*0.01/$B$9*Y142</f>
        <v>0.1142857142857143</v>
      </c>
      <c r="AA142" s="135">
        <f t="shared" ref="AA142:AA165" si="26">V142*($B$9^2/$B$11^2)</f>
        <v>9.4099575719784365</v>
      </c>
      <c r="AC142" s="41">
        <v>1</v>
      </c>
      <c r="AD142" s="133">
        <f t="shared" ref="AD142:AD165" si="27">2*0.01/$B$9*AC142</f>
        <v>0.1142857142857143</v>
      </c>
      <c r="AE142" s="136">
        <f t="shared" ref="AE142:AE165" si="28">AA142/($B$7^2*(LOG(2.7182818))^2)</f>
        <v>4.7737792253976846E-5</v>
      </c>
    </row>
    <row r="143" spans="1:35" x14ac:dyDescent="0.15">
      <c r="B143" s="52">
        <f t="shared" si="23"/>
        <v>0.22857142857142859</v>
      </c>
      <c r="C143" s="77">
        <f>B142</f>
        <v>0.1142857142857143</v>
      </c>
      <c r="D143" s="82">
        <v>2</v>
      </c>
      <c r="E143" s="137">
        <f>'Power Spectrum　〈A〉'!DR130</f>
        <v>17885924</v>
      </c>
      <c r="F143" s="138">
        <f>'Power Spectrum　〈A〉'!DS130</f>
        <v>12107013</v>
      </c>
      <c r="G143" s="138">
        <f>'Power Spectrum　〈A〉'!DT130</f>
        <v>8583302</v>
      </c>
      <c r="H143" s="138">
        <f>'Power Spectrum　〈A〉'!DU130</f>
        <v>230941248</v>
      </c>
      <c r="I143" s="138">
        <f>'Power Spectrum　〈A〉'!DV130</f>
        <v>172486048</v>
      </c>
      <c r="J143" s="139">
        <f>'Power Spectrum　〈A〉'!DW130</f>
        <v>138034720</v>
      </c>
      <c r="K143" s="139">
        <f>'Power Spectrum　〈A〉'!DX130</f>
        <v>6609233</v>
      </c>
      <c r="L143" s="132">
        <f>'Power Spectrum　〈A〉'!DY130</f>
        <v>9402176</v>
      </c>
      <c r="M143" s="139">
        <f>'Power Spectrum　〈A〉'!DZ130</f>
        <v>38845936</v>
      </c>
      <c r="N143" s="139">
        <f>'Power Spectrum　〈A〉'!EA130</f>
        <v>404290624</v>
      </c>
      <c r="O143" s="138">
        <f>'Power Spectrum　〈A〉'!EB130</f>
        <v>61684212</v>
      </c>
      <c r="P143" s="138">
        <f>'Power Spectrum　〈A〉'!EC130</f>
        <v>70627568</v>
      </c>
      <c r="Q143" s="138">
        <f>'Power Spectrum　〈A〉'!ED130</f>
        <v>19198740</v>
      </c>
      <c r="R143" s="138">
        <f>'Power Spectrum　〈A〉'!EE130</f>
        <v>49648184</v>
      </c>
      <c r="S143" s="138">
        <f>'Power Spectrum　〈A〉'!EF130</f>
        <v>12677777</v>
      </c>
      <c r="T143" s="41">
        <v>2</v>
      </c>
      <c r="U143" s="133">
        <f t="shared" si="24"/>
        <v>0.22857142857142859</v>
      </c>
      <c r="V143" s="134">
        <f>AVERAGE(R147:R153,S146:S152,Q148:Q153,P149:P154,M150:O154,I150:K154,H149:H154,G148:G153,F147:F153,E146:E152)</f>
        <v>6380486.6474878052</v>
      </c>
      <c r="Y143" s="41">
        <v>2</v>
      </c>
      <c r="Z143" s="133">
        <f t="shared" si="25"/>
        <v>0.22857142857142859</v>
      </c>
      <c r="AA143" s="135">
        <f t="shared" si="26"/>
        <v>2.9816040585222474</v>
      </c>
      <c r="AC143" s="41">
        <v>2</v>
      </c>
      <c r="AD143" s="133">
        <f t="shared" si="27"/>
        <v>0.22857142857142859</v>
      </c>
      <c r="AE143" s="136">
        <f t="shared" si="28"/>
        <v>1.5126018798767378E-5</v>
      </c>
    </row>
    <row r="144" spans="1:35" x14ac:dyDescent="0.15">
      <c r="B144" s="52">
        <f t="shared" si="23"/>
        <v>0.34285714285714286</v>
      </c>
      <c r="C144" s="52"/>
      <c r="D144" s="82">
        <v>3</v>
      </c>
      <c r="E144" s="138">
        <f>'Power Spectrum　〈A〉'!DR131</f>
        <v>2702704</v>
      </c>
      <c r="F144" s="138">
        <f>'Power Spectrum　〈A〉'!DS131</f>
        <v>15540725</v>
      </c>
      <c r="G144" s="138">
        <f>'Power Spectrum　〈A〉'!DT131</f>
        <v>24918280</v>
      </c>
      <c r="H144" s="138">
        <f>'Power Spectrum　〈A〉'!DU131</f>
        <v>5003452.5</v>
      </c>
      <c r="I144" s="138">
        <f>'Power Spectrum　〈A〉'!DV131</f>
        <v>4372092</v>
      </c>
      <c r="J144" s="138">
        <f>'Power Spectrum　〈A〉'!DW131</f>
        <v>43029000</v>
      </c>
      <c r="K144" s="139">
        <f>'Power Spectrum　〈A〉'!DX131</f>
        <v>84654192</v>
      </c>
      <c r="L144" s="132">
        <f>'Power Spectrum　〈A〉'!DY131</f>
        <v>29345406</v>
      </c>
      <c r="M144" s="139">
        <f>'Power Spectrum　〈A〉'!DZ131</f>
        <v>16285408</v>
      </c>
      <c r="N144" s="138">
        <f>'Power Spectrum　〈A〉'!EA131</f>
        <v>67434032</v>
      </c>
      <c r="O144" s="138">
        <f>'Power Spectrum　〈A〉'!EB131</f>
        <v>23230926</v>
      </c>
      <c r="P144" s="138">
        <f>'Power Spectrum　〈A〉'!EC131</f>
        <v>41150520</v>
      </c>
      <c r="Q144" s="138">
        <f>'Power Spectrum　〈A〉'!ED131</f>
        <v>22194160</v>
      </c>
      <c r="R144" s="138">
        <f>'Power Spectrum　〈A〉'!EE131</f>
        <v>13156848</v>
      </c>
      <c r="S144" s="138">
        <f>'Power Spectrum　〈A〉'!EF131</f>
        <v>9780176</v>
      </c>
      <c r="T144" s="41">
        <v>3</v>
      </c>
      <c r="U144" s="133">
        <f t="shared" si="24"/>
        <v>0.34285714285714286</v>
      </c>
      <c r="V144" s="134">
        <f>AVERAGE(E155:K158,M155:S158,G159:K159,M159:Q159,Q154:S154,S153,E153,E154:G154)</f>
        <v>4907988.0862837834</v>
      </c>
      <c r="Y144" s="41">
        <v>3</v>
      </c>
      <c r="Z144" s="133">
        <f t="shared" si="25"/>
        <v>0.34285714285714286</v>
      </c>
      <c r="AA144" s="135">
        <f t="shared" si="26"/>
        <v>2.2935048697271858</v>
      </c>
      <c r="AC144" s="41">
        <v>3</v>
      </c>
      <c r="AD144" s="133">
        <f t="shared" si="27"/>
        <v>0.34285714285714286</v>
      </c>
      <c r="AE144" s="136">
        <f t="shared" si="28"/>
        <v>1.1635212822909794E-5</v>
      </c>
    </row>
    <row r="145" spans="2:31" x14ac:dyDescent="0.15">
      <c r="B145" s="52">
        <f t="shared" si="23"/>
        <v>0.45714285714285718</v>
      </c>
      <c r="C145" s="52"/>
      <c r="D145" s="82">
        <v>4</v>
      </c>
      <c r="E145" s="138">
        <f>'Power Spectrum　〈A〉'!DR132</f>
        <v>2526428</v>
      </c>
      <c r="F145" s="138">
        <f>'Power Spectrum　〈A〉'!DS132</f>
        <v>5648718</v>
      </c>
      <c r="G145" s="138">
        <f>'Power Spectrum　〈A〉'!DT132</f>
        <v>7864045</v>
      </c>
      <c r="H145" s="138">
        <f>'Power Spectrum　〈A〉'!DU132</f>
        <v>5478839</v>
      </c>
      <c r="I145" s="138">
        <f>'Power Spectrum　〈A〉'!DV132</f>
        <v>11802223</v>
      </c>
      <c r="J145" s="138">
        <f>'Power Spectrum　〈A〉'!DW132</f>
        <v>13652196</v>
      </c>
      <c r="K145" s="138">
        <f>'Power Spectrum　〈A〉'!DX132</f>
        <v>49087324</v>
      </c>
      <c r="L145" s="132">
        <f>'Power Spectrum　〈A〉'!DY132</f>
        <v>69182088</v>
      </c>
      <c r="M145" s="138">
        <f>'Power Spectrum　〈A〉'!DZ132</f>
        <v>7826623.5</v>
      </c>
      <c r="N145" s="138">
        <f>'Power Spectrum　〈A〉'!EA132</f>
        <v>10600103</v>
      </c>
      <c r="O145" s="138">
        <f>'Power Spectrum　〈A〉'!EB132</f>
        <v>4617724.5</v>
      </c>
      <c r="P145" s="138">
        <f>'Power Spectrum　〈A〉'!EC132</f>
        <v>4721349.5</v>
      </c>
      <c r="Q145" s="138">
        <f>'Power Spectrum　〈A〉'!ED132</f>
        <v>8966578</v>
      </c>
      <c r="R145" s="138">
        <f>'Power Spectrum　〈A〉'!EE132</f>
        <v>9695464</v>
      </c>
      <c r="S145" s="138">
        <f>'Power Spectrum　〈A〉'!EF132</f>
        <v>14467677</v>
      </c>
      <c r="T145" s="41">
        <v>4</v>
      </c>
      <c r="U145" s="133">
        <f t="shared" si="24"/>
        <v>0.45714285714285718</v>
      </c>
      <c r="V145" s="134">
        <f>AVERAGE(E160:K163,M160:S163,F164:K164,M164:R164,M165,K165,E159:F159,R159:S159)</f>
        <v>4530294.0332567571</v>
      </c>
      <c r="Y145" s="41">
        <v>4</v>
      </c>
      <c r="Z145" s="133">
        <f t="shared" si="25"/>
        <v>0.45714285714285718</v>
      </c>
      <c r="AA145" s="135">
        <f t="shared" si="26"/>
        <v>2.1170082819898708</v>
      </c>
      <c r="AC145" s="41">
        <v>4</v>
      </c>
      <c r="AD145" s="133">
        <f t="shared" si="27"/>
        <v>0.45714285714285718</v>
      </c>
      <c r="AE145" s="136">
        <f t="shared" si="28"/>
        <v>1.0739825423498994E-5</v>
      </c>
    </row>
    <row r="146" spans="2:31" x14ac:dyDescent="0.15">
      <c r="B146" s="52">
        <f t="shared" si="23"/>
        <v>0.57142857142857151</v>
      </c>
      <c r="C146" s="52"/>
      <c r="D146" s="82">
        <v>5</v>
      </c>
      <c r="E146" s="140">
        <f>'Power Spectrum　〈A〉'!DR133</f>
        <v>18751252</v>
      </c>
      <c r="F146" s="138">
        <f>'Power Spectrum　〈A〉'!DS133</f>
        <v>21424898</v>
      </c>
      <c r="G146" s="138">
        <f>'Power Spectrum　〈A〉'!DT133</f>
        <v>2195011.75</v>
      </c>
      <c r="H146" s="138">
        <f>'Power Spectrum　〈A〉'!DU133</f>
        <v>1115032.875</v>
      </c>
      <c r="I146" s="138">
        <f>'Power Spectrum　〈A〉'!DV133</f>
        <v>7243894</v>
      </c>
      <c r="J146" s="138">
        <f>'Power Spectrum　〈A〉'!DW133</f>
        <v>30376626</v>
      </c>
      <c r="K146" s="138">
        <f>'Power Spectrum　〈A〉'!DX133</f>
        <v>5189887</v>
      </c>
      <c r="L146" s="132">
        <f>'Power Spectrum　〈A〉'!DY133</f>
        <v>31474744</v>
      </c>
      <c r="M146" s="138">
        <f>'Power Spectrum　〈A〉'!DZ133</f>
        <v>2905443.5</v>
      </c>
      <c r="N146" s="138">
        <f>'Power Spectrum　〈A〉'!EA133</f>
        <v>971100.31200000003</v>
      </c>
      <c r="O146" s="138">
        <f>'Power Spectrum　〈A〉'!EB133</f>
        <v>3259361</v>
      </c>
      <c r="P146" s="138">
        <f>'Power Spectrum　〈A〉'!EC133</f>
        <v>10245145</v>
      </c>
      <c r="Q146" s="138">
        <f>'Power Spectrum　〈A〉'!ED133</f>
        <v>2390006.5</v>
      </c>
      <c r="R146" s="138">
        <f>'Power Spectrum　〈A〉'!EE133</f>
        <v>16777240</v>
      </c>
      <c r="S146" s="140">
        <f>'Power Spectrum　〈A〉'!EF133</f>
        <v>10605454</v>
      </c>
      <c r="T146" s="41">
        <v>5</v>
      </c>
      <c r="U146" s="133">
        <f t="shared" si="24"/>
        <v>0.57142857142857151</v>
      </c>
      <c r="V146" s="134">
        <f>AVERAGE(E166:K169,M166:S169,N165:S165,S164,E164,E165:J165,J170:K170,M170:N170)</f>
        <v>4991856.3703378374</v>
      </c>
      <c r="Y146" s="41">
        <v>5</v>
      </c>
      <c r="Z146" s="133">
        <f t="shared" si="25"/>
        <v>0.57142857142857151</v>
      </c>
      <c r="AA146" s="135">
        <f t="shared" si="26"/>
        <v>2.3326965536742592</v>
      </c>
      <c r="AC146" s="41">
        <v>5</v>
      </c>
      <c r="AD146" s="133">
        <f t="shared" si="27"/>
        <v>0.57142857142857151</v>
      </c>
      <c r="AE146" s="136">
        <f t="shared" si="28"/>
        <v>1.1834036723234304E-5</v>
      </c>
    </row>
    <row r="147" spans="2:31" x14ac:dyDescent="0.15">
      <c r="B147" s="52">
        <f t="shared" si="23"/>
        <v>0.68571428571428572</v>
      </c>
      <c r="C147" s="52"/>
      <c r="D147" s="82">
        <v>6</v>
      </c>
      <c r="E147" s="140">
        <f>'Power Spectrum　〈A〉'!DR134</f>
        <v>1814527.375</v>
      </c>
      <c r="F147" s="140">
        <f>'Power Spectrum　〈A〉'!DS134</f>
        <v>2963976.25</v>
      </c>
      <c r="G147" s="138">
        <f>'Power Spectrum　〈A〉'!DT134</f>
        <v>5616598.5</v>
      </c>
      <c r="H147" s="138">
        <f>'Power Spectrum　〈A〉'!DU134</f>
        <v>12005150</v>
      </c>
      <c r="I147" s="138">
        <f>'Power Spectrum　〈A〉'!DV134</f>
        <v>3235044.5</v>
      </c>
      <c r="J147" s="138">
        <f>'Power Spectrum　〈A〉'!DW134</f>
        <v>16981338</v>
      </c>
      <c r="K147" s="138">
        <f>'Power Spectrum　〈A〉'!DX134</f>
        <v>1204680.875</v>
      </c>
      <c r="L147" s="132">
        <f>'Power Spectrum　〈A〉'!DY134</f>
        <v>6207360.5</v>
      </c>
      <c r="M147" s="138">
        <f>'Power Spectrum　〈A〉'!DZ134</f>
        <v>4333701.5</v>
      </c>
      <c r="N147" s="138">
        <f>'Power Spectrum　〈A〉'!EA134</f>
        <v>17159332</v>
      </c>
      <c r="O147" s="138">
        <f>'Power Spectrum　〈A〉'!EB134</f>
        <v>29995950</v>
      </c>
      <c r="P147" s="138">
        <f>'Power Spectrum　〈A〉'!EC134</f>
        <v>7350483</v>
      </c>
      <c r="Q147" s="138">
        <f>'Power Spectrum　〈A〉'!ED134</f>
        <v>4570025</v>
      </c>
      <c r="R147" s="140">
        <f>'Power Spectrum　〈A〉'!EE134</f>
        <v>6862721.5</v>
      </c>
      <c r="S147" s="140">
        <f>'Power Spectrum　〈A〉'!EF134</f>
        <v>7106657.5</v>
      </c>
      <c r="T147" s="41">
        <v>6</v>
      </c>
      <c r="U147" s="133">
        <f t="shared" si="24"/>
        <v>0.68571428571428572</v>
      </c>
      <c r="V147" s="134">
        <f>AVERAGE(E171:K174,M171:S174,O170:S170,E170:I170,H175:K175,M175:P175)</f>
        <v>5274495.4439864857</v>
      </c>
      <c r="Y147" s="41">
        <v>6</v>
      </c>
      <c r="Z147" s="133">
        <f t="shared" si="25"/>
        <v>0.68571428571428572</v>
      </c>
      <c r="AA147" s="135">
        <f t="shared" si="26"/>
        <v>2.4647739100965285</v>
      </c>
      <c r="AC147" s="41">
        <v>6</v>
      </c>
      <c r="AD147" s="133">
        <f t="shared" si="27"/>
        <v>0.68571428571428572</v>
      </c>
      <c r="AE147" s="136">
        <f t="shared" si="28"/>
        <v>1.2504080275940261E-5</v>
      </c>
    </row>
    <row r="148" spans="2:31" x14ac:dyDescent="0.15">
      <c r="B148" s="52">
        <f t="shared" si="23"/>
        <v>0.8</v>
      </c>
      <c r="C148" s="78">
        <f>B143</f>
        <v>0.22857142857142859</v>
      </c>
      <c r="D148" s="82">
        <v>7</v>
      </c>
      <c r="E148" s="140">
        <f>'Power Spectrum　〈A〉'!DR135</f>
        <v>723311.875</v>
      </c>
      <c r="F148" s="140">
        <f>'Power Spectrum　〈A〉'!DS135</f>
        <v>4446298.5</v>
      </c>
      <c r="G148" s="140">
        <f>'Power Spectrum　〈A〉'!DT135</f>
        <v>549521.06200000003</v>
      </c>
      <c r="H148" s="138">
        <f>'Power Spectrum　〈A〉'!DU135</f>
        <v>3100092.5</v>
      </c>
      <c r="I148" s="138">
        <f>'Power Spectrum　〈A〉'!DV135</f>
        <v>11255228</v>
      </c>
      <c r="J148" s="138">
        <f>'Power Spectrum　〈A〉'!DW135</f>
        <v>20788986</v>
      </c>
      <c r="K148" s="138">
        <f>'Power Spectrum　〈A〉'!DX135</f>
        <v>4781206</v>
      </c>
      <c r="L148" s="132">
        <f>'Power Spectrum　〈A〉'!DY135</f>
        <v>3923799</v>
      </c>
      <c r="M148" s="138">
        <f>'Power Spectrum　〈A〉'!DZ135</f>
        <v>26763380</v>
      </c>
      <c r="N148" s="138">
        <f>'Power Spectrum　〈A〉'!EA135</f>
        <v>19746642</v>
      </c>
      <c r="O148" s="138">
        <f>'Power Spectrum　〈A〉'!EB135</f>
        <v>1572738.375</v>
      </c>
      <c r="P148" s="138">
        <f>'Power Spectrum　〈A〉'!EC135</f>
        <v>6064355.5</v>
      </c>
      <c r="Q148" s="140">
        <f>'Power Spectrum　〈A〉'!ED135</f>
        <v>564188.25</v>
      </c>
      <c r="R148" s="140">
        <f>'Power Spectrum　〈A〉'!EE135</f>
        <v>18175816</v>
      </c>
      <c r="S148" s="140">
        <f>'Power Spectrum　〈A〉'!EF135</f>
        <v>16717476</v>
      </c>
      <c r="T148" s="41">
        <v>7</v>
      </c>
      <c r="U148" s="133">
        <f t="shared" si="24"/>
        <v>0.8</v>
      </c>
      <c r="V148" s="134">
        <f>AVERAGE(E176:K179,M176:S179,Q175:S175,E175:G175,G180:K180,M180:Q180)</f>
        <v>3840221.9263472226</v>
      </c>
      <c r="Y148" s="41">
        <v>7</v>
      </c>
      <c r="Z148" s="133">
        <f t="shared" si="25"/>
        <v>0.8</v>
      </c>
      <c r="AA148" s="135">
        <f t="shared" si="26"/>
        <v>1.7945373000241651</v>
      </c>
      <c r="AC148" s="41">
        <v>7</v>
      </c>
      <c r="AD148" s="133">
        <f t="shared" si="27"/>
        <v>0.8</v>
      </c>
      <c r="AE148" s="136">
        <f t="shared" si="28"/>
        <v>9.1038932073053577E-6</v>
      </c>
    </row>
    <row r="149" spans="2:31" x14ac:dyDescent="0.15">
      <c r="B149" s="52">
        <f t="shared" si="23"/>
        <v>0.91428571428571437</v>
      </c>
      <c r="C149" s="52"/>
      <c r="D149" s="82">
        <v>8</v>
      </c>
      <c r="E149" s="140">
        <f>'Power Spectrum　〈A〉'!DR136</f>
        <v>229461.15599999999</v>
      </c>
      <c r="F149" s="140">
        <f>'Power Spectrum　〈A〉'!DS136</f>
        <v>3028273.5</v>
      </c>
      <c r="G149" s="140">
        <f>'Power Spectrum　〈A〉'!DT136</f>
        <v>17796420</v>
      </c>
      <c r="H149" s="140">
        <f>'Power Spectrum　〈A〉'!DU136</f>
        <v>390000.09399999998</v>
      </c>
      <c r="I149" s="138">
        <f>'Power Spectrum　〈A〉'!DV136</f>
        <v>8535316</v>
      </c>
      <c r="J149" s="138">
        <f>'Power Spectrum　〈A〉'!DW136</f>
        <v>10061984</v>
      </c>
      <c r="K149" s="138">
        <f>'Power Spectrum　〈A〉'!DX136</f>
        <v>4970292.5</v>
      </c>
      <c r="L149" s="132">
        <f>'Power Spectrum　〈A〉'!DY136</f>
        <v>2343925</v>
      </c>
      <c r="M149" s="138">
        <f>'Power Spectrum　〈A〉'!DZ136</f>
        <v>9701408</v>
      </c>
      <c r="N149" s="138">
        <f>'Power Spectrum　〈A〉'!EA136</f>
        <v>17237882</v>
      </c>
      <c r="O149" s="138">
        <f>'Power Spectrum　〈A〉'!EB136</f>
        <v>13419394</v>
      </c>
      <c r="P149" s="140">
        <f>'Power Spectrum　〈A〉'!EC136</f>
        <v>4647619.5</v>
      </c>
      <c r="Q149" s="140">
        <f>'Power Spectrum　〈A〉'!ED136</f>
        <v>2592841.5</v>
      </c>
      <c r="R149" s="140">
        <f>'Power Spectrum　〈A〉'!EE136</f>
        <v>2166596.5</v>
      </c>
      <c r="S149" s="140">
        <f>'Power Spectrum　〈A〉'!EF136</f>
        <v>803766.31200000003</v>
      </c>
      <c r="T149" s="41">
        <v>8</v>
      </c>
      <c r="U149" s="133">
        <f t="shared" si="24"/>
        <v>0.91428571428571437</v>
      </c>
      <c r="V149" s="134">
        <f>AVERAGE(E181:K184,M181:S184,R180:S180,E180:F180,F185:K185,M185:R185)</f>
        <v>3640297.0927916667</v>
      </c>
      <c r="Y149" s="41">
        <v>8</v>
      </c>
      <c r="Z149" s="133">
        <f t="shared" si="25"/>
        <v>0.91428571428571437</v>
      </c>
      <c r="AA149" s="135">
        <f t="shared" si="26"/>
        <v>1.7011123423270382</v>
      </c>
      <c r="AC149" s="41">
        <v>8</v>
      </c>
      <c r="AD149" s="133">
        <f t="shared" si="27"/>
        <v>0.91428571428571437</v>
      </c>
      <c r="AE149" s="136">
        <f t="shared" si="28"/>
        <v>8.6299376992419641E-6</v>
      </c>
    </row>
    <row r="150" spans="2:31" x14ac:dyDescent="0.15">
      <c r="B150" s="52">
        <f t="shared" si="23"/>
        <v>1.0285714285714287</v>
      </c>
      <c r="C150" s="52"/>
      <c r="D150" s="82">
        <v>9</v>
      </c>
      <c r="E150" s="140">
        <f>'Power Spectrum　〈A〉'!DR137</f>
        <v>4995381</v>
      </c>
      <c r="F150" s="140">
        <f>'Power Spectrum　〈A〉'!DS137</f>
        <v>3380934.5</v>
      </c>
      <c r="G150" s="140">
        <f>'Power Spectrum　〈A〉'!DT137</f>
        <v>4395625.5</v>
      </c>
      <c r="H150" s="140">
        <f>'Power Spectrum　〈A〉'!DU137</f>
        <v>6843557.5</v>
      </c>
      <c r="I150" s="140">
        <f>'Power Spectrum　〈A〉'!DV137</f>
        <v>6582478</v>
      </c>
      <c r="J150" s="140">
        <f>'Power Spectrum　〈A〉'!DW137</f>
        <v>6299937</v>
      </c>
      <c r="K150" s="140">
        <f>'Power Spectrum　〈A〉'!DX137</f>
        <v>318333.93800000002</v>
      </c>
      <c r="L150" s="132">
        <f>'Power Spectrum　〈A〉'!DY137</f>
        <v>2273899</v>
      </c>
      <c r="M150" s="140">
        <f>'Power Spectrum　〈A〉'!DZ137</f>
        <v>16659874</v>
      </c>
      <c r="N150" s="140">
        <f>'Power Spectrum　〈A〉'!EA137</f>
        <v>4266464</v>
      </c>
      <c r="O150" s="140">
        <f>'Power Spectrum　〈A〉'!EB137</f>
        <v>2495733</v>
      </c>
      <c r="P150" s="140">
        <f>'Power Spectrum　〈A〉'!EC137</f>
        <v>20202818</v>
      </c>
      <c r="Q150" s="140">
        <f>'Power Spectrum　〈A〉'!ED137</f>
        <v>7071861.5</v>
      </c>
      <c r="R150" s="140">
        <f>'Power Spectrum　〈A〉'!EE137</f>
        <v>1733366.625</v>
      </c>
      <c r="S150" s="140">
        <f>'Power Spectrum　〈A〉'!EF137</f>
        <v>1643704.5</v>
      </c>
      <c r="T150" s="41">
        <v>9</v>
      </c>
      <c r="U150" s="133">
        <f t="shared" si="24"/>
        <v>1.0285714285714287</v>
      </c>
      <c r="V150" s="134">
        <f>AVERAGE(E186:K190,M186:S190,S185,E185)</f>
        <v>3257477.898222222</v>
      </c>
      <c r="Y150" s="41">
        <v>9</v>
      </c>
      <c r="Z150" s="133">
        <f t="shared" si="25"/>
        <v>1.0285714285714287</v>
      </c>
      <c r="AA150" s="135">
        <f t="shared" si="26"/>
        <v>1.522220773819817</v>
      </c>
      <c r="AC150" s="41">
        <v>9</v>
      </c>
      <c r="AD150" s="133">
        <f t="shared" si="27"/>
        <v>1.0285714285714287</v>
      </c>
      <c r="AE150" s="136">
        <f t="shared" si="28"/>
        <v>7.7224002881471044E-6</v>
      </c>
    </row>
    <row r="151" spans="2:31" x14ac:dyDescent="0.15">
      <c r="B151" s="52">
        <f t="shared" si="23"/>
        <v>1.142857142857143</v>
      </c>
      <c r="C151" s="52"/>
      <c r="D151" s="82">
        <v>10</v>
      </c>
      <c r="E151" s="140">
        <f>'Power Spectrum　〈A〉'!DR138</f>
        <v>2932120.25</v>
      </c>
      <c r="F151" s="140">
        <f>'Power Spectrum　〈A〉'!DS138</f>
        <v>18957414</v>
      </c>
      <c r="G151" s="140">
        <f>'Power Spectrum　〈A〉'!DT138</f>
        <v>1750375.5</v>
      </c>
      <c r="H151" s="140">
        <f>'Power Spectrum　〈A〉'!DU138</f>
        <v>4284970.5</v>
      </c>
      <c r="I151" s="140">
        <f>'Power Spectrum　〈A〉'!DV138</f>
        <v>2580514.5</v>
      </c>
      <c r="J151" s="140">
        <f>'Power Spectrum　〈A〉'!DW138</f>
        <v>509354.75</v>
      </c>
      <c r="K151" s="140">
        <f>'Power Spectrum　〈A〉'!DX138</f>
        <v>2516214.5</v>
      </c>
      <c r="L151" s="132">
        <f>'Power Spectrum　〈A〉'!DY138</f>
        <v>2046090.75</v>
      </c>
      <c r="M151" s="140">
        <f>'Power Spectrum　〈A〉'!DZ138</f>
        <v>4460020</v>
      </c>
      <c r="N151" s="140">
        <f>'Power Spectrum　〈A〉'!EA138</f>
        <v>4698853.5</v>
      </c>
      <c r="O151" s="140">
        <f>'Power Spectrum　〈A〉'!EB138</f>
        <v>3722355</v>
      </c>
      <c r="P151" s="140">
        <f>'Power Spectrum　〈A〉'!EC138</f>
        <v>5506547.5</v>
      </c>
      <c r="Q151" s="140">
        <f>'Power Spectrum　〈A〉'!ED138</f>
        <v>428217.5</v>
      </c>
      <c r="R151" s="140">
        <f>'Power Spectrum　〈A〉'!EE138</f>
        <v>1813174.75</v>
      </c>
      <c r="S151" s="140">
        <f>'Power Spectrum　〈A〉'!EF138</f>
        <v>1946843.125</v>
      </c>
      <c r="T151" s="41">
        <v>10</v>
      </c>
      <c r="U151" s="133">
        <f t="shared" si="24"/>
        <v>1.142857142857143</v>
      </c>
      <c r="V151" s="134">
        <f>AVERAGE(E191:K195,M191:S195)</f>
        <v>3416802.4905142859</v>
      </c>
      <c r="Y151" s="41">
        <v>10</v>
      </c>
      <c r="Z151" s="133">
        <f t="shared" si="25"/>
        <v>1.142857142857143</v>
      </c>
      <c r="AA151" s="135">
        <f t="shared" si="26"/>
        <v>1.596673221923828</v>
      </c>
      <c r="AC151" s="41">
        <v>10</v>
      </c>
      <c r="AD151" s="133">
        <f t="shared" si="27"/>
        <v>1.142857142857143</v>
      </c>
      <c r="AE151" s="136">
        <f t="shared" si="28"/>
        <v>8.1001060825890652E-6</v>
      </c>
    </row>
    <row r="152" spans="2:31" x14ac:dyDescent="0.15">
      <c r="B152" s="52">
        <f t="shared" si="23"/>
        <v>1.2571428571428573</v>
      </c>
      <c r="C152" s="52"/>
      <c r="D152" s="82">
        <v>11</v>
      </c>
      <c r="E152" s="140">
        <f>'Power Spectrum　〈A〉'!DR139</f>
        <v>2368118.5</v>
      </c>
      <c r="F152" s="140">
        <f>'Power Spectrum　〈A〉'!DS139</f>
        <v>16693937</v>
      </c>
      <c r="G152" s="140">
        <f>'Power Spectrum　〈A〉'!DT139</f>
        <v>5482410.5</v>
      </c>
      <c r="H152" s="140">
        <f>'Power Spectrum　〈A〉'!DU139</f>
        <v>5202607</v>
      </c>
      <c r="I152" s="140">
        <f>'Power Spectrum　〈A〉'!DV139</f>
        <v>915888</v>
      </c>
      <c r="J152" s="140">
        <f>'Power Spectrum　〈A〉'!DW139</f>
        <v>5045944</v>
      </c>
      <c r="K152" s="140">
        <f>'Power Spectrum　〈A〉'!DX139</f>
        <v>13116065</v>
      </c>
      <c r="L152" s="132">
        <f>'Power Spectrum　〈A〉'!DY139</f>
        <v>4064390.75</v>
      </c>
      <c r="M152" s="140">
        <f>'Power Spectrum　〈A〉'!DZ139</f>
        <v>5549964</v>
      </c>
      <c r="N152" s="140">
        <f>'Power Spectrum　〈A〉'!EA139</f>
        <v>2169584.75</v>
      </c>
      <c r="O152" s="140">
        <f>'Power Spectrum　〈A〉'!EB139</f>
        <v>4625835.5</v>
      </c>
      <c r="P152" s="140">
        <f>'Power Spectrum　〈A〉'!EC139</f>
        <v>24146438</v>
      </c>
      <c r="Q152" s="140">
        <f>'Power Spectrum　〈A〉'!ED139</f>
        <v>7517529</v>
      </c>
      <c r="R152" s="140">
        <f>'Power Spectrum　〈A〉'!EE139</f>
        <v>1398214.125</v>
      </c>
      <c r="S152" s="140">
        <f>'Power Spectrum　〈A〉'!EF139</f>
        <v>3908297.25</v>
      </c>
      <c r="T152" s="41">
        <v>11</v>
      </c>
      <c r="U152" s="133">
        <f t="shared" si="24"/>
        <v>1.2571428571428573</v>
      </c>
      <c r="V152" s="134">
        <f>AVERAGE(E196:K200,M196:S200)</f>
        <v>3507779.4254714292</v>
      </c>
      <c r="Y152" s="41">
        <v>11</v>
      </c>
      <c r="Z152" s="133">
        <f t="shared" si="25"/>
        <v>1.2571428571428573</v>
      </c>
      <c r="AA152" s="135">
        <f t="shared" si="26"/>
        <v>1.6391867813882828</v>
      </c>
      <c r="AC152" s="41">
        <v>11</v>
      </c>
      <c r="AD152" s="133">
        <f t="shared" si="27"/>
        <v>1.2571428571428573</v>
      </c>
      <c r="AE152" s="136">
        <f t="shared" si="28"/>
        <v>8.3157822377860685E-6</v>
      </c>
    </row>
    <row r="153" spans="2:31" x14ac:dyDescent="0.15">
      <c r="B153" s="52">
        <f t="shared" si="23"/>
        <v>1.3714285714285714</v>
      </c>
      <c r="C153" s="52"/>
      <c r="D153" s="82">
        <v>12</v>
      </c>
      <c r="E153" s="141">
        <f>'Power Spectrum　〈A〉'!DR140</f>
        <v>6767765.5</v>
      </c>
      <c r="F153" s="140">
        <f>'Power Spectrum　〈A〉'!DS140</f>
        <v>6262311.5</v>
      </c>
      <c r="G153" s="140">
        <f>'Power Spectrum　〈A〉'!DT140</f>
        <v>2171292.25</v>
      </c>
      <c r="H153" s="140">
        <f>'Power Spectrum　〈A〉'!DU140</f>
        <v>20450298</v>
      </c>
      <c r="I153" s="140">
        <f>'Power Spectrum　〈A〉'!DV140</f>
        <v>3791750</v>
      </c>
      <c r="J153" s="140">
        <f>'Power Spectrum　〈A〉'!DW140</f>
        <v>8824311</v>
      </c>
      <c r="K153" s="140">
        <f>'Power Spectrum　〈A〉'!DX140</f>
        <v>899650.68799999997</v>
      </c>
      <c r="L153" s="132">
        <f>'Power Spectrum　〈A〉'!DY140</f>
        <v>3146673</v>
      </c>
      <c r="M153" s="140">
        <f>'Power Spectrum　〈A〉'!DZ140</f>
        <v>10023998</v>
      </c>
      <c r="N153" s="140">
        <f>'Power Spectrum　〈A〉'!EA140</f>
        <v>1075231.875</v>
      </c>
      <c r="O153" s="140">
        <f>'Power Spectrum　〈A〉'!EB140</f>
        <v>437890.71899999998</v>
      </c>
      <c r="P153" s="140">
        <f>'Power Spectrum　〈A〉'!EC140</f>
        <v>26282546</v>
      </c>
      <c r="Q153" s="140">
        <f>'Power Spectrum　〈A〉'!ED140</f>
        <v>4466718.5</v>
      </c>
      <c r="R153" s="140">
        <f>'Power Spectrum　〈A〉'!EE140</f>
        <v>1561734.25</v>
      </c>
      <c r="S153" s="141">
        <f>'Power Spectrum　〈A〉'!EF140</f>
        <v>7575634.5</v>
      </c>
      <c r="T153" s="41">
        <v>12</v>
      </c>
      <c r="U153" s="133">
        <f t="shared" si="24"/>
        <v>1.3714285714285714</v>
      </c>
      <c r="V153" s="134">
        <f>AVERAGE(E201:K205,M201:S205)</f>
        <v>3099718.7631428568</v>
      </c>
      <c r="Y153" s="41">
        <v>12</v>
      </c>
      <c r="Z153" s="133">
        <f t="shared" si="25"/>
        <v>1.3714285714285714</v>
      </c>
      <c r="AA153" s="135">
        <f t="shared" si="26"/>
        <v>1.4484998645210263</v>
      </c>
      <c r="AC153" s="41">
        <v>12</v>
      </c>
      <c r="AD153" s="133">
        <f t="shared" si="27"/>
        <v>1.3714285714285714</v>
      </c>
      <c r="AE153" s="136">
        <f t="shared" si="28"/>
        <v>7.3484056738291965E-6</v>
      </c>
    </row>
    <row r="154" spans="2:31" x14ac:dyDescent="0.15">
      <c r="B154" s="52">
        <f t="shared" si="23"/>
        <v>1.4857142857142858</v>
      </c>
      <c r="C154" s="79">
        <f>B144</f>
        <v>0.34285714285714286</v>
      </c>
      <c r="D154" s="82">
        <v>13</v>
      </c>
      <c r="E154" s="141">
        <f>'Power Spectrum　〈A〉'!DR141</f>
        <v>16243662</v>
      </c>
      <c r="F154" s="141">
        <f>'Power Spectrum　〈A〉'!DS141</f>
        <v>4581665</v>
      </c>
      <c r="G154" s="141">
        <f>'Power Spectrum　〈A〉'!DT141</f>
        <v>9380533</v>
      </c>
      <c r="H154" s="140">
        <f>'Power Spectrum　〈A〉'!DU141</f>
        <v>4553393.5</v>
      </c>
      <c r="I154" s="140">
        <f>'Power Spectrum　〈A〉'!DV141</f>
        <v>13831883</v>
      </c>
      <c r="J154" s="140">
        <f>'Power Spectrum　〈A〉'!DW141</f>
        <v>7631896</v>
      </c>
      <c r="K154" s="140">
        <f>'Power Spectrum　〈A〉'!DX141</f>
        <v>1221171</v>
      </c>
      <c r="L154" s="132">
        <f>'Power Spectrum　〈A〉'!DY141</f>
        <v>877644.06200000003</v>
      </c>
      <c r="M154" s="140">
        <f>'Power Spectrum　〈A〉'!DZ141</f>
        <v>7555270.5</v>
      </c>
      <c r="N154" s="140">
        <f>'Power Spectrum　〈A〉'!EA141</f>
        <v>21136438</v>
      </c>
      <c r="O154" s="140">
        <f>'Power Spectrum　〈A〉'!EB141</f>
        <v>18020124</v>
      </c>
      <c r="P154" s="140">
        <f>'Power Spectrum　〈A〉'!EC141</f>
        <v>927940.375</v>
      </c>
      <c r="Q154" s="141">
        <f>'Power Spectrum　〈A〉'!ED141</f>
        <v>9075600</v>
      </c>
      <c r="R154" s="141">
        <f>'Power Spectrum　〈A〉'!EE141</f>
        <v>4754433.5</v>
      </c>
      <c r="S154" s="141">
        <f>'Power Spectrum　〈A〉'!EF141</f>
        <v>9531881</v>
      </c>
      <c r="T154" s="41">
        <v>13</v>
      </c>
      <c r="U154" s="133">
        <f t="shared" si="24"/>
        <v>1.4857142857142858</v>
      </c>
      <c r="V154" s="134">
        <f>AVERAGE(E206:K210,M206:S210,H211:K211,M211:P211)</f>
        <v>2932350.8349743588</v>
      </c>
      <c r="Y154" s="41">
        <v>13</v>
      </c>
      <c r="Z154" s="133">
        <f t="shared" si="25"/>
        <v>1.4857142857142858</v>
      </c>
      <c r="AA154" s="135">
        <f t="shared" si="26"/>
        <v>1.3702887622236593</v>
      </c>
      <c r="AC154" s="41">
        <v>13</v>
      </c>
      <c r="AD154" s="133">
        <f t="shared" si="27"/>
        <v>1.4857142857142858</v>
      </c>
      <c r="AE154" s="136">
        <f t="shared" si="28"/>
        <v>6.9516317962779888E-6</v>
      </c>
    </row>
    <row r="155" spans="2:31" x14ac:dyDescent="0.15">
      <c r="B155" s="52">
        <f t="shared" si="23"/>
        <v>1.6</v>
      </c>
      <c r="C155" s="52"/>
      <c r="D155" s="82">
        <v>14</v>
      </c>
      <c r="E155" s="141">
        <f>'Power Spectrum　〈A〉'!DR142</f>
        <v>1421857.875</v>
      </c>
      <c r="F155" s="141">
        <f>'Power Spectrum　〈A〉'!DS142</f>
        <v>9636933</v>
      </c>
      <c r="G155" s="141">
        <f>'Power Spectrum　〈A〉'!DT142</f>
        <v>3396598</v>
      </c>
      <c r="H155" s="141">
        <f>'Power Spectrum　〈A〉'!DU142</f>
        <v>3471038</v>
      </c>
      <c r="I155" s="141">
        <f>'Power Spectrum　〈A〉'!DV142</f>
        <v>10130569</v>
      </c>
      <c r="J155" s="141">
        <f>'Power Spectrum　〈A〉'!DW142</f>
        <v>9628674</v>
      </c>
      <c r="K155" s="141">
        <f>'Power Spectrum　〈A〉'!DX142</f>
        <v>7429660</v>
      </c>
      <c r="L155" s="132">
        <f>'Power Spectrum　〈A〉'!DY142</f>
        <v>2244286.5</v>
      </c>
      <c r="M155" s="141">
        <f>'Power Spectrum　〈A〉'!DZ142</f>
        <v>1815026.5</v>
      </c>
      <c r="N155" s="141">
        <f>'Power Spectrum　〈A〉'!EA142</f>
        <v>1635778.875</v>
      </c>
      <c r="O155" s="141">
        <f>'Power Spectrum　〈A〉'!EB142</f>
        <v>3149595</v>
      </c>
      <c r="P155" s="141">
        <f>'Power Spectrum　〈A〉'!EC142</f>
        <v>14854657</v>
      </c>
      <c r="Q155" s="141">
        <f>'Power Spectrum　〈A〉'!ED142</f>
        <v>5661428</v>
      </c>
      <c r="R155" s="141">
        <f>'Power Spectrum　〈A〉'!EE142</f>
        <v>3568902.5</v>
      </c>
      <c r="S155" s="141">
        <f>'Power Spectrum　〈A〉'!EF142</f>
        <v>7415153.5</v>
      </c>
      <c r="T155" s="41">
        <v>14</v>
      </c>
      <c r="U155" s="133">
        <f t="shared" si="24"/>
        <v>1.6</v>
      </c>
      <c r="V155" s="134">
        <f>AVERAGE(E212:K215,M212:S215,Q211:S211,E211:G211,G216:K216,M216:Q216)</f>
        <v>3455065.4076527776</v>
      </c>
      <c r="Y155" s="41">
        <v>14</v>
      </c>
      <c r="Z155" s="133">
        <f t="shared" si="25"/>
        <v>1.6</v>
      </c>
      <c r="AA155" s="135">
        <f t="shared" si="26"/>
        <v>1.6145534989832504</v>
      </c>
      <c r="AC155" s="41">
        <v>14</v>
      </c>
      <c r="AD155" s="133">
        <f t="shared" si="27"/>
        <v>1.6</v>
      </c>
      <c r="AE155" s="136">
        <f t="shared" si="28"/>
        <v>8.1908147755005028E-6</v>
      </c>
    </row>
    <row r="156" spans="2:31" x14ac:dyDescent="0.15">
      <c r="B156" s="52">
        <f t="shared" si="23"/>
        <v>1.7142857142857144</v>
      </c>
      <c r="C156" s="52"/>
      <c r="D156" s="82">
        <v>15</v>
      </c>
      <c r="E156" s="141">
        <f>'Power Spectrum　〈A〉'!DR143</f>
        <v>5124552.5</v>
      </c>
      <c r="F156" s="141">
        <f>'Power Spectrum　〈A〉'!DS143</f>
        <v>1327383.25</v>
      </c>
      <c r="G156" s="141">
        <f>'Power Spectrum　〈A〉'!DT143</f>
        <v>17841.662</v>
      </c>
      <c r="H156" s="141">
        <f>'Power Spectrum　〈A〉'!DU143</f>
        <v>5392165</v>
      </c>
      <c r="I156" s="141">
        <f>'Power Spectrum　〈A〉'!DV143</f>
        <v>4425885</v>
      </c>
      <c r="J156" s="141">
        <f>'Power Spectrum　〈A〉'!DW143</f>
        <v>10846178</v>
      </c>
      <c r="K156" s="141">
        <f>'Power Spectrum　〈A〉'!DX143</f>
        <v>357471.43800000002</v>
      </c>
      <c r="L156" s="132">
        <f>'Power Spectrum　〈A〉'!DY143</f>
        <v>4581585</v>
      </c>
      <c r="M156" s="141">
        <f>'Power Spectrum　〈A〉'!DZ143</f>
        <v>202540.125</v>
      </c>
      <c r="N156" s="141">
        <f>'Power Spectrum　〈A〉'!EA143</f>
        <v>10882910</v>
      </c>
      <c r="O156" s="141">
        <f>'Power Spectrum　〈A〉'!EB143</f>
        <v>149812.25</v>
      </c>
      <c r="P156" s="141">
        <f>'Power Spectrum　〈A〉'!EC143</f>
        <v>4078415</v>
      </c>
      <c r="Q156" s="141">
        <f>'Power Spectrum　〈A〉'!ED143</f>
        <v>5500501</v>
      </c>
      <c r="R156" s="141">
        <f>'Power Spectrum　〈A〉'!EE143</f>
        <v>6810948.5</v>
      </c>
      <c r="S156" s="141">
        <f>'Power Spectrum　〈A〉'!EF143</f>
        <v>10910.785</v>
      </c>
      <c r="T156" s="41">
        <v>15</v>
      </c>
      <c r="U156" s="133">
        <f t="shared" si="24"/>
        <v>1.7142857142857144</v>
      </c>
      <c r="V156" s="134">
        <f>AVERAGE(R216:S221,M217:Q221,E216:F221,G217:K221)</f>
        <v>2854550.6177162165</v>
      </c>
      <c r="Y156" s="41">
        <v>15</v>
      </c>
      <c r="Z156" s="133">
        <f t="shared" si="25"/>
        <v>1.7142857142857144</v>
      </c>
      <c r="AA156" s="135">
        <f t="shared" si="26"/>
        <v>1.3339326884088001</v>
      </c>
      <c r="AC156" s="41">
        <v>15</v>
      </c>
      <c r="AD156" s="133">
        <f t="shared" si="27"/>
        <v>1.7142857142857144</v>
      </c>
      <c r="AE156" s="136">
        <f t="shared" si="28"/>
        <v>6.7671932708469861E-6</v>
      </c>
    </row>
    <row r="157" spans="2:31" x14ac:dyDescent="0.15">
      <c r="B157" s="52">
        <f t="shared" si="23"/>
        <v>1.8285714285714287</v>
      </c>
      <c r="C157" s="52"/>
      <c r="D157" s="82">
        <v>16</v>
      </c>
      <c r="E157" s="141">
        <f>'Power Spectrum　〈A〉'!DR144</f>
        <v>2631146</v>
      </c>
      <c r="F157" s="141">
        <f>'Power Spectrum　〈A〉'!DS144</f>
        <v>3696056.75</v>
      </c>
      <c r="G157" s="141">
        <f>'Power Spectrum　〈A〉'!DT144</f>
        <v>6303398.5</v>
      </c>
      <c r="H157" s="141">
        <f>'Power Spectrum　〈A〉'!DU144</f>
        <v>3932144.5</v>
      </c>
      <c r="I157" s="141">
        <f>'Power Spectrum　〈A〉'!DV144</f>
        <v>340359.5</v>
      </c>
      <c r="J157" s="141">
        <f>'Power Spectrum　〈A〉'!DW144</f>
        <v>2333614.25</v>
      </c>
      <c r="K157" s="141">
        <f>'Power Spectrum　〈A〉'!DX144</f>
        <v>4375294</v>
      </c>
      <c r="L157" s="132">
        <f>'Power Spectrum　〈A〉'!DY144</f>
        <v>10256000</v>
      </c>
      <c r="M157" s="141">
        <f>'Power Spectrum　〈A〉'!DZ144</f>
        <v>6946037.5</v>
      </c>
      <c r="N157" s="141">
        <f>'Power Spectrum　〈A〉'!EA144</f>
        <v>9729401</v>
      </c>
      <c r="O157" s="141">
        <f>'Power Spectrum　〈A〉'!EB144</f>
        <v>2299308.5</v>
      </c>
      <c r="P157" s="141">
        <f>'Power Spectrum　〈A〉'!EC144</f>
        <v>426757.78100000002</v>
      </c>
      <c r="Q157" s="141">
        <f>'Power Spectrum　〈A〉'!ED144</f>
        <v>2538307</v>
      </c>
      <c r="R157" s="141">
        <f>'Power Spectrum　〈A〉'!EE144</f>
        <v>17755896</v>
      </c>
      <c r="S157" s="141">
        <f>'Power Spectrum　〈A〉'!EF144</f>
        <v>6931649.5</v>
      </c>
      <c r="T157" s="41">
        <v>16</v>
      </c>
      <c r="U157" s="133">
        <f t="shared" si="24"/>
        <v>1.8285714285714287</v>
      </c>
      <c r="V157" s="134">
        <f>AVERAGE(E222:K226,M222:S226)</f>
        <v>2186923.2183571425</v>
      </c>
      <c r="Y157" s="41">
        <v>16</v>
      </c>
      <c r="Z157" s="133">
        <f t="shared" si="25"/>
        <v>1.8285714285714287</v>
      </c>
      <c r="AA157" s="135">
        <f t="shared" si="26"/>
        <v>1.0219501275968548</v>
      </c>
      <c r="AC157" s="41">
        <v>16</v>
      </c>
      <c r="AD157" s="133">
        <f t="shared" si="27"/>
        <v>1.8285714285714287</v>
      </c>
      <c r="AE157" s="136">
        <f t="shared" si="28"/>
        <v>5.1844700161476537E-6</v>
      </c>
    </row>
    <row r="158" spans="2:31" x14ac:dyDescent="0.15">
      <c r="B158" s="52">
        <f t="shared" si="23"/>
        <v>1.9428571428571431</v>
      </c>
      <c r="C158" s="52"/>
      <c r="D158" s="82">
        <v>17</v>
      </c>
      <c r="E158" s="141">
        <f>'Power Spectrum　〈A〉'!DR145</f>
        <v>1552304.625</v>
      </c>
      <c r="F158" s="141">
        <f>'Power Spectrum　〈A〉'!DS145</f>
        <v>3910102.5</v>
      </c>
      <c r="G158" s="141">
        <f>'Power Spectrum　〈A〉'!DT145</f>
        <v>10323273</v>
      </c>
      <c r="H158" s="141">
        <f>'Power Spectrum　〈A〉'!DU145</f>
        <v>734275.125</v>
      </c>
      <c r="I158" s="141">
        <f>'Power Spectrum　〈A〉'!DV145</f>
        <v>7845486.5</v>
      </c>
      <c r="J158" s="141">
        <f>'Power Spectrum　〈A〉'!DW145</f>
        <v>2094056</v>
      </c>
      <c r="K158" s="141">
        <f>'Power Spectrum　〈A〉'!DX145</f>
        <v>1511348.625</v>
      </c>
      <c r="L158" s="132">
        <f>'Power Spectrum　〈A〉'!DY145</f>
        <v>2588497.75</v>
      </c>
      <c r="M158" s="141">
        <f>'Power Spectrum　〈A〉'!DZ145</f>
        <v>6806041.5</v>
      </c>
      <c r="N158" s="141">
        <f>'Power Spectrum　〈A〉'!EA145</f>
        <v>6339178.5</v>
      </c>
      <c r="O158" s="141">
        <f>'Power Spectrum　〈A〉'!EB145</f>
        <v>1514746.5</v>
      </c>
      <c r="P158" s="141">
        <f>'Power Spectrum　〈A〉'!EC145</f>
        <v>2746486</v>
      </c>
      <c r="Q158" s="141">
        <f>'Power Spectrum　〈A〉'!ED145</f>
        <v>671574.43799999997</v>
      </c>
      <c r="R158" s="141">
        <f>'Power Spectrum　〈A〉'!EE145</f>
        <v>3174564.25</v>
      </c>
      <c r="S158" s="141">
        <f>'Power Spectrum　〈A〉'!EF145</f>
        <v>3810661</v>
      </c>
      <c r="T158" s="41">
        <v>17</v>
      </c>
      <c r="U158" s="133">
        <f t="shared" si="24"/>
        <v>1.9428571428571431</v>
      </c>
      <c r="V158" s="134">
        <f>AVERAGE(E227:K231,M227:S231)</f>
        <v>2725160.7216000003</v>
      </c>
      <c r="Y158" s="41">
        <v>17</v>
      </c>
      <c r="Z158" s="133">
        <f t="shared" si="25"/>
        <v>1.9428571428571431</v>
      </c>
      <c r="AA158" s="135">
        <f t="shared" si="26"/>
        <v>1.2734687362518311</v>
      </c>
      <c r="AC158" s="41">
        <v>17</v>
      </c>
      <c r="AD158" s="133">
        <f t="shared" si="27"/>
        <v>1.9428571428571431</v>
      </c>
      <c r="AE158" s="136">
        <f t="shared" si="28"/>
        <v>6.4604527181032491E-6</v>
      </c>
    </row>
    <row r="159" spans="2:31" x14ac:dyDescent="0.15">
      <c r="B159" s="52">
        <f t="shared" si="23"/>
        <v>2.0571428571428574</v>
      </c>
      <c r="C159" s="52"/>
      <c r="D159" s="82">
        <v>18</v>
      </c>
      <c r="E159" s="142">
        <f>'Power Spectrum　〈A〉'!DR146</f>
        <v>1332831.25</v>
      </c>
      <c r="F159" s="142">
        <f>'Power Spectrum　〈A〉'!DS146</f>
        <v>2590124</v>
      </c>
      <c r="G159" s="141">
        <f>'Power Spectrum　〈A〉'!DT146</f>
        <v>5507158</v>
      </c>
      <c r="H159" s="141">
        <f>'Power Spectrum　〈A〉'!DU146</f>
        <v>8667836</v>
      </c>
      <c r="I159" s="141">
        <f>'Power Spectrum　〈A〉'!DV146</f>
        <v>1118410.5</v>
      </c>
      <c r="J159" s="141">
        <f>'Power Spectrum　〈A〉'!DW146</f>
        <v>3246467.5</v>
      </c>
      <c r="K159" s="141">
        <f>'Power Spectrum　〈A〉'!DX146</f>
        <v>221236.03099999999</v>
      </c>
      <c r="L159" s="132">
        <f>'Power Spectrum　〈A〉'!DY146</f>
        <v>16001388</v>
      </c>
      <c r="M159" s="141">
        <f>'Power Spectrum　〈A〉'!DZ146</f>
        <v>6612146.5</v>
      </c>
      <c r="N159" s="141">
        <f>'Power Spectrum　〈A〉'!EA146</f>
        <v>742252.375</v>
      </c>
      <c r="O159" s="141">
        <f>'Power Spectrum　〈A〉'!EB146</f>
        <v>2486754.5</v>
      </c>
      <c r="P159" s="141">
        <f>'Power Spectrum　〈A〉'!EC146</f>
        <v>1927449.875</v>
      </c>
      <c r="Q159" s="141">
        <f>'Power Spectrum　〈A〉'!ED146</f>
        <v>3133377.5</v>
      </c>
      <c r="R159" s="142">
        <f>'Power Spectrum　〈A〉'!EE146</f>
        <v>1016564.25</v>
      </c>
      <c r="S159" s="142">
        <f>'Power Spectrum　〈A〉'!EF146</f>
        <v>2421823.5</v>
      </c>
      <c r="T159" s="41">
        <v>18</v>
      </c>
      <c r="U159" s="133">
        <f t="shared" si="24"/>
        <v>2.0571428571428574</v>
      </c>
      <c r="V159" s="134">
        <f>AVERAGE(E232:K236,M232:S236)</f>
        <v>2536942.5335571426</v>
      </c>
      <c r="Y159" s="41">
        <v>18</v>
      </c>
      <c r="Z159" s="133">
        <f t="shared" si="25"/>
        <v>2.0571428571428574</v>
      </c>
      <c r="AA159" s="135">
        <f t="shared" si="26"/>
        <v>1.1855142988615033</v>
      </c>
      <c r="AC159" s="41">
        <v>18</v>
      </c>
      <c r="AD159" s="133">
        <f t="shared" si="27"/>
        <v>2.0571428571428574</v>
      </c>
      <c r="AE159" s="136">
        <f t="shared" si="28"/>
        <v>6.0142497859605807E-6</v>
      </c>
    </row>
    <row r="160" spans="2:31" x14ac:dyDescent="0.15">
      <c r="B160" s="52">
        <f t="shared" si="23"/>
        <v>2.1714285714285717</v>
      </c>
      <c r="C160" s="80">
        <f>B145</f>
        <v>0.45714285714285718</v>
      </c>
      <c r="D160" s="82">
        <v>19</v>
      </c>
      <c r="E160" s="142">
        <f>'Power Spectrum　〈A〉'!DR147</f>
        <v>550104.68799999997</v>
      </c>
      <c r="F160" s="142">
        <f>'Power Spectrum　〈A〉'!DS147</f>
        <v>114161.477</v>
      </c>
      <c r="G160" s="142">
        <f>'Power Spectrum　〈A〉'!DT147</f>
        <v>10116912</v>
      </c>
      <c r="H160" s="142">
        <f>'Power Spectrum　〈A〉'!DU147</f>
        <v>3286165.75</v>
      </c>
      <c r="I160" s="142">
        <f>'Power Spectrum　〈A〉'!DV147</f>
        <v>5424722</v>
      </c>
      <c r="J160" s="142">
        <f>'Power Spectrum　〈A〉'!DW147</f>
        <v>3034198.5</v>
      </c>
      <c r="K160" s="142">
        <f>'Power Spectrum　〈A〉'!DX147</f>
        <v>2630917.5</v>
      </c>
      <c r="L160" s="132">
        <f>'Power Spectrum　〈A〉'!DY147</f>
        <v>2344150</v>
      </c>
      <c r="M160" s="142">
        <f>'Power Spectrum　〈A〉'!DZ147</f>
        <v>10114300</v>
      </c>
      <c r="N160" s="142">
        <f>'Power Spectrum　〈A〉'!EA147</f>
        <v>3034896</v>
      </c>
      <c r="O160" s="142">
        <f>'Power Spectrum　〈A〉'!EB147</f>
        <v>725816.875</v>
      </c>
      <c r="P160" s="142">
        <f>'Power Spectrum　〈A〉'!EC147</f>
        <v>1624188.25</v>
      </c>
      <c r="Q160" s="142">
        <f>'Power Spectrum　〈A〉'!ED147</f>
        <v>2715858.25</v>
      </c>
      <c r="R160" s="142">
        <f>'Power Spectrum　〈A〉'!EE147</f>
        <v>2815690.75</v>
      </c>
      <c r="S160" s="142">
        <f>'Power Spectrum　〈A〉'!EF147</f>
        <v>3293237.75</v>
      </c>
      <c r="T160" s="41">
        <v>19</v>
      </c>
      <c r="U160" s="133">
        <f t="shared" si="24"/>
        <v>2.1714285714285717</v>
      </c>
      <c r="V160" s="134">
        <f>AVERAGE(E237:K241,M237:S241)</f>
        <v>2136220.0553285712</v>
      </c>
      <c r="Y160" s="41">
        <v>19</v>
      </c>
      <c r="Z160" s="133">
        <f t="shared" si="25"/>
        <v>2.1714285714285717</v>
      </c>
      <c r="AA160" s="135">
        <f t="shared" si="26"/>
        <v>0.99825651846981023</v>
      </c>
      <c r="AC160" s="41">
        <v>19</v>
      </c>
      <c r="AD160" s="133">
        <f t="shared" si="27"/>
        <v>2.1714285714285717</v>
      </c>
      <c r="AE160" s="136">
        <f t="shared" si="28"/>
        <v>5.0642696239990232E-6</v>
      </c>
    </row>
    <row r="161" spans="2:31" x14ac:dyDescent="0.15">
      <c r="B161" s="52">
        <f t="shared" si="23"/>
        <v>2.285714285714286</v>
      </c>
      <c r="C161" s="52"/>
      <c r="D161" s="82">
        <v>20</v>
      </c>
      <c r="E161" s="142">
        <f>'Power Spectrum　〈A〉'!DR148</f>
        <v>6430527.5</v>
      </c>
      <c r="F161" s="142">
        <f>'Power Spectrum　〈A〉'!DS148</f>
        <v>3235322.5</v>
      </c>
      <c r="G161" s="142">
        <f>'Power Spectrum　〈A〉'!DT148</f>
        <v>1950473.75</v>
      </c>
      <c r="H161" s="142">
        <f>'Power Spectrum　〈A〉'!DU148</f>
        <v>4455448.5</v>
      </c>
      <c r="I161" s="142">
        <f>'Power Spectrum　〈A〉'!DV148</f>
        <v>457569.125</v>
      </c>
      <c r="J161" s="142">
        <f>'Power Spectrum　〈A〉'!DW148</f>
        <v>4127142</v>
      </c>
      <c r="K161" s="142">
        <f>'Power Spectrum　〈A〉'!DX148</f>
        <v>3486331</v>
      </c>
      <c r="L161" s="132">
        <f>'Power Spectrum　〈A〉'!DY148</f>
        <v>19369694</v>
      </c>
      <c r="M161" s="142">
        <f>'Power Spectrum　〈A〉'!DZ148</f>
        <v>8685321</v>
      </c>
      <c r="N161" s="142">
        <f>'Power Spectrum　〈A〉'!EA148</f>
        <v>336013.84399999998</v>
      </c>
      <c r="O161" s="142">
        <f>'Power Spectrum　〈A〉'!EB148</f>
        <v>4346438</v>
      </c>
      <c r="P161" s="142">
        <f>'Power Spectrum　〈A〉'!EC148</f>
        <v>8043355.5</v>
      </c>
      <c r="Q161" s="142">
        <f>'Power Spectrum　〈A〉'!ED148</f>
        <v>615918.93799999997</v>
      </c>
      <c r="R161" s="142">
        <f>'Power Spectrum　〈A〉'!EE148</f>
        <v>16851972</v>
      </c>
      <c r="S161" s="142">
        <f>'Power Spectrum　〈A〉'!EF148</f>
        <v>874269.25</v>
      </c>
      <c r="T161" s="41">
        <v>20</v>
      </c>
      <c r="U161" s="133">
        <f t="shared" si="24"/>
        <v>2.285714285714286</v>
      </c>
      <c r="V161" s="134">
        <f>AVERAGE(E242:K246,M242:S246)</f>
        <v>2571189.6746857143</v>
      </c>
      <c r="Y161" s="41">
        <v>20</v>
      </c>
      <c r="Z161" s="133">
        <f t="shared" si="25"/>
        <v>2.285714285714286</v>
      </c>
      <c r="AA161" s="135">
        <f t="shared" si="26"/>
        <v>1.2015180021247862</v>
      </c>
      <c r="AC161" s="41">
        <v>20</v>
      </c>
      <c r="AD161" s="133">
        <f t="shared" si="27"/>
        <v>2.285714285714286</v>
      </c>
      <c r="AE161" s="136">
        <f t="shared" si="28"/>
        <v>6.0954384051262956E-6</v>
      </c>
    </row>
    <row r="162" spans="2:31" x14ac:dyDescent="0.15">
      <c r="B162" s="52">
        <f t="shared" si="23"/>
        <v>2.4000000000000004</v>
      </c>
      <c r="C162" s="52"/>
      <c r="D162" s="82">
        <v>21</v>
      </c>
      <c r="E162" s="142">
        <f>'Power Spectrum　〈A〉'!DR149</f>
        <v>2686901</v>
      </c>
      <c r="F162" s="142">
        <f>'Power Spectrum　〈A〉'!DS149</f>
        <v>8970904</v>
      </c>
      <c r="G162" s="142">
        <f>'Power Spectrum　〈A〉'!DT149</f>
        <v>1505935.375</v>
      </c>
      <c r="H162" s="142">
        <f>'Power Spectrum　〈A〉'!DU149</f>
        <v>63352.597999999998</v>
      </c>
      <c r="I162" s="142">
        <f>'Power Spectrum　〈A〉'!DV149</f>
        <v>7134844.5</v>
      </c>
      <c r="J162" s="142">
        <f>'Power Spectrum　〈A〉'!DW149</f>
        <v>1079663.75</v>
      </c>
      <c r="K162" s="142">
        <f>'Power Spectrum　〈A〉'!DX149</f>
        <v>4272388.5</v>
      </c>
      <c r="L162" s="132">
        <f>'Power Spectrum　〈A〉'!DY149</f>
        <v>90622.523000000001</v>
      </c>
      <c r="M162" s="142">
        <f>'Power Spectrum　〈A〉'!DZ149</f>
        <v>7588223</v>
      </c>
      <c r="N162" s="142">
        <f>'Power Spectrum　〈A〉'!EA149</f>
        <v>4723782</v>
      </c>
      <c r="O162" s="142">
        <f>'Power Spectrum　〈A〉'!EB149</f>
        <v>38211.949000000001</v>
      </c>
      <c r="P162" s="142">
        <f>'Power Spectrum　〈A〉'!EC149</f>
        <v>11992748</v>
      </c>
      <c r="Q162" s="142">
        <f>'Power Spectrum　〈A〉'!ED149</f>
        <v>1720805.625</v>
      </c>
      <c r="R162" s="142">
        <f>'Power Spectrum　〈A〉'!EE149</f>
        <v>15914058</v>
      </c>
      <c r="S162" s="142">
        <f>'Power Spectrum　〈A〉'!EF149</f>
        <v>13263885</v>
      </c>
      <c r="T162" s="41">
        <v>21</v>
      </c>
      <c r="U162" s="133">
        <f t="shared" si="24"/>
        <v>2.4000000000000004</v>
      </c>
      <c r="V162" s="134">
        <f>AVERAGE(E247:K251,M247:S251,H252:K252,M252:P252)</f>
        <v>2304188.8129871795</v>
      </c>
      <c r="Y162" s="41">
        <v>21</v>
      </c>
      <c r="Z162" s="133">
        <f t="shared" si="25"/>
        <v>2.4000000000000004</v>
      </c>
      <c r="AA162" s="135">
        <f t="shared" si="26"/>
        <v>1.0767483886372735</v>
      </c>
      <c r="AC162" s="41">
        <v>21</v>
      </c>
      <c r="AD162" s="133">
        <f t="shared" si="27"/>
        <v>2.4000000000000004</v>
      </c>
      <c r="AE162" s="136">
        <f t="shared" si="28"/>
        <v>5.462467869104678E-6</v>
      </c>
    </row>
    <row r="163" spans="2:31" x14ac:dyDescent="0.15">
      <c r="B163" s="52">
        <f t="shared" si="23"/>
        <v>2.5142857142857147</v>
      </c>
      <c r="C163" s="52"/>
      <c r="D163" s="82">
        <v>22</v>
      </c>
      <c r="E163" s="142">
        <f>'Power Spectrum　〈A〉'!DR150</f>
        <v>6552298.5</v>
      </c>
      <c r="F163" s="142">
        <f>'Power Spectrum　〈A〉'!DS150</f>
        <v>1696504.625</v>
      </c>
      <c r="G163" s="142">
        <f>'Power Spectrum　〈A〉'!DT150</f>
        <v>472481.81199999998</v>
      </c>
      <c r="H163" s="142">
        <f>'Power Spectrum　〈A〉'!DU150</f>
        <v>1673721.625</v>
      </c>
      <c r="I163" s="142">
        <f>'Power Spectrum　〈A〉'!DV150</f>
        <v>2680262.5</v>
      </c>
      <c r="J163" s="142">
        <f>'Power Spectrum　〈A〉'!DW150</f>
        <v>15805432</v>
      </c>
      <c r="K163" s="142">
        <f>'Power Spectrum　〈A〉'!DX150</f>
        <v>3865398.5</v>
      </c>
      <c r="L163" s="132">
        <f>'Power Spectrum　〈A〉'!DY150</f>
        <v>5107934</v>
      </c>
      <c r="M163" s="142">
        <f>'Power Spectrum　〈A〉'!DZ150</f>
        <v>8732802</v>
      </c>
      <c r="N163" s="142">
        <f>'Power Spectrum　〈A〉'!EA150</f>
        <v>3892263.5</v>
      </c>
      <c r="O163" s="142">
        <f>'Power Spectrum　〈A〉'!EB150</f>
        <v>6304564</v>
      </c>
      <c r="P163" s="142">
        <f>'Power Spectrum　〈A〉'!EC150</f>
        <v>11712042</v>
      </c>
      <c r="Q163" s="142">
        <f>'Power Spectrum　〈A〉'!ED150</f>
        <v>568029.31200000003</v>
      </c>
      <c r="R163" s="142">
        <f>'Power Spectrum　〈A〉'!EE150</f>
        <v>1719593.5</v>
      </c>
      <c r="S163" s="142">
        <f>'Power Spectrum　〈A〉'!EF150</f>
        <v>2213188.5</v>
      </c>
      <c r="T163" s="41">
        <v>22</v>
      </c>
      <c r="U163" s="133">
        <f t="shared" si="24"/>
        <v>2.5142857142857147</v>
      </c>
      <c r="V163" s="134">
        <f>AVERAGE(E253:K256,F257:K257,E252:G252,Q252:S252,M253:S256,M257:R257)</f>
        <v>1766283.1322297298</v>
      </c>
      <c r="Y163" s="41">
        <v>22</v>
      </c>
      <c r="Z163" s="133">
        <f t="shared" si="25"/>
        <v>2.5142857142857147</v>
      </c>
      <c r="AA163" s="135">
        <f t="shared" si="26"/>
        <v>0.82538484076744789</v>
      </c>
      <c r="AC163" s="41">
        <v>22</v>
      </c>
      <c r="AD163" s="133">
        <f t="shared" si="27"/>
        <v>2.5142857142857147</v>
      </c>
      <c r="AE163" s="136">
        <f t="shared" si="28"/>
        <v>4.1872718082674557E-6</v>
      </c>
    </row>
    <row r="164" spans="2:31" x14ac:dyDescent="0.15">
      <c r="B164" s="52">
        <f t="shared" si="23"/>
        <v>2.628571428571429</v>
      </c>
      <c r="C164" s="52"/>
      <c r="D164" s="82">
        <v>23</v>
      </c>
      <c r="E164" s="138">
        <f>'Power Spectrum　〈A〉'!DR151</f>
        <v>8043839.5</v>
      </c>
      <c r="F164" s="142">
        <f>'Power Spectrum　〈A〉'!DS151</f>
        <v>1161130.125</v>
      </c>
      <c r="G164" s="142">
        <f>'Power Spectrum　〈A〉'!DT151</f>
        <v>628722.06200000003</v>
      </c>
      <c r="H164" s="142">
        <f>'Power Spectrum　〈A〉'!DU151</f>
        <v>11653188</v>
      </c>
      <c r="I164" s="142">
        <f>'Power Spectrum　〈A〉'!DV151</f>
        <v>2849622.25</v>
      </c>
      <c r="J164" s="142">
        <f>'Power Spectrum　〈A〉'!DW151</f>
        <v>2383385.75</v>
      </c>
      <c r="K164" s="142">
        <f>'Power Spectrum　〈A〉'!DX151</f>
        <v>219290.90599999999</v>
      </c>
      <c r="L164" s="132">
        <f>'Power Spectrum　〈A〉'!DY151</f>
        <v>1880144.5</v>
      </c>
      <c r="M164" s="142">
        <f>'Power Spectrum　〈A〉'!DZ151</f>
        <v>1940314.25</v>
      </c>
      <c r="N164" s="142">
        <f>'Power Spectrum　〈A〉'!EA151</f>
        <v>5950700.5</v>
      </c>
      <c r="O164" s="142">
        <f>'Power Spectrum　〈A〉'!EB151</f>
        <v>1156395.75</v>
      </c>
      <c r="P164" s="142">
        <f>'Power Spectrum　〈A〉'!EC151</f>
        <v>14945756</v>
      </c>
      <c r="Q164" s="142">
        <f>'Power Spectrum　〈A〉'!ED151</f>
        <v>7359078</v>
      </c>
      <c r="R164" s="142">
        <f>'Power Spectrum　〈A〉'!EE151</f>
        <v>3986116</v>
      </c>
      <c r="S164" s="138">
        <f>'Power Spectrum　〈A〉'!EF151</f>
        <v>1339525.75</v>
      </c>
      <c r="T164" s="41">
        <v>23</v>
      </c>
      <c r="U164" s="133">
        <f t="shared" si="24"/>
        <v>2.628571428571429</v>
      </c>
      <c r="V164" s="134">
        <f>AVERAGE(E258:K262,M258:S262,S257,E257)</f>
        <v>2612205.7057361109</v>
      </c>
      <c r="Y164" s="41">
        <v>23</v>
      </c>
      <c r="Z164" s="133">
        <f t="shared" si="25"/>
        <v>2.628571428571429</v>
      </c>
      <c r="AA164" s="135">
        <f t="shared" si="26"/>
        <v>1.2206848104578916</v>
      </c>
      <c r="AC164" s="41">
        <v>23</v>
      </c>
      <c r="AD164" s="133">
        <f t="shared" si="27"/>
        <v>2.628571428571429</v>
      </c>
      <c r="AE164" s="136">
        <f t="shared" si="28"/>
        <v>6.1926738185039572E-6</v>
      </c>
    </row>
    <row r="165" spans="2:31" x14ac:dyDescent="0.15">
      <c r="B165" s="52">
        <f t="shared" si="23"/>
        <v>2.7428571428571429</v>
      </c>
      <c r="C165" s="77">
        <f>B146</f>
        <v>0.57142857142857151</v>
      </c>
      <c r="D165" s="82">
        <v>24</v>
      </c>
      <c r="E165" s="138">
        <f>'Power Spectrum　〈A〉'!DR152</f>
        <v>3852494.5</v>
      </c>
      <c r="F165" s="138">
        <f>'Power Spectrum　〈A〉'!DS152</f>
        <v>8686699</v>
      </c>
      <c r="G165" s="138">
        <f>'Power Spectrum　〈A〉'!DT152</f>
        <v>384162</v>
      </c>
      <c r="H165" s="138">
        <f>'Power Spectrum　〈A〉'!DU152</f>
        <v>3397794.5</v>
      </c>
      <c r="I165" s="138">
        <f>'Power Spectrum　〈A〉'!DV152</f>
        <v>2520391.5</v>
      </c>
      <c r="J165" s="138">
        <f>'Power Spectrum　〈A〉'!DW152</f>
        <v>2819569.25</v>
      </c>
      <c r="K165" s="142">
        <f>'Power Spectrum　〈A〉'!DX152</f>
        <v>9478561</v>
      </c>
      <c r="L165" s="132">
        <f>'Power Spectrum　〈A〉'!DY152</f>
        <v>5150927</v>
      </c>
      <c r="M165" s="142">
        <f>'Power Spectrum　〈A〉'!DZ152</f>
        <v>1946596.5</v>
      </c>
      <c r="N165" s="138">
        <f>'Power Spectrum　〈A〉'!EA152</f>
        <v>7680623</v>
      </c>
      <c r="O165" s="138">
        <f>'Power Spectrum　〈A〉'!EB152</f>
        <v>17366.627</v>
      </c>
      <c r="P165" s="138">
        <f>'Power Spectrum　〈A〉'!EC152</f>
        <v>16920768</v>
      </c>
      <c r="Q165" s="138">
        <f>'Power Spectrum　〈A〉'!ED152</f>
        <v>1438486.25</v>
      </c>
      <c r="R165" s="138">
        <f>'Power Spectrum　〈A〉'!EE152</f>
        <v>844770.31200000003</v>
      </c>
      <c r="S165" s="138">
        <f>'Power Spectrum　〈A〉'!EF152</f>
        <v>147117.17199999999</v>
      </c>
      <c r="T165" s="41">
        <v>24</v>
      </c>
      <c r="U165" s="133">
        <f t="shared" si="24"/>
        <v>2.7428571428571429</v>
      </c>
      <c r="V165" s="134">
        <f>AVERAGE(E263:K267,M263:S267)</f>
        <v>2431099.4151999997</v>
      </c>
      <c r="Y165" s="41">
        <v>24</v>
      </c>
      <c r="Z165" s="133">
        <f t="shared" si="25"/>
        <v>2.7428571428571429</v>
      </c>
      <c r="AA165" s="135">
        <f t="shared" si="26"/>
        <v>1.1360537657241818</v>
      </c>
      <c r="AC165" s="41">
        <v>24</v>
      </c>
      <c r="AD165" s="133">
        <f t="shared" si="27"/>
        <v>2.7428571428571429</v>
      </c>
      <c r="AE165" s="136">
        <f t="shared" si="28"/>
        <v>5.7633308378548497E-6</v>
      </c>
    </row>
    <row r="166" spans="2:31" x14ac:dyDescent="0.15">
      <c r="B166" s="52">
        <f t="shared" si="23"/>
        <v>2.8571428571428572</v>
      </c>
      <c r="C166" s="52"/>
      <c r="D166" s="82">
        <v>25</v>
      </c>
      <c r="E166" s="138">
        <f>'Power Spectrum　〈A〉'!DR153</f>
        <v>3511831</v>
      </c>
      <c r="F166" s="138">
        <f>'Power Spectrum　〈A〉'!DS153</f>
        <v>6048881.5</v>
      </c>
      <c r="G166" s="138">
        <f>'Power Spectrum　〈A〉'!DT153</f>
        <v>17271966</v>
      </c>
      <c r="H166" s="138">
        <f>'Power Spectrum　〈A〉'!DU153</f>
        <v>193762.93799999999</v>
      </c>
      <c r="I166" s="138">
        <f>'Power Spectrum　〈A〉'!DV153</f>
        <v>8368406</v>
      </c>
      <c r="J166" s="138">
        <f>'Power Spectrum　〈A〉'!DW153</f>
        <v>534508.875</v>
      </c>
      <c r="K166" s="138">
        <f>'Power Spectrum　〈A〉'!DX153</f>
        <v>9943076</v>
      </c>
      <c r="L166" s="132">
        <f>'Power Spectrum　〈A〉'!DY153</f>
        <v>1144960</v>
      </c>
      <c r="M166" s="138">
        <f>'Power Spectrum　〈A〉'!DZ153</f>
        <v>6355645.5</v>
      </c>
      <c r="N166" s="138">
        <f>'Power Spectrum　〈A〉'!EA153</f>
        <v>1942862</v>
      </c>
      <c r="O166" s="138">
        <f>'Power Spectrum　〈A〉'!EB153</f>
        <v>4270486.5</v>
      </c>
      <c r="P166" s="138">
        <f>'Power Spectrum　〈A〉'!EC153</f>
        <v>1503183</v>
      </c>
      <c r="Q166" s="138">
        <f>'Power Spectrum　〈A〉'!ED153</f>
        <v>2238839.75</v>
      </c>
      <c r="R166" s="138">
        <f>'Power Spectrum　〈A〉'!EE153</f>
        <v>17048264</v>
      </c>
      <c r="S166" s="138">
        <f>'Power Spectrum　〈A〉'!EF153</f>
        <v>12329248</v>
      </c>
    </row>
    <row r="167" spans="2:31" x14ac:dyDescent="0.15">
      <c r="C167" s="52"/>
      <c r="D167" s="82">
        <v>26</v>
      </c>
      <c r="E167" s="138">
        <f>'Power Spectrum　〈A〉'!DR154</f>
        <v>2970011.75</v>
      </c>
      <c r="F167" s="138">
        <f>'Power Spectrum　〈A〉'!DS154</f>
        <v>11672064</v>
      </c>
      <c r="G167" s="138">
        <f>'Power Spectrum　〈A〉'!DT154</f>
        <v>688778.31200000003</v>
      </c>
      <c r="H167" s="138">
        <f>'Power Spectrum　〈A〉'!DU154</f>
        <v>5443739.5</v>
      </c>
      <c r="I167" s="138">
        <f>'Power Spectrum　〈A〉'!DV154</f>
        <v>644126.06200000003</v>
      </c>
      <c r="J167" s="138">
        <f>'Power Spectrum　〈A〉'!DW154</f>
        <v>5348834.5</v>
      </c>
      <c r="K167" s="138">
        <f>'Power Spectrum　〈A〉'!DX154</f>
        <v>14214746</v>
      </c>
      <c r="L167" s="132">
        <f>'Power Spectrum　〈A〉'!DY154</f>
        <v>18035572</v>
      </c>
      <c r="M167" s="138">
        <f>'Power Spectrum　〈A〉'!DZ154</f>
        <v>9745970</v>
      </c>
      <c r="N167" s="138">
        <f>'Power Spectrum　〈A〉'!EA154</f>
        <v>10667294</v>
      </c>
      <c r="O167" s="138">
        <f>'Power Spectrum　〈A〉'!EB154</f>
        <v>1033538.562</v>
      </c>
      <c r="P167" s="138">
        <f>'Power Spectrum　〈A〉'!EC154</f>
        <v>515844.31199999998</v>
      </c>
      <c r="Q167" s="138">
        <f>'Power Spectrum　〈A〉'!ED154</f>
        <v>361343.06199999998</v>
      </c>
      <c r="R167" s="138">
        <f>'Power Spectrum　〈A〉'!EE154</f>
        <v>5238231.5</v>
      </c>
      <c r="S167" s="138">
        <f>'Power Spectrum　〈A〉'!EF154</f>
        <v>14460835</v>
      </c>
    </row>
    <row r="168" spans="2:31" x14ac:dyDescent="0.15">
      <c r="C168" s="52"/>
      <c r="D168" s="82">
        <v>27</v>
      </c>
      <c r="E168" s="138">
        <f>'Power Spectrum　〈A〉'!DR155</f>
        <v>10349822</v>
      </c>
      <c r="F168" s="138">
        <f>'Power Spectrum　〈A〉'!DS155</f>
        <v>1659432.25</v>
      </c>
      <c r="G168" s="138">
        <f>'Power Spectrum　〈A〉'!DT155</f>
        <v>1179202.625</v>
      </c>
      <c r="H168" s="138">
        <f>'Power Spectrum　〈A〉'!DU155</f>
        <v>4667825</v>
      </c>
      <c r="I168" s="138">
        <f>'Power Spectrum　〈A〉'!DV155</f>
        <v>14606980</v>
      </c>
      <c r="J168" s="138">
        <f>'Power Spectrum　〈A〉'!DW155</f>
        <v>12197308</v>
      </c>
      <c r="K168" s="138">
        <f>'Power Spectrum　〈A〉'!DX155</f>
        <v>2392751.75</v>
      </c>
      <c r="L168" s="132">
        <f>'Power Spectrum　〈A〉'!DY155</f>
        <v>342905.84399999998</v>
      </c>
      <c r="M168" s="138">
        <f>'Power Spectrum　〈A〉'!DZ155</f>
        <v>6489938.5</v>
      </c>
      <c r="N168" s="138">
        <f>'Power Spectrum　〈A〉'!EA155</f>
        <v>1675499.25</v>
      </c>
      <c r="O168" s="138">
        <f>'Power Spectrum　〈A〉'!EB155</f>
        <v>724540.375</v>
      </c>
      <c r="P168" s="138">
        <f>'Power Spectrum　〈A〉'!EC155</f>
        <v>145092.125</v>
      </c>
      <c r="Q168" s="138">
        <f>'Power Spectrum　〈A〉'!ED155</f>
        <v>9095391</v>
      </c>
      <c r="R168" s="138">
        <f>'Power Spectrum　〈A〉'!EE155</f>
        <v>1264995.375</v>
      </c>
      <c r="S168" s="138">
        <f>'Power Spectrum　〈A〉'!EF155</f>
        <v>1509648.375</v>
      </c>
    </row>
    <row r="169" spans="2:31" x14ac:dyDescent="0.15">
      <c r="C169" s="52"/>
      <c r="D169" s="82">
        <v>28</v>
      </c>
      <c r="E169" s="138">
        <f>'Power Spectrum　〈A〉'!DR156</f>
        <v>6088015</v>
      </c>
      <c r="F169" s="138">
        <f>'Power Spectrum　〈A〉'!DS156</f>
        <v>4068676.25</v>
      </c>
      <c r="G169" s="138">
        <f>'Power Spectrum　〈A〉'!DT156</f>
        <v>897344.81200000003</v>
      </c>
      <c r="H169" s="138">
        <f>'Power Spectrum　〈A〉'!DU156</f>
        <v>6053282.5</v>
      </c>
      <c r="I169" s="138">
        <f>'Power Spectrum　〈A〉'!DV156</f>
        <v>197096.609</v>
      </c>
      <c r="J169" s="138">
        <f>'Power Spectrum　〈A〉'!DW156</f>
        <v>3478959.5</v>
      </c>
      <c r="K169" s="138">
        <f>'Power Spectrum　〈A〉'!DX156</f>
        <v>3578153.5</v>
      </c>
      <c r="L169" s="132">
        <f>'Power Spectrum　〈A〉'!DY156</f>
        <v>1627579.875</v>
      </c>
      <c r="M169" s="138">
        <f>'Power Spectrum　〈A〉'!DZ156</f>
        <v>5688506.5</v>
      </c>
      <c r="N169" s="138">
        <f>'Power Spectrum　〈A〉'!EA156</f>
        <v>1311220.125</v>
      </c>
      <c r="O169" s="138">
        <f>'Power Spectrum　〈A〉'!EB156</f>
        <v>4354008.5</v>
      </c>
      <c r="P169" s="138">
        <f>'Power Spectrum　〈A〉'!EC156</f>
        <v>3125422</v>
      </c>
      <c r="Q169" s="138">
        <f>'Power Spectrum　〈A〉'!ED156</f>
        <v>10800549</v>
      </c>
      <c r="R169" s="138">
        <f>'Power Spectrum　〈A〉'!EE156</f>
        <v>9420847</v>
      </c>
      <c r="S169" s="138">
        <f>'Power Spectrum　〈A〉'!EF156</f>
        <v>1606898</v>
      </c>
    </row>
    <row r="170" spans="2:31" x14ac:dyDescent="0.15">
      <c r="C170" s="52"/>
      <c r="D170" s="82">
        <v>29</v>
      </c>
      <c r="E170" s="140">
        <f>'Power Spectrum　〈A〉'!DR157</f>
        <v>7764282.5</v>
      </c>
      <c r="F170" s="140">
        <f>'Power Spectrum　〈A〉'!DS157</f>
        <v>294457.28100000002</v>
      </c>
      <c r="G170" s="140">
        <f>'Power Spectrum　〈A〉'!DT157</f>
        <v>6925929</v>
      </c>
      <c r="H170" s="140">
        <f>'Power Spectrum　〈A〉'!DU157</f>
        <v>4499698.5</v>
      </c>
      <c r="I170" s="140">
        <f>'Power Spectrum　〈A〉'!DV157</f>
        <v>3919176.75</v>
      </c>
      <c r="J170" s="138">
        <f>'Power Spectrum　〈A〉'!DW157</f>
        <v>2460436.75</v>
      </c>
      <c r="K170" s="138">
        <f>'Power Spectrum　〈A〉'!DX157</f>
        <v>858460.5</v>
      </c>
      <c r="L170" s="132">
        <f>'Power Spectrum　〈A〉'!DY157</f>
        <v>4717716</v>
      </c>
      <c r="M170" s="138">
        <f>'Power Spectrum　〈A〉'!DZ157</f>
        <v>1648654.25</v>
      </c>
      <c r="N170" s="138">
        <f>'Power Spectrum　〈A〉'!EA157</f>
        <v>3142489</v>
      </c>
      <c r="O170" s="140">
        <f>'Power Spectrum　〈A〉'!EB157</f>
        <v>3831150.5</v>
      </c>
      <c r="P170" s="140">
        <f>'Power Spectrum　〈A〉'!EC157</f>
        <v>919661.375</v>
      </c>
      <c r="Q170" s="140">
        <f>'Power Spectrum　〈A〉'!ED157</f>
        <v>775518.56200000003</v>
      </c>
      <c r="R170" s="140">
        <f>'Power Spectrum　〈A〉'!EE157</f>
        <v>2041120.75</v>
      </c>
      <c r="S170" s="140">
        <f>'Power Spectrum　〈A〉'!EF157</f>
        <v>5099081</v>
      </c>
    </row>
    <row r="171" spans="2:31" x14ac:dyDescent="0.15">
      <c r="C171" s="78">
        <f>B147</f>
        <v>0.68571428571428572</v>
      </c>
      <c r="D171" s="82">
        <v>30</v>
      </c>
      <c r="E171" s="140">
        <f>'Power Spectrum　〈A〉'!DR158</f>
        <v>8648748</v>
      </c>
      <c r="F171" s="140">
        <f>'Power Spectrum　〈A〉'!DS158</f>
        <v>2173798.25</v>
      </c>
      <c r="G171" s="140">
        <f>'Power Spectrum　〈A〉'!DT158</f>
        <v>4475538</v>
      </c>
      <c r="H171" s="140">
        <f>'Power Spectrum　〈A〉'!DU158</f>
        <v>762470.875</v>
      </c>
      <c r="I171" s="140">
        <f>'Power Spectrum　〈A〉'!DV158</f>
        <v>2336406</v>
      </c>
      <c r="J171" s="140">
        <f>'Power Spectrum　〈A〉'!DW158</f>
        <v>29664.717000000001</v>
      </c>
      <c r="K171" s="140">
        <f>'Power Spectrum　〈A〉'!DX158</f>
        <v>4679506.5</v>
      </c>
      <c r="L171" s="132">
        <f>'Power Spectrum　〈A〉'!DY158</f>
        <v>2705970.5</v>
      </c>
      <c r="M171" s="140">
        <f>'Power Spectrum　〈A〉'!DZ158</f>
        <v>5038970</v>
      </c>
      <c r="N171" s="140">
        <f>'Power Spectrum　〈A〉'!EA158</f>
        <v>6284709</v>
      </c>
      <c r="O171" s="140">
        <f>'Power Spectrum　〈A〉'!EB158</f>
        <v>4126911.5</v>
      </c>
      <c r="P171" s="140">
        <f>'Power Spectrum　〈A〉'!EC158</f>
        <v>7077344.5</v>
      </c>
      <c r="Q171" s="140">
        <f>'Power Spectrum　〈A〉'!ED158</f>
        <v>40995824</v>
      </c>
      <c r="R171" s="140">
        <f>'Power Spectrum　〈A〉'!EE158</f>
        <v>1674386</v>
      </c>
      <c r="S171" s="140">
        <f>'Power Spectrum　〈A〉'!EF158</f>
        <v>2671364.5</v>
      </c>
    </row>
    <row r="172" spans="2:31" x14ac:dyDescent="0.15">
      <c r="C172" s="52"/>
      <c r="D172" s="82">
        <v>31</v>
      </c>
      <c r="E172" s="140">
        <f>'Power Spectrum　〈A〉'!DR159</f>
        <v>13516142</v>
      </c>
      <c r="F172" s="140">
        <f>'Power Spectrum　〈A〉'!DS159</f>
        <v>448781.46899999998</v>
      </c>
      <c r="G172" s="140">
        <f>'Power Spectrum　〈A〉'!DT159</f>
        <v>990767.625</v>
      </c>
      <c r="H172" s="140">
        <f>'Power Spectrum　〈A〉'!DU159</f>
        <v>1646179.375</v>
      </c>
      <c r="I172" s="140">
        <f>'Power Spectrum　〈A〉'!DV159</f>
        <v>3981655.25</v>
      </c>
      <c r="J172" s="140">
        <f>'Power Spectrum　〈A〉'!DW159</f>
        <v>4631919.5</v>
      </c>
      <c r="K172" s="140">
        <f>'Power Spectrum　〈A〉'!DX159</f>
        <v>1986964.25</v>
      </c>
      <c r="L172" s="132">
        <f>'Power Spectrum　〈A〉'!DY159</f>
        <v>197656.42199999999</v>
      </c>
      <c r="M172" s="140">
        <f>'Power Spectrum　〈A〉'!DZ159</f>
        <v>174374.79699999999</v>
      </c>
      <c r="N172" s="140">
        <f>'Power Spectrum　〈A〉'!EA159</f>
        <v>1023469.25</v>
      </c>
      <c r="O172" s="140">
        <f>'Power Spectrum　〈A〉'!EB159</f>
        <v>3621817.25</v>
      </c>
      <c r="P172" s="140">
        <f>'Power Spectrum　〈A〉'!EC159</f>
        <v>698908</v>
      </c>
      <c r="Q172" s="140">
        <f>'Power Spectrum　〈A〉'!ED159</f>
        <v>1577970</v>
      </c>
      <c r="R172" s="140">
        <f>'Power Spectrum　〈A〉'!EE159</f>
        <v>3234480.5</v>
      </c>
      <c r="S172" s="140">
        <f>'Power Spectrum　〈A〉'!EF159</f>
        <v>7929537</v>
      </c>
    </row>
    <row r="173" spans="2:31" x14ac:dyDescent="0.15">
      <c r="C173" s="52"/>
      <c r="D173" s="82">
        <v>32</v>
      </c>
      <c r="E173" s="140">
        <f>'Power Spectrum　〈A〉'!DR160</f>
        <v>4569283</v>
      </c>
      <c r="F173" s="140">
        <f>'Power Spectrum　〈A〉'!DS160</f>
        <v>7625592</v>
      </c>
      <c r="G173" s="140">
        <f>'Power Spectrum　〈A〉'!DT160</f>
        <v>4296912.5</v>
      </c>
      <c r="H173" s="140">
        <f>'Power Spectrum　〈A〉'!DU160</f>
        <v>3225417.5</v>
      </c>
      <c r="I173" s="140">
        <f>'Power Spectrum　〈A〉'!DV160</f>
        <v>2727960.5</v>
      </c>
      <c r="J173" s="140">
        <f>'Power Spectrum　〈A〉'!DW160</f>
        <v>3181625.25</v>
      </c>
      <c r="K173" s="140">
        <f>'Power Spectrum　〈A〉'!DX160</f>
        <v>1604397.25</v>
      </c>
      <c r="L173" s="132">
        <f>'Power Spectrum　〈A〉'!DY160</f>
        <v>421513.43800000002</v>
      </c>
      <c r="M173" s="140">
        <f>'Power Spectrum　〈A〉'!DZ160</f>
        <v>7690525</v>
      </c>
      <c r="N173" s="140">
        <f>'Power Spectrum　〈A〉'!EA160</f>
        <v>1021715.312</v>
      </c>
      <c r="O173" s="140">
        <f>'Power Spectrum　〈A〉'!EB160</f>
        <v>953717.125</v>
      </c>
      <c r="P173" s="140">
        <f>'Power Spectrum　〈A〉'!EC160</f>
        <v>1885104.25</v>
      </c>
      <c r="Q173" s="140">
        <f>'Power Spectrum　〈A〉'!ED160</f>
        <v>4792198.5</v>
      </c>
      <c r="R173" s="140">
        <f>'Power Spectrum　〈A〉'!EE160</f>
        <v>1917644.625</v>
      </c>
      <c r="S173" s="140">
        <f>'Power Spectrum　〈A〉'!EF160</f>
        <v>20869284</v>
      </c>
    </row>
    <row r="174" spans="2:31" x14ac:dyDescent="0.15">
      <c r="C174" s="52"/>
      <c r="D174" s="82">
        <v>33</v>
      </c>
      <c r="E174" s="140">
        <f>'Power Spectrum　〈A〉'!DR161</f>
        <v>1485840.625</v>
      </c>
      <c r="F174" s="140">
        <f>'Power Spectrum　〈A〉'!DS161</f>
        <v>16912794</v>
      </c>
      <c r="G174" s="140">
        <f>'Power Spectrum　〈A〉'!DT161</f>
        <v>11899132</v>
      </c>
      <c r="H174" s="140">
        <f>'Power Spectrum　〈A〉'!DU161</f>
        <v>3868430.25</v>
      </c>
      <c r="I174" s="140">
        <f>'Power Spectrum　〈A〉'!DV161</f>
        <v>3589873.25</v>
      </c>
      <c r="J174" s="140">
        <f>'Power Spectrum　〈A〉'!DW161</f>
        <v>7122753</v>
      </c>
      <c r="K174" s="140">
        <f>'Power Spectrum　〈A〉'!DX161</f>
        <v>5747758.5</v>
      </c>
      <c r="L174" s="132">
        <f>'Power Spectrum　〈A〉'!DY161</f>
        <v>6359204.5</v>
      </c>
      <c r="M174" s="140">
        <f>'Power Spectrum　〈A〉'!DZ161</f>
        <v>6699102</v>
      </c>
      <c r="N174" s="140">
        <f>'Power Spectrum　〈A〉'!EA161</f>
        <v>12880971</v>
      </c>
      <c r="O174" s="140">
        <f>'Power Spectrum　〈A〉'!EB161</f>
        <v>6836766</v>
      </c>
      <c r="P174" s="140">
        <f>'Power Spectrum　〈A〉'!EC161</f>
        <v>4023135.25</v>
      </c>
      <c r="Q174" s="140">
        <f>'Power Spectrum　〈A〉'!ED161</f>
        <v>1699478.5</v>
      </c>
      <c r="R174" s="140">
        <f>'Power Spectrum　〈A〉'!EE161</f>
        <v>13745520</v>
      </c>
      <c r="S174" s="140">
        <f>'Power Spectrum　〈A〉'!EF161</f>
        <v>17662478</v>
      </c>
    </row>
    <row r="175" spans="2:31" x14ac:dyDescent="0.15">
      <c r="C175" s="52"/>
      <c r="D175" s="82">
        <v>34</v>
      </c>
      <c r="E175" s="141">
        <f>'Power Spectrum　〈A〉'!DR162</f>
        <v>895036.25</v>
      </c>
      <c r="F175" s="141">
        <f>'Power Spectrum　〈A〉'!DS162</f>
        <v>597367.68799999997</v>
      </c>
      <c r="G175" s="141">
        <f>'Power Spectrum　〈A〉'!DT162</f>
        <v>3099689.5</v>
      </c>
      <c r="H175" s="140">
        <f>'Power Spectrum　〈A〉'!DU162</f>
        <v>1738597.375</v>
      </c>
      <c r="I175" s="140">
        <f>'Power Spectrum　〈A〉'!DV162</f>
        <v>31920.217000000001</v>
      </c>
      <c r="J175" s="140">
        <f>'Power Spectrum　〈A〉'!DW162</f>
        <v>2247785.25</v>
      </c>
      <c r="K175" s="140">
        <f>'Power Spectrum　〈A〉'!DX162</f>
        <v>142364</v>
      </c>
      <c r="L175" s="132">
        <f>'Power Spectrum　〈A〉'!DY162</f>
        <v>7455373</v>
      </c>
      <c r="M175" s="140">
        <f>'Power Spectrum　〈A〉'!DZ162</f>
        <v>4720862</v>
      </c>
      <c r="N175" s="140">
        <f>'Power Spectrum　〈A〉'!EA162</f>
        <v>8924311</v>
      </c>
      <c r="O175" s="140">
        <f>'Power Spectrum　〈A〉'!EB162</f>
        <v>18140344</v>
      </c>
      <c r="P175" s="140">
        <f>'Power Spectrum　〈A〉'!EC162</f>
        <v>1322385.5</v>
      </c>
      <c r="Q175" s="141">
        <f>'Power Spectrum　〈A〉'!ED162</f>
        <v>671891.43799999997</v>
      </c>
      <c r="R175" s="141">
        <f>'Power Spectrum　〈A〉'!EE162</f>
        <v>2471658.25</v>
      </c>
      <c r="S175" s="141">
        <f>'Power Spectrum　〈A〉'!EF162</f>
        <v>193231</v>
      </c>
    </row>
    <row r="176" spans="2:31" x14ac:dyDescent="0.15">
      <c r="C176" s="79">
        <f>B148</f>
        <v>0.8</v>
      </c>
      <c r="D176" s="82">
        <v>35</v>
      </c>
      <c r="E176" s="141">
        <f>'Power Spectrum　〈A〉'!DR163</f>
        <v>17822324</v>
      </c>
      <c r="F176" s="141">
        <f>'Power Spectrum　〈A〉'!DS163</f>
        <v>102924.273</v>
      </c>
      <c r="G176" s="141">
        <f>'Power Spectrum　〈A〉'!DT163</f>
        <v>115227.18799999999</v>
      </c>
      <c r="H176" s="141">
        <f>'Power Spectrum　〈A〉'!DU163</f>
        <v>337586.78100000002</v>
      </c>
      <c r="I176" s="141">
        <f>'Power Spectrum　〈A〉'!DV163</f>
        <v>19746674</v>
      </c>
      <c r="J176" s="141">
        <f>'Power Spectrum　〈A〉'!DW163</f>
        <v>579962.93799999997</v>
      </c>
      <c r="K176" s="141">
        <f>'Power Spectrum　〈A〉'!DX163</f>
        <v>15575949</v>
      </c>
      <c r="L176" s="132">
        <f>'Power Spectrum　〈A〉'!DY163</f>
        <v>11021039</v>
      </c>
      <c r="M176" s="141">
        <f>'Power Spectrum　〈A〉'!DZ163</f>
        <v>620297.31200000003</v>
      </c>
      <c r="N176" s="141">
        <f>'Power Spectrum　〈A〉'!EA163</f>
        <v>7856889.5</v>
      </c>
      <c r="O176" s="141">
        <f>'Power Spectrum　〈A〉'!EB163</f>
        <v>5054816.5</v>
      </c>
      <c r="P176" s="141">
        <f>'Power Spectrum　〈A〉'!EC163</f>
        <v>5721938.5</v>
      </c>
      <c r="Q176" s="141">
        <f>'Power Spectrum　〈A〉'!ED163</f>
        <v>1006528.625</v>
      </c>
      <c r="R176" s="141">
        <f>'Power Spectrum　〈A〉'!EE163</f>
        <v>2593980.75</v>
      </c>
      <c r="S176" s="141">
        <f>'Power Spectrum　〈A〉'!EF163</f>
        <v>7752652.5</v>
      </c>
    </row>
    <row r="177" spans="3:19" x14ac:dyDescent="0.15">
      <c r="C177" s="52"/>
      <c r="D177" s="82">
        <v>36</v>
      </c>
      <c r="E177" s="141">
        <f>'Power Spectrum　〈A〉'!DR164</f>
        <v>1241716.75</v>
      </c>
      <c r="F177" s="141">
        <f>'Power Spectrum　〈A〉'!DS164</f>
        <v>378985.68800000002</v>
      </c>
      <c r="G177" s="141">
        <f>'Power Spectrum　〈A〉'!DT164</f>
        <v>4846245.5</v>
      </c>
      <c r="H177" s="141">
        <f>'Power Spectrum　〈A〉'!DU164</f>
        <v>1491031.875</v>
      </c>
      <c r="I177" s="141">
        <f>'Power Spectrum　〈A〉'!DV164</f>
        <v>6624789.5</v>
      </c>
      <c r="J177" s="141">
        <f>'Power Spectrum　〈A〉'!DW164</f>
        <v>2351297</v>
      </c>
      <c r="K177" s="141">
        <f>'Power Spectrum　〈A〉'!DX164</f>
        <v>3263670.75</v>
      </c>
      <c r="L177" s="132">
        <f>'Power Spectrum　〈A〉'!DY164</f>
        <v>2324767.75</v>
      </c>
      <c r="M177" s="141">
        <f>'Power Spectrum　〈A〉'!DZ164</f>
        <v>997415.625</v>
      </c>
      <c r="N177" s="141">
        <f>'Power Spectrum　〈A〉'!EA164</f>
        <v>456853.625</v>
      </c>
      <c r="O177" s="141">
        <f>'Power Spectrum　〈A〉'!EB164</f>
        <v>2586424.25</v>
      </c>
      <c r="P177" s="141">
        <f>'Power Spectrum　〈A〉'!EC164</f>
        <v>1595714.75</v>
      </c>
      <c r="Q177" s="141">
        <f>'Power Spectrum　〈A〉'!ED164</f>
        <v>3339618.5</v>
      </c>
      <c r="R177" s="141">
        <f>'Power Spectrum　〈A〉'!EE164</f>
        <v>457946.125</v>
      </c>
      <c r="S177" s="141">
        <f>'Power Spectrum　〈A〉'!EF164</f>
        <v>10273786</v>
      </c>
    </row>
    <row r="178" spans="3:19" x14ac:dyDescent="0.15">
      <c r="C178" s="52"/>
      <c r="D178" s="82">
        <v>37</v>
      </c>
      <c r="E178" s="141">
        <f>'Power Spectrum　〈A〉'!DR165</f>
        <v>2368659</v>
      </c>
      <c r="F178" s="141">
        <f>'Power Spectrum　〈A〉'!DS165</f>
        <v>14063612</v>
      </c>
      <c r="G178" s="141">
        <f>'Power Spectrum　〈A〉'!DT165</f>
        <v>6436414</v>
      </c>
      <c r="H178" s="141">
        <f>'Power Spectrum　〈A〉'!DU165</f>
        <v>7929376</v>
      </c>
      <c r="I178" s="141">
        <f>'Power Spectrum　〈A〉'!DV165</f>
        <v>166662.609</v>
      </c>
      <c r="J178" s="141">
        <f>'Power Spectrum　〈A〉'!DW165</f>
        <v>329430.875</v>
      </c>
      <c r="K178" s="141">
        <f>'Power Spectrum　〈A〉'!DX165</f>
        <v>1643842.25</v>
      </c>
      <c r="L178" s="132">
        <f>'Power Spectrum　〈A〉'!DY165</f>
        <v>599142.06200000003</v>
      </c>
      <c r="M178" s="141">
        <f>'Power Spectrum　〈A〉'!DZ165</f>
        <v>1098296.75</v>
      </c>
      <c r="N178" s="141">
        <f>'Power Spectrum　〈A〉'!EA165</f>
        <v>5747893</v>
      </c>
      <c r="O178" s="141">
        <f>'Power Spectrum　〈A〉'!EB165</f>
        <v>2898225.25</v>
      </c>
      <c r="P178" s="141">
        <f>'Power Spectrum　〈A〉'!EC165</f>
        <v>1084530.5</v>
      </c>
      <c r="Q178" s="141">
        <f>'Power Spectrum　〈A〉'!ED165</f>
        <v>2491434</v>
      </c>
      <c r="R178" s="141">
        <f>'Power Spectrum　〈A〉'!EE165</f>
        <v>111576.219</v>
      </c>
      <c r="S178" s="141">
        <f>'Power Spectrum　〈A〉'!EF165</f>
        <v>2528513.25</v>
      </c>
    </row>
    <row r="179" spans="3:19" x14ac:dyDescent="0.15">
      <c r="C179" s="52"/>
      <c r="D179" s="82">
        <v>38</v>
      </c>
      <c r="E179" s="141">
        <f>'Power Spectrum　〈A〉'!DR166</f>
        <v>286392.96899999998</v>
      </c>
      <c r="F179" s="141">
        <f>'Power Spectrum　〈A〉'!DS166</f>
        <v>2221154.75</v>
      </c>
      <c r="G179" s="141">
        <f>'Power Spectrum　〈A〉'!DT166</f>
        <v>4891354</v>
      </c>
      <c r="H179" s="141">
        <f>'Power Spectrum　〈A〉'!DU166</f>
        <v>2011661.125</v>
      </c>
      <c r="I179" s="141">
        <f>'Power Spectrum　〈A〉'!DV166</f>
        <v>396031.28100000002</v>
      </c>
      <c r="J179" s="141">
        <f>'Power Spectrum　〈A〉'!DW166</f>
        <v>3297095.5</v>
      </c>
      <c r="K179" s="141">
        <f>'Power Spectrum　〈A〉'!DX166</f>
        <v>3610312.5</v>
      </c>
      <c r="L179" s="132">
        <f>'Power Spectrum　〈A〉'!DY166</f>
        <v>1781949.25</v>
      </c>
      <c r="M179" s="141">
        <f>'Power Spectrum　〈A〉'!DZ166</f>
        <v>10854662</v>
      </c>
      <c r="N179" s="141">
        <f>'Power Spectrum　〈A〉'!EA166</f>
        <v>814837.68799999997</v>
      </c>
      <c r="O179" s="141">
        <f>'Power Spectrum　〈A〉'!EB166</f>
        <v>1792208.875</v>
      </c>
      <c r="P179" s="141">
        <f>'Power Spectrum　〈A〉'!EC166</f>
        <v>2009951.5</v>
      </c>
      <c r="Q179" s="141">
        <f>'Power Spectrum　〈A〉'!ED166</f>
        <v>1672412.625</v>
      </c>
      <c r="R179" s="141">
        <f>'Power Spectrum　〈A〉'!EE166</f>
        <v>1270692.25</v>
      </c>
      <c r="S179" s="141">
        <f>'Power Spectrum　〈A〉'!EF166</f>
        <v>9987496</v>
      </c>
    </row>
    <row r="180" spans="3:19" x14ac:dyDescent="0.15">
      <c r="C180" s="52"/>
      <c r="D180" s="82">
        <v>39</v>
      </c>
      <c r="E180" s="142">
        <f>'Power Spectrum　〈A〉'!DR167</f>
        <v>11484515</v>
      </c>
      <c r="F180" s="142">
        <f>'Power Spectrum　〈A〉'!DS167</f>
        <v>879539.06200000003</v>
      </c>
      <c r="G180" s="141">
        <f>'Power Spectrum　〈A〉'!DT167</f>
        <v>1699563.875</v>
      </c>
      <c r="H180" s="141">
        <f>'Power Spectrum　〈A〉'!DU167</f>
        <v>10775484</v>
      </c>
      <c r="I180" s="141">
        <f>'Power Spectrum　〈A〉'!DV167</f>
        <v>798343</v>
      </c>
      <c r="J180" s="141">
        <f>'Power Spectrum　〈A〉'!DW167</f>
        <v>8869852</v>
      </c>
      <c r="K180" s="141">
        <f>'Power Spectrum　〈A〉'!DX167</f>
        <v>2406500.25</v>
      </c>
      <c r="L180" s="132">
        <f>'Power Spectrum　〈A〉'!DY167</f>
        <v>1534917</v>
      </c>
      <c r="M180" s="141">
        <f>'Power Spectrum　〈A〉'!DZ167</f>
        <v>6459095</v>
      </c>
      <c r="N180" s="141">
        <f>'Power Spectrum　〈A〉'!EA167</f>
        <v>1247040.5</v>
      </c>
      <c r="O180" s="141">
        <f>'Power Spectrum　〈A〉'!EB167</f>
        <v>1429476.5</v>
      </c>
      <c r="P180" s="141">
        <f>'Power Spectrum　〈A〉'!EC167</f>
        <v>706458.875</v>
      </c>
      <c r="Q180" s="141">
        <f>'Power Spectrum　〈A〉'!ED167</f>
        <v>15367314</v>
      </c>
      <c r="R180" s="142">
        <f>'Power Spectrum　〈A〉'!EE167</f>
        <v>11840296</v>
      </c>
      <c r="S180" s="142">
        <f>'Power Spectrum　〈A〉'!EF167</f>
        <v>1179336</v>
      </c>
    </row>
    <row r="181" spans="3:19" x14ac:dyDescent="0.15">
      <c r="C181" s="80">
        <f>B149</f>
        <v>0.91428571428571437</v>
      </c>
      <c r="D181" s="82">
        <v>40</v>
      </c>
      <c r="E181" s="142">
        <f>'Power Spectrum　〈A〉'!DR168</f>
        <v>3494.587</v>
      </c>
      <c r="F181" s="142">
        <f>'Power Spectrum　〈A〉'!DS168</f>
        <v>1451416.625</v>
      </c>
      <c r="G181" s="142">
        <f>'Power Spectrum　〈A〉'!DT168</f>
        <v>9624980</v>
      </c>
      <c r="H181" s="142">
        <f>'Power Spectrum　〈A〉'!DU168</f>
        <v>4720933</v>
      </c>
      <c r="I181" s="142">
        <f>'Power Spectrum　〈A〉'!DV168</f>
        <v>2137689.5</v>
      </c>
      <c r="J181" s="142">
        <f>'Power Spectrum　〈A〉'!DW168</f>
        <v>3402788</v>
      </c>
      <c r="K181" s="142">
        <f>'Power Spectrum　〈A〉'!DX168</f>
        <v>4554283.5</v>
      </c>
      <c r="L181" s="132">
        <f>'Power Spectrum　〈A〉'!DY168</f>
        <v>9758110</v>
      </c>
      <c r="M181" s="142">
        <f>'Power Spectrum　〈A〉'!DZ168</f>
        <v>7529466.5</v>
      </c>
      <c r="N181" s="142">
        <f>'Power Spectrum　〈A〉'!EA168</f>
        <v>1307202.125</v>
      </c>
      <c r="O181" s="142">
        <f>'Power Spectrum　〈A〉'!EB168</f>
        <v>747607.625</v>
      </c>
      <c r="P181" s="142">
        <f>'Power Spectrum　〈A〉'!EC168</f>
        <v>12915309</v>
      </c>
      <c r="Q181" s="142">
        <f>'Power Spectrum　〈A〉'!ED168</f>
        <v>10677572</v>
      </c>
      <c r="R181" s="142">
        <f>'Power Spectrum　〈A〉'!EE168</f>
        <v>1323868.25</v>
      </c>
      <c r="S181" s="142">
        <f>'Power Spectrum　〈A〉'!EF168</f>
        <v>5179778</v>
      </c>
    </row>
    <row r="182" spans="3:19" x14ac:dyDescent="0.15">
      <c r="C182" s="52"/>
      <c r="D182" s="82">
        <v>41</v>
      </c>
      <c r="E182" s="142">
        <f>'Power Spectrum　〈A〉'!DR169</f>
        <v>2310828</v>
      </c>
      <c r="F182" s="142">
        <f>'Power Spectrum　〈A〉'!DS169</f>
        <v>141549.92199999999</v>
      </c>
      <c r="G182" s="142">
        <f>'Power Spectrum　〈A〉'!DT169</f>
        <v>5492980.5</v>
      </c>
      <c r="H182" s="142">
        <f>'Power Spectrum　〈A〉'!DU169</f>
        <v>3274847.5</v>
      </c>
      <c r="I182" s="142">
        <f>'Power Spectrum　〈A〉'!DV169</f>
        <v>1173589.375</v>
      </c>
      <c r="J182" s="142">
        <f>'Power Spectrum　〈A〉'!DW169</f>
        <v>3563847.75</v>
      </c>
      <c r="K182" s="142">
        <f>'Power Spectrum　〈A〉'!DX169</f>
        <v>4914543</v>
      </c>
      <c r="L182" s="132">
        <f>'Power Spectrum　〈A〉'!DY169</f>
        <v>6381485</v>
      </c>
      <c r="M182" s="142">
        <f>'Power Spectrum　〈A〉'!DZ169</f>
        <v>2432510.25</v>
      </c>
      <c r="N182" s="142">
        <f>'Power Spectrum　〈A〉'!EA169</f>
        <v>952390.875</v>
      </c>
      <c r="O182" s="142">
        <f>'Power Spectrum　〈A〉'!EB169</f>
        <v>966815.75</v>
      </c>
      <c r="P182" s="142">
        <f>'Power Spectrum　〈A〉'!EC169</f>
        <v>1389301.125</v>
      </c>
      <c r="Q182" s="142">
        <f>'Power Spectrum　〈A〉'!ED169</f>
        <v>6033470.5</v>
      </c>
      <c r="R182" s="142">
        <f>'Power Spectrum　〈A〉'!EE169</f>
        <v>589108.06200000003</v>
      </c>
      <c r="S182" s="142">
        <f>'Power Spectrum　〈A〉'!EF169</f>
        <v>5685401.5</v>
      </c>
    </row>
    <row r="183" spans="3:19" x14ac:dyDescent="0.15">
      <c r="C183" s="52"/>
      <c r="D183" s="82">
        <v>42</v>
      </c>
      <c r="E183" s="142">
        <f>'Power Spectrum　〈A〉'!DR170</f>
        <v>744227.18799999997</v>
      </c>
      <c r="F183" s="142">
        <f>'Power Spectrum　〈A〉'!DS170</f>
        <v>4428718</v>
      </c>
      <c r="G183" s="142">
        <f>'Power Spectrum　〈A〉'!DT170</f>
        <v>7224788</v>
      </c>
      <c r="H183" s="142">
        <f>'Power Spectrum　〈A〉'!DU170</f>
        <v>1631610.5</v>
      </c>
      <c r="I183" s="142">
        <f>'Power Spectrum　〈A〉'!DV170</f>
        <v>436148.68800000002</v>
      </c>
      <c r="J183" s="142">
        <f>'Power Spectrum　〈A〉'!DW170</f>
        <v>1881020</v>
      </c>
      <c r="K183" s="142">
        <f>'Power Spectrum　〈A〉'!DX170</f>
        <v>6001256</v>
      </c>
      <c r="L183" s="132">
        <f>'Power Spectrum　〈A〉'!DY170</f>
        <v>7548212</v>
      </c>
      <c r="M183" s="142">
        <f>'Power Spectrum　〈A〉'!DZ170</f>
        <v>3167793.25</v>
      </c>
      <c r="N183" s="142">
        <f>'Power Spectrum　〈A〉'!EA170</f>
        <v>7386969</v>
      </c>
      <c r="O183" s="142">
        <f>'Power Spectrum　〈A〉'!EB170</f>
        <v>4162419.5</v>
      </c>
      <c r="P183" s="142">
        <f>'Power Spectrum　〈A〉'!EC170</f>
        <v>2280836.5</v>
      </c>
      <c r="Q183" s="142">
        <f>'Power Spectrum　〈A〉'!ED170</f>
        <v>737918.68799999997</v>
      </c>
      <c r="R183" s="142">
        <f>'Power Spectrum　〈A〉'!EE170</f>
        <v>2801986.25</v>
      </c>
      <c r="S183" s="142">
        <f>'Power Spectrum　〈A〉'!EF170</f>
        <v>2720339.5</v>
      </c>
    </row>
    <row r="184" spans="3:19" x14ac:dyDescent="0.15">
      <c r="C184" s="52"/>
      <c r="D184" s="82">
        <v>43</v>
      </c>
      <c r="E184" s="142">
        <f>'Power Spectrum　〈A〉'!DR171</f>
        <v>5515474</v>
      </c>
      <c r="F184" s="142">
        <f>'Power Spectrum　〈A〉'!DS171</f>
        <v>8614450</v>
      </c>
      <c r="G184" s="142">
        <f>'Power Spectrum　〈A〉'!DT171</f>
        <v>1008558.375</v>
      </c>
      <c r="H184" s="142">
        <f>'Power Spectrum　〈A〉'!DU171</f>
        <v>5046404.5</v>
      </c>
      <c r="I184" s="142">
        <f>'Power Spectrum　〈A〉'!DV171</f>
        <v>6866182</v>
      </c>
      <c r="J184" s="142">
        <f>'Power Spectrum　〈A〉'!DW171</f>
        <v>3216207.5</v>
      </c>
      <c r="K184" s="142">
        <f>'Power Spectrum　〈A〉'!DX171</f>
        <v>2146865</v>
      </c>
      <c r="L184" s="132">
        <f>'Power Spectrum　〈A〉'!DY171</f>
        <v>4635356.5</v>
      </c>
      <c r="M184" s="142">
        <f>'Power Spectrum　〈A〉'!DZ171</f>
        <v>2349748.75</v>
      </c>
      <c r="N184" s="142">
        <f>'Power Spectrum　〈A〉'!EA171</f>
        <v>10074794</v>
      </c>
      <c r="O184" s="142">
        <f>'Power Spectrum　〈A〉'!EB171</f>
        <v>2150891.25</v>
      </c>
      <c r="P184" s="142">
        <f>'Power Spectrum　〈A〉'!EC171</f>
        <v>93397.702999999994</v>
      </c>
      <c r="Q184" s="142">
        <f>'Power Spectrum　〈A〉'!ED171</f>
        <v>1223037</v>
      </c>
      <c r="R184" s="142">
        <f>'Power Spectrum　〈A〉'!EE171</f>
        <v>62461.546999999999</v>
      </c>
      <c r="S184" s="142">
        <f>'Power Spectrum　〈A〉'!EF171</f>
        <v>702440.25</v>
      </c>
    </row>
    <row r="185" spans="3:19" x14ac:dyDescent="0.15">
      <c r="C185" s="52"/>
      <c r="D185" s="82">
        <v>44</v>
      </c>
      <c r="E185" s="138">
        <f>'Power Spectrum　〈A〉'!DR172</f>
        <v>3482446.75</v>
      </c>
      <c r="F185" s="142">
        <f>'Power Spectrum　〈A〉'!DS172</f>
        <v>471677.31199999998</v>
      </c>
      <c r="G185" s="142">
        <f>'Power Spectrum　〈A〉'!DT172</f>
        <v>1766905</v>
      </c>
      <c r="H185" s="142">
        <f>'Power Spectrum　〈A〉'!DU172</f>
        <v>1037038.938</v>
      </c>
      <c r="I185" s="142">
        <f>'Power Spectrum　〈A〉'!DV172</f>
        <v>2379638.5</v>
      </c>
      <c r="J185" s="142">
        <f>'Power Spectrum　〈A〉'!DW172</f>
        <v>3014459.25</v>
      </c>
      <c r="K185" s="142">
        <f>'Power Spectrum　〈A〉'!DX172</f>
        <v>5464258</v>
      </c>
      <c r="L185" s="132">
        <f>'Power Spectrum　〈A〉'!DY172</f>
        <v>5041667</v>
      </c>
      <c r="M185" s="142">
        <f>'Power Spectrum　〈A〉'!DZ172</f>
        <v>2672912</v>
      </c>
      <c r="N185" s="142">
        <f>'Power Spectrum　〈A〉'!EA172</f>
        <v>5066574</v>
      </c>
      <c r="O185" s="142">
        <f>'Power Spectrum　〈A〉'!EB172</f>
        <v>10331382</v>
      </c>
      <c r="P185" s="142">
        <f>'Power Spectrum　〈A〉'!EC172</f>
        <v>4237773.5</v>
      </c>
      <c r="Q185" s="142">
        <f>'Power Spectrum　〈A〉'!ED172</f>
        <v>139088.734</v>
      </c>
      <c r="R185" s="142">
        <f>'Power Spectrum　〈A〉'!EE172</f>
        <v>961481.625</v>
      </c>
      <c r="S185" s="138">
        <f>'Power Spectrum　〈A〉'!EF172</f>
        <v>6490900</v>
      </c>
    </row>
    <row r="186" spans="3:19" x14ac:dyDescent="0.15">
      <c r="C186" s="52"/>
      <c r="D186" s="82">
        <v>45</v>
      </c>
      <c r="E186" s="138">
        <f>'Power Spectrum　〈A〉'!DR173</f>
        <v>1854163.5</v>
      </c>
      <c r="F186" s="138">
        <f>'Power Spectrum　〈A〉'!DS173</f>
        <v>3269743</v>
      </c>
      <c r="G186" s="138">
        <f>'Power Spectrum　〈A〉'!DT173</f>
        <v>4165271.5</v>
      </c>
      <c r="H186" s="138">
        <f>'Power Spectrum　〈A〉'!DU173</f>
        <v>2661681.75</v>
      </c>
      <c r="I186" s="138">
        <f>'Power Spectrum　〈A〉'!DV173</f>
        <v>6552694</v>
      </c>
      <c r="J186" s="138">
        <f>'Power Spectrum　〈A〉'!DW173</f>
        <v>12773572</v>
      </c>
      <c r="K186" s="138">
        <f>'Power Spectrum　〈A〉'!DX173</f>
        <v>3235959.75</v>
      </c>
      <c r="L186" s="132">
        <f>'Power Spectrum　〈A〉'!DY173</f>
        <v>11802808</v>
      </c>
      <c r="M186" s="138">
        <f>'Power Spectrum　〈A〉'!DZ173</f>
        <v>5188630</v>
      </c>
      <c r="N186" s="138">
        <f>'Power Spectrum　〈A〉'!EA173</f>
        <v>1120142.875</v>
      </c>
      <c r="O186" s="138">
        <f>'Power Spectrum　〈A〉'!EB173</f>
        <v>7482056.5</v>
      </c>
      <c r="P186" s="138">
        <f>'Power Spectrum　〈A〉'!EC173</f>
        <v>1802733.125</v>
      </c>
      <c r="Q186" s="138">
        <f>'Power Spectrum　〈A〉'!ED173</f>
        <v>3994099.25</v>
      </c>
      <c r="R186" s="138">
        <f>'Power Spectrum　〈A〉'!EE173</f>
        <v>3801495</v>
      </c>
      <c r="S186" s="138">
        <f>'Power Spectrum　〈A〉'!EF173</f>
        <v>586776.75</v>
      </c>
    </row>
    <row r="187" spans="3:19" x14ac:dyDescent="0.15">
      <c r="C187" s="77">
        <f>B150</f>
        <v>1.0285714285714287</v>
      </c>
      <c r="D187" s="82">
        <v>46</v>
      </c>
      <c r="E187" s="138">
        <f>'Power Spectrum　〈A〉'!DR174</f>
        <v>1359954.5</v>
      </c>
      <c r="F187" s="138">
        <f>'Power Spectrum　〈A〉'!DS174</f>
        <v>7394312</v>
      </c>
      <c r="G187" s="138">
        <f>'Power Spectrum　〈A〉'!DT174</f>
        <v>2215029</v>
      </c>
      <c r="H187" s="138">
        <f>'Power Spectrum　〈A〉'!DU174</f>
        <v>68769.608999999997</v>
      </c>
      <c r="I187" s="138">
        <f>'Power Spectrum　〈A〉'!DV174</f>
        <v>808028</v>
      </c>
      <c r="J187" s="138">
        <f>'Power Spectrum　〈A〉'!DW174</f>
        <v>3358178.75</v>
      </c>
      <c r="K187" s="138">
        <f>'Power Spectrum　〈A〉'!DX174</f>
        <v>24695.168000000001</v>
      </c>
      <c r="L187" s="132">
        <f>'Power Spectrum　〈A〉'!DY174</f>
        <v>4459328</v>
      </c>
      <c r="M187" s="138">
        <f>'Power Spectrum　〈A〉'!DZ174</f>
        <v>3686876</v>
      </c>
      <c r="N187" s="138">
        <f>'Power Spectrum　〈A〉'!EA174</f>
        <v>1809792.625</v>
      </c>
      <c r="O187" s="138">
        <f>'Power Spectrum　〈A〉'!EB174</f>
        <v>1734910</v>
      </c>
      <c r="P187" s="138">
        <f>'Power Spectrum　〈A〉'!EC174</f>
        <v>14437006</v>
      </c>
      <c r="Q187" s="138">
        <f>'Power Spectrum　〈A〉'!ED174</f>
        <v>241367.734</v>
      </c>
      <c r="R187" s="138">
        <f>'Power Spectrum　〈A〉'!EE174</f>
        <v>5799375</v>
      </c>
      <c r="S187" s="138">
        <f>'Power Spectrum　〈A〉'!EF174</f>
        <v>1848385.875</v>
      </c>
    </row>
    <row r="188" spans="3:19" x14ac:dyDescent="0.15">
      <c r="C188" s="52"/>
      <c r="D188" s="82">
        <v>47</v>
      </c>
      <c r="E188" s="138">
        <f>'Power Spectrum　〈A〉'!DR175</f>
        <v>6289245</v>
      </c>
      <c r="F188" s="138">
        <f>'Power Spectrum　〈A〉'!DS175</f>
        <v>6570352</v>
      </c>
      <c r="G188" s="138">
        <f>'Power Spectrum　〈A〉'!DT175</f>
        <v>1452580.375</v>
      </c>
      <c r="H188" s="138">
        <f>'Power Spectrum　〈A〉'!DU175</f>
        <v>159888.5</v>
      </c>
      <c r="I188" s="138">
        <f>'Power Spectrum　〈A〉'!DV175</f>
        <v>766685.625</v>
      </c>
      <c r="J188" s="138">
        <f>'Power Spectrum　〈A〉'!DW175</f>
        <v>3810234</v>
      </c>
      <c r="K188" s="138">
        <f>'Power Spectrum　〈A〉'!DX175</f>
        <v>5460991.5</v>
      </c>
      <c r="L188" s="132">
        <f>'Power Spectrum　〈A〉'!DY175</f>
        <v>18716604</v>
      </c>
      <c r="M188" s="138">
        <f>'Power Spectrum　〈A〉'!DZ175</f>
        <v>8191189</v>
      </c>
      <c r="N188" s="138">
        <f>'Power Spectrum　〈A〉'!EA175</f>
        <v>288294.125</v>
      </c>
      <c r="O188" s="138">
        <f>'Power Spectrum　〈A〉'!EB175</f>
        <v>1143723.25</v>
      </c>
      <c r="P188" s="138">
        <f>'Power Spectrum　〈A〉'!EC175</f>
        <v>2497574.25</v>
      </c>
      <c r="Q188" s="138">
        <f>'Power Spectrum　〈A〉'!ED175</f>
        <v>2278312.75</v>
      </c>
      <c r="R188" s="138">
        <f>'Power Spectrum　〈A〉'!EE175</f>
        <v>1642545</v>
      </c>
      <c r="S188" s="138">
        <f>'Power Spectrum　〈A〉'!EF175</f>
        <v>233765.46900000001</v>
      </c>
    </row>
    <row r="189" spans="3:19" x14ac:dyDescent="0.15">
      <c r="C189" s="52"/>
      <c r="D189" s="82">
        <v>48</v>
      </c>
      <c r="E189" s="138">
        <f>'Power Spectrum　〈A〉'!DR176</f>
        <v>4404153</v>
      </c>
      <c r="F189" s="138">
        <f>'Power Spectrum　〈A〉'!DS176</f>
        <v>1557861.5</v>
      </c>
      <c r="G189" s="138">
        <f>'Power Spectrum　〈A〉'!DT176</f>
        <v>1661046.75</v>
      </c>
      <c r="H189" s="138">
        <f>'Power Spectrum　〈A〉'!DU176</f>
        <v>3820725.5</v>
      </c>
      <c r="I189" s="138">
        <f>'Power Spectrum　〈A〉'!DV176</f>
        <v>14874347</v>
      </c>
      <c r="J189" s="138">
        <f>'Power Spectrum　〈A〉'!DW176</f>
        <v>2703980.5</v>
      </c>
      <c r="K189" s="138">
        <f>'Power Spectrum　〈A〉'!DX176</f>
        <v>804032.18799999997</v>
      </c>
      <c r="L189" s="132">
        <f>'Power Spectrum　〈A〉'!DY176</f>
        <v>234389.93799999999</v>
      </c>
      <c r="M189" s="138">
        <f>'Power Spectrum　〈A〉'!DZ176</f>
        <v>1694682.875</v>
      </c>
      <c r="N189" s="138">
        <f>'Power Spectrum　〈A〉'!EA176</f>
        <v>146020.17199999999</v>
      </c>
      <c r="O189" s="138">
        <f>'Power Spectrum　〈A〉'!EB176</f>
        <v>51591.112999999998</v>
      </c>
      <c r="P189" s="138">
        <f>'Power Spectrum　〈A〉'!EC176</f>
        <v>1121826.875</v>
      </c>
      <c r="Q189" s="138">
        <f>'Power Spectrum　〈A〉'!ED176</f>
        <v>4668947</v>
      </c>
      <c r="R189" s="138">
        <f>'Power Spectrum　〈A〉'!EE176</f>
        <v>855535.875</v>
      </c>
      <c r="S189" s="138">
        <f>'Power Spectrum　〈A〉'!EF176</f>
        <v>5412635.5</v>
      </c>
    </row>
    <row r="190" spans="3:19" x14ac:dyDescent="0.15">
      <c r="C190" s="52"/>
      <c r="D190" s="82">
        <v>49</v>
      </c>
      <c r="E190" s="138">
        <f>'Power Spectrum　〈A〉'!DR177</f>
        <v>423772</v>
      </c>
      <c r="F190" s="138">
        <f>'Power Spectrum　〈A〉'!DS177</f>
        <v>3928816.25</v>
      </c>
      <c r="G190" s="138">
        <f>'Power Spectrum　〈A〉'!DT177</f>
        <v>111559.844</v>
      </c>
      <c r="H190" s="138">
        <f>'Power Spectrum　〈A〉'!DU177</f>
        <v>2388162.5</v>
      </c>
      <c r="I190" s="138">
        <f>'Power Spectrum　〈A〉'!DV177</f>
        <v>2833477</v>
      </c>
      <c r="J190" s="138">
        <f>'Power Spectrum　〈A〉'!DW177</f>
        <v>400154.125</v>
      </c>
      <c r="K190" s="138">
        <f>'Power Spectrum　〈A〉'!DX177</f>
        <v>2609396.5</v>
      </c>
      <c r="L190" s="132">
        <f>'Power Spectrum　〈A〉'!DY177</f>
        <v>492028.68800000002</v>
      </c>
      <c r="M190" s="138">
        <f>'Power Spectrum　〈A〉'!DZ177</f>
        <v>5435993</v>
      </c>
      <c r="N190" s="138">
        <f>'Power Spectrum　〈A〉'!EA177</f>
        <v>520745.125</v>
      </c>
      <c r="O190" s="138">
        <f>'Power Spectrum　〈A〉'!EB177</f>
        <v>968765.125</v>
      </c>
      <c r="P190" s="138">
        <f>'Power Spectrum　〈A〉'!EC177</f>
        <v>980120.125</v>
      </c>
      <c r="Q190" s="138">
        <f>'Power Spectrum　〈A〉'!ED177</f>
        <v>3669647</v>
      </c>
      <c r="R190" s="138">
        <f>'Power Spectrum　〈A〉'!EE177</f>
        <v>11913091</v>
      </c>
      <c r="S190" s="138">
        <f>'Power Spectrum　〈A〉'!EF177</f>
        <v>542896.375</v>
      </c>
    </row>
    <row r="191" spans="3:19" x14ac:dyDescent="0.15">
      <c r="C191" s="52"/>
      <c r="D191" s="82">
        <v>50</v>
      </c>
      <c r="E191" s="140">
        <f>'Power Spectrum　〈A〉'!DR178</f>
        <v>3385477.75</v>
      </c>
      <c r="F191" s="140">
        <f>'Power Spectrum　〈A〉'!DS178</f>
        <v>5940930</v>
      </c>
      <c r="G191" s="140">
        <f>'Power Spectrum　〈A〉'!DT178</f>
        <v>321505.75</v>
      </c>
      <c r="H191" s="140">
        <f>'Power Spectrum　〈A〉'!DU178</f>
        <v>5339878</v>
      </c>
      <c r="I191" s="140">
        <f>'Power Spectrum　〈A〉'!DV178</f>
        <v>49884.195</v>
      </c>
      <c r="J191" s="140">
        <f>'Power Spectrum　〈A〉'!DW178</f>
        <v>218619.43799999999</v>
      </c>
      <c r="K191" s="140">
        <f>'Power Spectrum　〈A〉'!DX178</f>
        <v>1413983.25</v>
      </c>
      <c r="L191" s="132">
        <f>'Power Spectrum　〈A〉'!DY178</f>
        <v>3857223.5</v>
      </c>
      <c r="M191" s="140">
        <f>'Power Spectrum　〈A〉'!DZ178</f>
        <v>827581</v>
      </c>
      <c r="N191" s="140">
        <f>'Power Spectrum　〈A〉'!EA178</f>
        <v>5025633.5</v>
      </c>
      <c r="O191" s="140">
        <f>'Power Spectrum　〈A〉'!EB178</f>
        <v>2870268.75</v>
      </c>
      <c r="P191" s="140">
        <f>'Power Spectrum　〈A〉'!EC178</f>
        <v>884787</v>
      </c>
      <c r="Q191" s="140">
        <f>'Power Spectrum　〈A〉'!ED178</f>
        <v>3596931.5</v>
      </c>
      <c r="R191" s="140">
        <f>'Power Spectrum　〈A〉'!EE178</f>
        <v>4528368.5</v>
      </c>
      <c r="S191" s="140">
        <f>'Power Spectrum　〈A〉'!EF178</f>
        <v>4086291.5</v>
      </c>
    </row>
    <row r="192" spans="3:19" x14ac:dyDescent="0.15">
      <c r="C192" s="78">
        <f>B151</f>
        <v>1.142857142857143</v>
      </c>
      <c r="D192" s="82">
        <v>51</v>
      </c>
      <c r="E192" s="140">
        <f>'Power Spectrum　〈A〉'!DR179</f>
        <v>10906100</v>
      </c>
      <c r="F192" s="140">
        <f>'Power Spectrum　〈A〉'!DS179</f>
        <v>678181</v>
      </c>
      <c r="G192" s="140">
        <f>'Power Spectrum　〈A〉'!DT179</f>
        <v>1424333.25</v>
      </c>
      <c r="H192" s="140">
        <f>'Power Spectrum　〈A〉'!DU179</f>
        <v>257827.25</v>
      </c>
      <c r="I192" s="140">
        <f>'Power Spectrum　〈A〉'!DV179</f>
        <v>1762498.625</v>
      </c>
      <c r="J192" s="140">
        <f>'Power Spectrum　〈A〉'!DW179</f>
        <v>3424459.5</v>
      </c>
      <c r="K192" s="140">
        <f>'Power Spectrum　〈A〉'!DX179</f>
        <v>5267402.5</v>
      </c>
      <c r="L192" s="132">
        <f>'Power Spectrum　〈A〉'!DY179</f>
        <v>757435.125</v>
      </c>
      <c r="M192" s="140">
        <f>'Power Spectrum　〈A〉'!DZ179</f>
        <v>1089761.125</v>
      </c>
      <c r="N192" s="140">
        <f>'Power Spectrum　〈A〉'!EA179</f>
        <v>5613420.5</v>
      </c>
      <c r="O192" s="140">
        <f>'Power Spectrum　〈A〉'!EB179</f>
        <v>972139.25</v>
      </c>
      <c r="P192" s="140">
        <f>'Power Spectrum　〈A〉'!EC179</f>
        <v>2655908.5</v>
      </c>
      <c r="Q192" s="140">
        <f>'Power Spectrum　〈A〉'!ED179</f>
        <v>391633.71899999998</v>
      </c>
      <c r="R192" s="140">
        <f>'Power Spectrum　〈A〉'!EE179</f>
        <v>4357544.5</v>
      </c>
      <c r="S192" s="140">
        <f>'Power Spectrum　〈A〉'!EF179</f>
        <v>111692.92200000001</v>
      </c>
    </row>
    <row r="193" spans="3:19" x14ac:dyDescent="0.15">
      <c r="C193" s="52"/>
      <c r="D193" s="82">
        <v>52</v>
      </c>
      <c r="E193" s="140">
        <f>'Power Spectrum　〈A〉'!DR180</f>
        <v>1513288.75</v>
      </c>
      <c r="F193" s="140">
        <f>'Power Spectrum　〈A〉'!DS180</f>
        <v>4998144</v>
      </c>
      <c r="G193" s="140">
        <f>'Power Spectrum　〈A〉'!DT180</f>
        <v>1148461</v>
      </c>
      <c r="H193" s="140">
        <f>'Power Spectrum　〈A〉'!DU180</f>
        <v>88906.281000000003</v>
      </c>
      <c r="I193" s="140">
        <f>'Power Spectrum　〈A〉'!DV180</f>
        <v>892079.625</v>
      </c>
      <c r="J193" s="140">
        <f>'Power Spectrum　〈A〉'!DW180</f>
        <v>619147.125</v>
      </c>
      <c r="K193" s="140">
        <f>'Power Spectrum　〈A〉'!DX180</f>
        <v>1171296.75</v>
      </c>
      <c r="L193" s="132">
        <f>'Power Spectrum　〈A〉'!DY180</f>
        <v>223753.59400000001</v>
      </c>
      <c r="M193" s="140">
        <f>'Power Spectrum　〈A〉'!DZ180</f>
        <v>11934046</v>
      </c>
      <c r="N193" s="140">
        <f>'Power Spectrum　〈A〉'!EA180</f>
        <v>4474866</v>
      </c>
      <c r="O193" s="140">
        <f>'Power Spectrum　〈A〉'!EB180</f>
        <v>8265141</v>
      </c>
      <c r="P193" s="140">
        <f>'Power Spectrum　〈A〉'!EC180</f>
        <v>3939307.5</v>
      </c>
      <c r="Q193" s="140">
        <f>'Power Spectrum　〈A〉'!ED180</f>
        <v>2423389.75</v>
      </c>
      <c r="R193" s="140">
        <f>'Power Spectrum　〈A〉'!EE180</f>
        <v>591505.25</v>
      </c>
      <c r="S193" s="140">
        <f>'Power Spectrum　〈A〉'!EF180</f>
        <v>1905086.875</v>
      </c>
    </row>
    <row r="194" spans="3:19" x14ac:dyDescent="0.15">
      <c r="C194" s="52"/>
      <c r="D194" s="82">
        <v>53</v>
      </c>
      <c r="E194" s="140">
        <f>'Power Spectrum　〈A〉'!DR181</f>
        <v>2338078.75</v>
      </c>
      <c r="F194" s="140">
        <f>'Power Spectrum　〈A〉'!DS181</f>
        <v>1731830.625</v>
      </c>
      <c r="G194" s="140">
        <f>'Power Spectrum　〈A〉'!DT181</f>
        <v>16545908</v>
      </c>
      <c r="H194" s="140">
        <f>'Power Spectrum　〈A〉'!DU181</f>
        <v>765675.875</v>
      </c>
      <c r="I194" s="140">
        <f>'Power Spectrum　〈A〉'!DV181</f>
        <v>1199983.75</v>
      </c>
      <c r="J194" s="140">
        <f>'Power Spectrum　〈A〉'!DW181</f>
        <v>7042885</v>
      </c>
      <c r="K194" s="140">
        <f>'Power Spectrum　〈A〉'!DX181</f>
        <v>2196632</v>
      </c>
      <c r="L194" s="132">
        <f>'Power Spectrum　〈A〉'!DY181</f>
        <v>3440361.25</v>
      </c>
      <c r="M194" s="140">
        <f>'Power Spectrum　〈A〉'!DZ181</f>
        <v>3968710</v>
      </c>
      <c r="N194" s="140">
        <f>'Power Spectrum　〈A〉'!EA181</f>
        <v>11597900</v>
      </c>
      <c r="O194" s="140">
        <f>'Power Spectrum　〈A〉'!EB181</f>
        <v>1395494.875</v>
      </c>
      <c r="P194" s="140">
        <f>'Power Spectrum　〈A〉'!EC181</f>
        <v>1197076.875</v>
      </c>
      <c r="Q194" s="140">
        <f>'Power Spectrum　〈A〉'!ED181</f>
        <v>819132.43799999997</v>
      </c>
      <c r="R194" s="140">
        <f>'Power Spectrum　〈A〉'!EE181</f>
        <v>4015238.25</v>
      </c>
      <c r="S194" s="140">
        <f>'Power Spectrum　〈A〉'!EF181</f>
        <v>1487624.5</v>
      </c>
    </row>
    <row r="195" spans="3:19" x14ac:dyDescent="0.15">
      <c r="C195" s="52"/>
      <c r="D195" s="82">
        <v>54</v>
      </c>
      <c r="E195" s="140">
        <f>'Power Spectrum　〈A〉'!DR182</f>
        <v>8246385</v>
      </c>
      <c r="F195" s="140">
        <f>'Power Spectrum　〈A〉'!DS182</f>
        <v>16214469</v>
      </c>
      <c r="G195" s="140">
        <f>'Power Spectrum　〈A〉'!DT182</f>
        <v>1242943.375</v>
      </c>
      <c r="H195" s="140">
        <f>'Power Spectrum　〈A〉'!DU182</f>
        <v>7052825.5</v>
      </c>
      <c r="I195" s="140">
        <f>'Power Spectrum　〈A〉'!DV182</f>
        <v>3588019</v>
      </c>
      <c r="J195" s="140">
        <f>'Power Spectrum　〈A〉'!DW182</f>
        <v>6518733.5</v>
      </c>
      <c r="K195" s="140">
        <f>'Power Spectrum　〈A〉'!DX182</f>
        <v>3820850.5</v>
      </c>
      <c r="L195" s="132">
        <f>'Power Spectrum　〈A〉'!DY182</f>
        <v>13501281</v>
      </c>
      <c r="M195" s="140">
        <f>'Power Spectrum　〈A〉'!DZ182</f>
        <v>762487</v>
      </c>
      <c r="N195" s="140">
        <f>'Power Spectrum　〈A〉'!EA182</f>
        <v>5082872.5</v>
      </c>
      <c r="O195" s="140">
        <f>'Power Spectrum　〈A〉'!EB182</f>
        <v>1736237.75</v>
      </c>
      <c r="P195" s="140">
        <f>'Power Spectrum　〈A〉'!EC182</f>
        <v>3211640.75</v>
      </c>
      <c r="Q195" s="140">
        <f>'Power Spectrum　〈A〉'!ED182</f>
        <v>234827.78099999999</v>
      </c>
      <c r="R195" s="140">
        <f>'Power Spectrum　〈A〉'!EE182</f>
        <v>3026271.5</v>
      </c>
      <c r="S195" s="140">
        <f>'Power Spectrum　〈A〉'!EF182</f>
        <v>767731.56200000003</v>
      </c>
    </row>
    <row r="196" spans="3:19" x14ac:dyDescent="0.15">
      <c r="C196" s="52"/>
      <c r="D196" s="82">
        <v>55</v>
      </c>
      <c r="E196" s="141">
        <f>'Power Spectrum　〈A〉'!DR183</f>
        <v>12032759</v>
      </c>
      <c r="F196" s="141">
        <f>'Power Spectrum　〈A〉'!DS183</f>
        <v>14962435</v>
      </c>
      <c r="G196" s="141">
        <f>'Power Spectrum　〈A〉'!DT183</f>
        <v>211638.82800000001</v>
      </c>
      <c r="H196" s="141">
        <f>'Power Spectrum　〈A〉'!DU183</f>
        <v>993263.81200000003</v>
      </c>
      <c r="I196" s="141">
        <f>'Power Spectrum　〈A〉'!DV183</f>
        <v>71626.391000000003</v>
      </c>
      <c r="J196" s="141">
        <f>'Power Spectrum　〈A〉'!DW183</f>
        <v>3538699.75</v>
      </c>
      <c r="K196" s="141">
        <f>'Power Spectrum　〈A〉'!DX183</f>
        <v>1234795.625</v>
      </c>
      <c r="L196" s="132">
        <f>'Power Spectrum　〈A〉'!DY183</f>
        <v>17523788</v>
      </c>
      <c r="M196" s="141">
        <f>'Power Spectrum　〈A〉'!DZ183</f>
        <v>8808319</v>
      </c>
      <c r="N196" s="141">
        <f>'Power Spectrum　〈A〉'!EA183</f>
        <v>2386661</v>
      </c>
      <c r="O196" s="141">
        <f>'Power Spectrum　〈A〉'!EB183</f>
        <v>404671.18800000002</v>
      </c>
      <c r="P196" s="141">
        <f>'Power Spectrum　〈A〉'!EC183</f>
        <v>8166376.5</v>
      </c>
      <c r="Q196" s="141">
        <f>'Power Spectrum　〈A〉'!ED183</f>
        <v>1253660.5</v>
      </c>
      <c r="R196" s="141">
        <f>'Power Spectrum　〈A〉'!EE183</f>
        <v>3730982.25</v>
      </c>
      <c r="S196" s="141">
        <f>'Power Spectrum　〈A〉'!EF183</f>
        <v>1078107.75</v>
      </c>
    </row>
    <row r="197" spans="3:19" x14ac:dyDescent="0.15">
      <c r="C197" s="79">
        <f>B152</f>
        <v>1.2571428571428573</v>
      </c>
      <c r="D197" s="82">
        <v>56</v>
      </c>
      <c r="E197" s="141">
        <f>'Power Spectrum　〈A〉'!DR184</f>
        <v>819093</v>
      </c>
      <c r="F197" s="141">
        <f>'Power Spectrum　〈A〉'!DS184</f>
        <v>2068038.75</v>
      </c>
      <c r="G197" s="141">
        <f>'Power Spectrum　〈A〉'!DT184</f>
        <v>2945923.75</v>
      </c>
      <c r="H197" s="141">
        <f>'Power Spectrum　〈A〉'!DU184</f>
        <v>374020.5</v>
      </c>
      <c r="I197" s="141">
        <f>'Power Spectrum　〈A〉'!DV184</f>
        <v>8234587</v>
      </c>
      <c r="J197" s="141">
        <f>'Power Spectrum　〈A〉'!DW184</f>
        <v>2324235</v>
      </c>
      <c r="K197" s="141">
        <f>'Power Spectrum　〈A〉'!DX184</f>
        <v>3348021.75</v>
      </c>
      <c r="L197" s="132">
        <f>'Power Spectrum　〈A〉'!DY184</f>
        <v>2621441</v>
      </c>
      <c r="M197" s="141">
        <f>'Power Spectrum　〈A〉'!DZ184</f>
        <v>464581.56199999998</v>
      </c>
      <c r="N197" s="141">
        <f>'Power Spectrum　〈A〉'!EA184</f>
        <v>12154591</v>
      </c>
      <c r="O197" s="141">
        <f>'Power Spectrum　〈A〉'!EB184</f>
        <v>264026.06199999998</v>
      </c>
      <c r="P197" s="141">
        <f>'Power Spectrum　〈A〉'!EC184</f>
        <v>356783.56199999998</v>
      </c>
      <c r="Q197" s="141">
        <f>'Power Spectrum　〈A〉'!ED184</f>
        <v>145125.78099999999</v>
      </c>
      <c r="R197" s="141">
        <f>'Power Spectrum　〈A〉'!EE184</f>
        <v>1364399.625</v>
      </c>
      <c r="S197" s="141">
        <f>'Power Spectrum　〈A〉'!EF184</f>
        <v>2177417</v>
      </c>
    </row>
    <row r="198" spans="3:19" x14ac:dyDescent="0.15">
      <c r="C198" s="52"/>
      <c r="D198" s="82">
        <v>57</v>
      </c>
      <c r="E198" s="141">
        <f>'Power Spectrum　〈A〉'!DR185</f>
        <v>206568.68799999999</v>
      </c>
      <c r="F198" s="141">
        <f>'Power Spectrum　〈A〉'!DS185</f>
        <v>7858390.5</v>
      </c>
      <c r="G198" s="141">
        <f>'Power Spectrum　〈A〉'!DT185</f>
        <v>45593.59</v>
      </c>
      <c r="H198" s="141">
        <f>'Power Spectrum　〈A〉'!DU185</f>
        <v>189911.34400000001</v>
      </c>
      <c r="I198" s="141">
        <f>'Power Spectrum　〈A〉'!DV185</f>
        <v>304385.53100000002</v>
      </c>
      <c r="J198" s="141">
        <f>'Power Spectrum　〈A〉'!DW185</f>
        <v>1524290</v>
      </c>
      <c r="K198" s="141">
        <f>'Power Spectrum　〈A〉'!DX185</f>
        <v>3985203</v>
      </c>
      <c r="L198" s="132">
        <f>'Power Spectrum　〈A〉'!DY185</f>
        <v>1622197.375</v>
      </c>
      <c r="M198" s="141">
        <f>'Power Spectrum　〈A〉'!DZ185</f>
        <v>1845129.875</v>
      </c>
      <c r="N198" s="141">
        <f>'Power Spectrum　〈A〉'!EA185</f>
        <v>6262306</v>
      </c>
      <c r="O198" s="141">
        <f>'Power Spectrum　〈A〉'!EB185</f>
        <v>10787626</v>
      </c>
      <c r="P198" s="141">
        <f>'Power Spectrum　〈A〉'!EC185</f>
        <v>1840370.375</v>
      </c>
      <c r="Q198" s="141">
        <f>'Power Spectrum　〈A〉'!ED185</f>
        <v>271225.06199999998</v>
      </c>
      <c r="R198" s="141">
        <f>'Power Spectrum　〈A〉'!EE185</f>
        <v>2482608.5</v>
      </c>
      <c r="S198" s="141">
        <f>'Power Spectrum　〈A〉'!EF185</f>
        <v>3884946.5</v>
      </c>
    </row>
    <row r="199" spans="3:19" x14ac:dyDescent="0.15">
      <c r="C199" s="52"/>
      <c r="D199" s="82">
        <v>58</v>
      </c>
      <c r="E199" s="141">
        <f>'Power Spectrum　〈A〉'!DR186</f>
        <v>1728983.5</v>
      </c>
      <c r="F199" s="141">
        <f>'Power Spectrum　〈A〉'!DS186</f>
        <v>4589791.5</v>
      </c>
      <c r="G199" s="141">
        <f>'Power Spectrum　〈A〉'!DT186</f>
        <v>4030884.5</v>
      </c>
      <c r="H199" s="141">
        <f>'Power Spectrum　〈A〉'!DU186</f>
        <v>3070553.25</v>
      </c>
      <c r="I199" s="141">
        <f>'Power Spectrum　〈A〉'!DV186</f>
        <v>4245159</v>
      </c>
      <c r="J199" s="141">
        <f>'Power Spectrum　〈A〉'!DW186</f>
        <v>619720.31200000003</v>
      </c>
      <c r="K199" s="141">
        <f>'Power Spectrum　〈A〉'!DX186</f>
        <v>9328467</v>
      </c>
      <c r="L199" s="132">
        <f>'Power Spectrum　〈A〉'!DY186</f>
        <v>297475.68800000002</v>
      </c>
      <c r="M199" s="141">
        <f>'Power Spectrum　〈A〉'!DZ186</f>
        <v>1715893</v>
      </c>
      <c r="N199" s="141">
        <f>'Power Spectrum　〈A〉'!EA186</f>
        <v>7182896</v>
      </c>
      <c r="O199" s="141">
        <f>'Power Spectrum　〈A〉'!EB186</f>
        <v>2425517.5</v>
      </c>
      <c r="P199" s="141">
        <f>'Power Spectrum　〈A〉'!EC186</f>
        <v>974579.31200000003</v>
      </c>
      <c r="Q199" s="141">
        <f>'Power Spectrum　〈A〉'!ED186</f>
        <v>3562810.5</v>
      </c>
      <c r="R199" s="141">
        <f>'Power Spectrum　〈A〉'!EE186</f>
        <v>1702940</v>
      </c>
      <c r="S199" s="141">
        <f>'Power Spectrum　〈A〉'!EF186</f>
        <v>17635484</v>
      </c>
    </row>
    <row r="200" spans="3:19" x14ac:dyDescent="0.15">
      <c r="C200" s="52"/>
      <c r="D200" s="82">
        <v>59</v>
      </c>
      <c r="E200" s="141">
        <f>'Power Spectrum　〈A〉'!DR187</f>
        <v>195479.43799999999</v>
      </c>
      <c r="F200" s="141">
        <f>'Power Spectrum　〈A〉'!DS187</f>
        <v>4134267.25</v>
      </c>
      <c r="G200" s="141">
        <f>'Power Spectrum　〈A〉'!DT187</f>
        <v>6728765.5</v>
      </c>
      <c r="H200" s="141">
        <f>'Power Spectrum　〈A〉'!DU187</f>
        <v>490167.34399999998</v>
      </c>
      <c r="I200" s="141">
        <f>'Power Spectrum　〈A〉'!DV187</f>
        <v>72353.664000000004</v>
      </c>
      <c r="J200" s="141">
        <f>'Power Spectrum　〈A〉'!DW187</f>
        <v>1190815.625</v>
      </c>
      <c r="K200" s="141">
        <f>'Power Spectrum　〈A〉'!DX187</f>
        <v>70972.625</v>
      </c>
      <c r="L200" s="132">
        <f>'Power Spectrum　〈A〉'!DY187</f>
        <v>10809799</v>
      </c>
      <c r="M200" s="141">
        <f>'Power Spectrum　〈A〉'!DZ187</f>
        <v>1823967.75</v>
      </c>
      <c r="N200" s="141">
        <f>'Power Spectrum　〈A〉'!EA187</f>
        <v>1783687</v>
      </c>
      <c r="O200" s="141">
        <f>'Power Spectrum　〈A〉'!EB187</f>
        <v>7824535</v>
      </c>
      <c r="P200" s="141">
        <f>'Power Spectrum　〈A〉'!EC187</f>
        <v>1568933.25</v>
      </c>
      <c r="Q200" s="141">
        <f>'Power Spectrum　〈A〉'!ED187</f>
        <v>16883150</v>
      </c>
      <c r="R200" s="141">
        <f>'Power Spectrum　〈A〉'!EE187</f>
        <v>1537707.75</v>
      </c>
      <c r="S200" s="141">
        <f>'Power Spectrum　〈A〉'!EF187</f>
        <v>1022682.312</v>
      </c>
    </row>
    <row r="201" spans="3:19" x14ac:dyDescent="0.15">
      <c r="C201" s="52"/>
      <c r="D201" s="82">
        <v>60</v>
      </c>
      <c r="E201" s="142">
        <f>'Power Spectrum　〈A〉'!DR188</f>
        <v>1811550.625</v>
      </c>
      <c r="F201" s="142">
        <f>'Power Spectrum　〈A〉'!DS188</f>
        <v>4869850</v>
      </c>
      <c r="G201" s="142">
        <f>'Power Spectrum　〈A〉'!DT188</f>
        <v>320377.09399999998</v>
      </c>
      <c r="H201" s="142">
        <f>'Power Spectrum　〈A〉'!DU188</f>
        <v>900665.06200000003</v>
      </c>
      <c r="I201" s="142">
        <f>'Power Spectrum　〈A〉'!DV188</f>
        <v>5117711.5</v>
      </c>
      <c r="J201" s="142">
        <f>'Power Spectrum　〈A〉'!DW188</f>
        <v>1651076.625</v>
      </c>
      <c r="K201" s="142">
        <f>'Power Spectrum　〈A〉'!DX188</f>
        <v>4332824</v>
      </c>
      <c r="L201" s="132">
        <f>'Power Spectrum　〈A〉'!DY188</f>
        <v>11126523</v>
      </c>
      <c r="M201" s="142">
        <f>'Power Spectrum　〈A〉'!DZ188</f>
        <v>872140.75</v>
      </c>
      <c r="N201" s="142">
        <f>'Power Spectrum　〈A〉'!EA188</f>
        <v>3145612.25</v>
      </c>
      <c r="O201" s="142">
        <f>'Power Spectrum　〈A〉'!EB188</f>
        <v>212300.266</v>
      </c>
      <c r="P201" s="142">
        <f>'Power Spectrum　〈A〉'!EC188</f>
        <v>3728000.5</v>
      </c>
      <c r="Q201" s="142">
        <f>'Power Spectrum　〈A〉'!ED188</f>
        <v>1435710.375</v>
      </c>
      <c r="R201" s="142">
        <f>'Power Spectrum　〈A〉'!EE188</f>
        <v>3032621.25</v>
      </c>
      <c r="S201" s="142">
        <f>'Power Spectrum　〈A〉'!EF188</f>
        <v>305735.34399999998</v>
      </c>
    </row>
    <row r="202" spans="3:19" x14ac:dyDescent="0.15">
      <c r="C202" s="80">
        <f>B153</f>
        <v>1.3714285714285714</v>
      </c>
      <c r="D202" s="82">
        <v>61</v>
      </c>
      <c r="E202" s="142">
        <f>'Power Spectrum　〈A〉'!DR189</f>
        <v>1788952.125</v>
      </c>
      <c r="F202" s="142">
        <f>'Power Spectrum　〈A〉'!DS189</f>
        <v>883159.5</v>
      </c>
      <c r="G202" s="142">
        <f>'Power Spectrum　〈A〉'!DT189</f>
        <v>1213904.5</v>
      </c>
      <c r="H202" s="142">
        <f>'Power Spectrum　〈A〉'!DU189</f>
        <v>11074834</v>
      </c>
      <c r="I202" s="142">
        <f>'Power Spectrum　〈A〉'!DV189</f>
        <v>932838.68799999997</v>
      </c>
      <c r="J202" s="142">
        <f>'Power Spectrum　〈A〉'!DW189</f>
        <v>10904987</v>
      </c>
      <c r="K202" s="142">
        <f>'Power Spectrum　〈A〉'!DX189</f>
        <v>4897271</v>
      </c>
      <c r="L202" s="132">
        <f>'Power Spectrum　〈A〉'!DY189</f>
        <v>14155026</v>
      </c>
      <c r="M202" s="142">
        <f>'Power Spectrum　〈A〉'!DZ189</f>
        <v>2410973.5</v>
      </c>
      <c r="N202" s="142">
        <f>'Power Spectrum　〈A〉'!EA189</f>
        <v>2993622.25</v>
      </c>
      <c r="O202" s="142">
        <f>'Power Spectrum　〈A〉'!EB189</f>
        <v>2586425.75</v>
      </c>
      <c r="P202" s="142">
        <f>'Power Spectrum　〈A〉'!EC189</f>
        <v>2940545</v>
      </c>
      <c r="Q202" s="142">
        <f>'Power Spectrum　〈A〉'!ED189</f>
        <v>7638485</v>
      </c>
      <c r="R202" s="142">
        <f>'Power Spectrum　〈A〉'!EE189</f>
        <v>969292</v>
      </c>
      <c r="S202" s="142">
        <f>'Power Spectrum　〈A〉'!EF189</f>
        <v>1271274.75</v>
      </c>
    </row>
    <row r="203" spans="3:19" x14ac:dyDescent="0.15">
      <c r="C203" s="52"/>
      <c r="D203" s="82">
        <v>62</v>
      </c>
      <c r="E203" s="142">
        <f>'Power Spectrum　〈A〉'!DR190</f>
        <v>1695096.875</v>
      </c>
      <c r="F203" s="142">
        <f>'Power Spectrum　〈A〉'!DS190</f>
        <v>800258.5</v>
      </c>
      <c r="G203" s="142">
        <f>'Power Spectrum　〈A〉'!DT190</f>
        <v>241225.45300000001</v>
      </c>
      <c r="H203" s="142">
        <f>'Power Spectrum　〈A〉'!DU190</f>
        <v>79907.266000000003</v>
      </c>
      <c r="I203" s="142">
        <f>'Power Spectrum　〈A〉'!DV190</f>
        <v>6030875</v>
      </c>
      <c r="J203" s="142">
        <f>'Power Spectrum　〈A〉'!DW190</f>
        <v>1488783.75</v>
      </c>
      <c r="K203" s="142">
        <f>'Power Spectrum　〈A〉'!DX190</f>
        <v>3298051.5</v>
      </c>
      <c r="L203" s="132">
        <f>'Power Spectrum　〈A〉'!DY190</f>
        <v>1339393.25</v>
      </c>
      <c r="M203" s="142">
        <f>'Power Spectrum　〈A〉'!DZ190</f>
        <v>1385678.5</v>
      </c>
      <c r="N203" s="142">
        <f>'Power Spectrum　〈A〉'!EA190</f>
        <v>13383967</v>
      </c>
      <c r="O203" s="142">
        <f>'Power Spectrum　〈A〉'!EB190</f>
        <v>6022655</v>
      </c>
      <c r="P203" s="142">
        <f>'Power Spectrum　〈A〉'!EC190</f>
        <v>416676.56199999998</v>
      </c>
      <c r="Q203" s="142">
        <f>'Power Spectrum　〈A〉'!ED190</f>
        <v>2829620</v>
      </c>
      <c r="R203" s="142">
        <f>'Power Spectrum　〈A〉'!EE190</f>
        <v>495558.125</v>
      </c>
      <c r="S203" s="142">
        <f>'Power Spectrum　〈A〉'!EF190</f>
        <v>3287628.5</v>
      </c>
    </row>
    <row r="204" spans="3:19" x14ac:dyDescent="0.15">
      <c r="C204" s="52"/>
      <c r="D204" s="82">
        <v>63</v>
      </c>
      <c r="E204" s="142">
        <f>'Power Spectrum　〈A〉'!DR191</f>
        <v>1253685</v>
      </c>
      <c r="F204" s="142">
        <f>'Power Spectrum　〈A〉'!DS191</f>
        <v>1837860.625</v>
      </c>
      <c r="G204" s="142">
        <f>'Power Spectrum　〈A〉'!DT191</f>
        <v>7144967</v>
      </c>
      <c r="H204" s="142">
        <f>'Power Spectrum　〈A〉'!DU191</f>
        <v>4767120.5</v>
      </c>
      <c r="I204" s="142">
        <f>'Power Spectrum　〈A〉'!DV191</f>
        <v>902637.875</v>
      </c>
      <c r="J204" s="142">
        <f>'Power Spectrum　〈A〉'!DW191</f>
        <v>630983.125</v>
      </c>
      <c r="K204" s="142">
        <f>'Power Spectrum　〈A〉'!DX191</f>
        <v>289412.15600000002</v>
      </c>
      <c r="L204" s="132">
        <f>'Power Spectrum　〈A〉'!DY191</f>
        <v>96647.891000000003</v>
      </c>
      <c r="M204" s="142">
        <f>'Power Spectrum　〈A〉'!DZ191</f>
        <v>1571304</v>
      </c>
      <c r="N204" s="142">
        <f>'Power Spectrum　〈A〉'!EA191</f>
        <v>1164691</v>
      </c>
      <c r="O204" s="142">
        <f>'Power Spectrum　〈A〉'!EB191</f>
        <v>322746.46899999998</v>
      </c>
      <c r="P204" s="142">
        <f>'Power Spectrum　〈A〉'!EC191</f>
        <v>1289882</v>
      </c>
      <c r="Q204" s="142">
        <f>'Power Spectrum　〈A〉'!ED191</f>
        <v>3676963.75</v>
      </c>
      <c r="R204" s="142">
        <f>'Power Spectrum　〈A〉'!EE191</f>
        <v>9221787</v>
      </c>
      <c r="S204" s="142">
        <f>'Power Spectrum　〈A〉'!EF191</f>
        <v>102346.859</v>
      </c>
    </row>
    <row r="205" spans="3:19" x14ac:dyDescent="0.15">
      <c r="C205" s="52"/>
      <c r="D205" s="82">
        <v>64</v>
      </c>
      <c r="E205" s="142">
        <f>'Power Spectrum　〈A〉'!DR192</f>
        <v>5264522</v>
      </c>
      <c r="F205" s="142">
        <f>'Power Spectrum　〈A〉'!DS192</f>
        <v>12367457</v>
      </c>
      <c r="G205" s="142">
        <f>'Power Spectrum　〈A〉'!DT192</f>
        <v>4378104</v>
      </c>
      <c r="H205" s="142">
        <f>'Power Spectrum　〈A〉'!DU192</f>
        <v>4789214.5</v>
      </c>
      <c r="I205" s="142">
        <f>'Power Spectrum　〈A〉'!DV192</f>
        <v>4652.7939999999999</v>
      </c>
      <c r="J205" s="142">
        <f>'Power Spectrum　〈A〉'!DW192</f>
        <v>246216.18799999999</v>
      </c>
      <c r="K205" s="142">
        <f>'Power Spectrum　〈A〉'!DX192</f>
        <v>4076332.25</v>
      </c>
      <c r="L205" s="132">
        <f>'Power Spectrum　〈A〉'!DY192</f>
        <v>5437813</v>
      </c>
      <c r="M205" s="142">
        <f>'Power Spectrum　〈A〉'!DZ192</f>
        <v>576738.875</v>
      </c>
      <c r="N205" s="142">
        <f>'Power Spectrum　〈A〉'!EA192</f>
        <v>516032.15600000002</v>
      </c>
      <c r="O205" s="142">
        <f>'Power Spectrum　〈A〉'!EB192</f>
        <v>839445.43799999997</v>
      </c>
      <c r="P205" s="142">
        <f>'Power Spectrum　〈A〉'!EC192</f>
        <v>1851301.625</v>
      </c>
      <c r="Q205" s="142">
        <f>'Power Spectrum　〈A〉'!ED192</f>
        <v>2128811.5</v>
      </c>
      <c r="R205" s="142">
        <f>'Power Spectrum　〈A〉'!EE192</f>
        <v>10858959</v>
      </c>
      <c r="S205" s="142">
        <f>'Power Spectrum　〈A〉'!EF192</f>
        <v>9207416</v>
      </c>
    </row>
    <row r="206" spans="3:19" x14ac:dyDescent="0.15">
      <c r="C206" s="52"/>
      <c r="D206" s="82">
        <v>65</v>
      </c>
      <c r="E206" s="138">
        <f>'Power Spectrum　〈A〉'!DR193</f>
        <v>185394.15599999999</v>
      </c>
      <c r="F206" s="138">
        <f>'Power Spectrum　〈A〉'!DS193</f>
        <v>2332272.5</v>
      </c>
      <c r="G206" s="138">
        <f>'Power Spectrum　〈A〉'!DT193</f>
        <v>5146489</v>
      </c>
      <c r="H206" s="138">
        <f>'Power Spectrum　〈A〉'!DU193</f>
        <v>1851103.375</v>
      </c>
      <c r="I206" s="138">
        <f>'Power Spectrum　〈A〉'!DV193</f>
        <v>1556908.75</v>
      </c>
      <c r="J206" s="138">
        <f>'Power Spectrum　〈A〉'!DW193</f>
        <v>1167119.375</v>
      </c>
      <c r="K206" s="138">
        <f>'Power Spectrum　〈A〉'!DX193</f>
        <v>4476650</v>
      </c>
      <c r="L206" s="132">
        <f>'Power Spectrum　〈A〉'!DY193</f>
        <v>12160927</v>
      </c>
      <c r="M206" s="138">
        <f>'Power Spectrum　〈A〉'!DZ193</f>
        <v>102270.70299999999</v>
      </c>
      <c r="N206" s="138">
        <f>'Power Spectrum　〈A〉'!EA193</f>
        <v>3750505.5</v>
      </c>
      <c r="O206" s="138">
        <f>'Power Spectrum　〈A〉'!EB193</f>
        <v>3118741.75</v>
      </c>
      <c r="P206" s="138">
        <f>'Power Spectrum　〈A〉'!EC193</f>
        <v>2188618.75</v>
      </c>
      <c r="Q206" s="138">
        <f>'Power Spectrum　〈A〉'!ED193</f>
        <v>2671985</v>
      </c>
      <c r="R206" s="138">
        <f>'Power Spectrum　〈A〉'!EE193</f>
        <v>892459.5</v>
      </c>
      <c r="S206" s="138">
        <f>'Power Spectrum　〈A〉'!EF193</f>
        <v>1383440.25</v>
      </c>
    </row>
    <row r="207" spans="3:19" x14ac:dyDescent="0.15">
      <c r="C207" s="77">
        <f>B154</f>
        <v>1.4857142857142858</v>
      </c>
      <c r="D207" s="82">
        <v>66</v>
      </c>
      <c r="E207" s="138">
        <f>'Power Spectrum　〈A〉'!DR194</f>
        <v>438634.81199999998</v>
      </c>
      <c r="F207" s="138">
        <f>'Power Spectrum　〈A〉'!DS194</f>
        <v>3164969</v>
      </c>
      <c r="G207" s="138">
        <f>'Power Spectrum　〈A〉'!DT194</f>
        <v>3002776.75</v>
      </c>
      <c r="H207" s="138">
        <f>'Power Spectrum　〈A〉'!DU194</f>
        <v>8347681.5</v>
      </c>
      <c r="I207" s="138">
        <f>'Power Spectrum　〈A〉'!DV194</f>
        <v>1812176.625</v>
      </c>
      <c r="J207" s="138">
        <f>'Power Spectrum　〈A〉'!DW194</f>
        <v>1600655.25</v>
      </c>
      <c r="K207" s="138">
        <f>'Power Spectrum　〈A〉'!DX194</f>
        <v>558030.375</v>
      </c>
      <c r="L207" s="132">
        <f>'Power Spectrum　〈A〉'!DY194</f>
        <v>142983.32800000001</v>
      </c>
      <c r="M207" s="138">
        <f>'Power Spectrum　〈A〉'!DZ194</f>
        <v>2278139</v>
      </c>
      <c r="N207" s="138">
        <f>'Power Spectrum　〈A〉'!EA194</f>
        <v>2674663.75</v>
      </c>
      <c r="O207" s="138">
        <f>'Power Spectrum　〈A〉'!EB194</f>
        <v>309329.53100000002</v>
      </c>
      <c r="P207" s="138">
        <f>'Power Spectrum　〈A〉'!EC194</f>
        <v>1385962.125</v>
      </c>
      <c r="Q207" s="138">
        <f>'Power Spectrum　〈A〉'!ED194</f>
        <v>3261107.5</v>
      </c>
      <c r="R207" s="138">
        <f>'Power Spectrum　〈A〉'!EE194</f>
        <v>697374.25</v>
      </c>
      <c r="S207" s="138">
        <f>'Power Spectrum　〈A〉'!EF194</f>
        <v>1774074.5</v>
      </c>
    </row>
    <row r="208" spans="3:19" x14ac:dyDescent="0.15">
      <c r="C208" s="52"/>
      <c r="D208" s="82">
        <v>67</v>
      </c>
      <c r="E208" s="138">
        <f>'Power Spectrum　〈A〉'!DR195</f>
        <v>183201.43799999999</v>
      </c>
      <c r="F208" s="138">
        <f>'Power Spectrum　〈A〉'!DS195</f>
        <v>12264654</v>
      </c>
      <c r="G208" s="138">
        <f>'Power Spectrum　〈A〉'!DT195</f>
        <v>4206853.5</v>
      </c>
      <c r="H208" s="138">
        <f>'Power Spectrum　〈A〉'!DU195</f>
        <v>8039225</v>
      </c>
      <c r="I208" s="138">
        <f>'Power Spectrum　〈A〉'!DV195</f>
        <v>6904533.5</v>
      </c>
      <c r="J208" s="138">
        <f>'Power Spectrum　〈A〉'!DW195</f>
        <v>7467157.5</v>
      </c>
      <c r="K208" s="138">
        <f>'Power Spectrum　〈A〉'!DX195</f>
        <v>1799437.75</v>
      </c>
      <c r="L208" s="132">
        <f>'Power Spectrum　〈A〉'!DY195</f>
        <v>2875519.75</v>
      </c>
      <c r="M208" s="138">
        <f>'Power Spectrum　〈A〉'!DZ195</f>
        <v>1299371.25</v>
      </c>
      <c r="N208" s="138">
        <f>'Power Spectrum　〈A〉'!EA195</f>
        <v>7531475</v>
      </c>
      <c r="O208" s="138">
        <f>'Power Spectrum　〈A〉'!EB195</f>
        <v>272190.59399999998</v>
      </c>
      <c r="P208" s="138">
        <f>'Power Spectrum　〈A〉'!EC195</f>
        <v>2340442.25</v>
      </c>
      <c r="Q208" s="138">
        <f>'Power Spectrum　〈A〉'!ED195</f>
        <v>1339557.875</v>
      </c>
      <c r="R208" s="138">
        <f>'Power Spectrum　〈A〉'!EE195</f>
        <v>3407230.5</v>
      </c>
      <c r="S208" s="138">
        <f>'Power Spectrum　〈A〉'!EF195</f>
        <v>2972083.75</v>
      </c>
    </row>
    <row r="209" spans="3:19" x14ac:dyDescent="0.15">
      <c r="C209" s="52"/>
      <c r="D209" s="82">
        <v>68</v>
      </c>
      <c r="E209" s="138">
        <f>'Power Spectrum　〈A〉'!DR196</f>
        <v>5788695.5</v>
      </c>
      <c r="F209" s="138">
        <f>'Power Spectrum　〈A〉'!DS196</f>
        <v>1385541.75</v>
      </c>
      <c r="G209" s="138">
        <f>'Power Spectrum　〈A〉'!DT196</f>
        <v>5999299.5</v>
      </c>
      <c r="H209" s="138">
        <f>'Power Spectrum　〈A〉'!DU196</f>
        <v>34606.940999999999</v>
      </c>
      <c r="I209" s="138">
        <f>'Power Spectrum　〈A〉'!DV196</f>
        <v>2299040</v>
      </c>
      <c r="J209" s="138">
        <f>'Power Spectrum　〈A〉'!DW196</f>
        <v>7006689.5</v>
      </c>
      <c r="K209" s="138">
        <f>'Power Spectrum　〈A〉'!DX196</f>
        <v>1162764.5</v>
      </c>
      <c r="L209" s="132">
        <f>'Power Spectrum　〈A〉'!DY196</f>
        <v>5328233</v>
      </c>
      <c r="M209" s="138">
        <f>'Power Spectrum　〈A〉'!DZ196</f>
        <v>562223.125</v>
      </c>
      <c r="N209" s="138">
        <f>'Power Spectrum　〈A〉'!EA196</f>
        <v>1578932.75</v>
      </c>
      <c r="O209" s="138">
        <f>'Power Spectrum　〈A〉'!EB196</f>
        <v>449781.96899999998</v>
      </c>
      <c r="P209" s="138">
        <f>'Power Spectrum　〈A〉'!EC196</f>
        <v>4827767</v>
      </c>
      <c r="Q209" s="138">
        <f>'Power Spectrum　〈A〉'!ED196</f>
        <v>4483429</v>
      </c>
      <c r="R209" s="138">
        <f>'Power Spectrum　〈A〉'!EE196</f>
        <v>4936802</v>
      </c>
      <c r="S209" s="138">
        <f>'Power Spectrum　〈A〉'!EF196</f>
        <v>5162484</v>
      </c>
    </row>
    <row r="210" spans="3:19" x14ac:dyDescent="0.15">
      <c r="C210" s="52"/>
      <c r="D210" s="82">
        <v>69</v>
      </c>
      <c r="E210" s="138">
        <f>'Power Spectrum　〈A〉'!DR197</f>
        <v>754393.875</v>
      </c>
      <c r="F210" s="138">
        <f>'Power Spectrum　〈A〉'!DS197</f>
        <v>2261829.5</v>
      </c>
      <c r="G210" s="138">
        <f>'Power Spectrum　〈A〉'!DT197</f>
        <v>8101799</v>
      </c>
      <c r="H210" s="138">
        <f>'Power Spectrum　〈A〉'!DU197</f>
        <v>4433703.5</v>
      </c>
      <c r="I210" s="138">
        <f>'Power Spectrum　〈A〉'!DV197</f>
        <v>6108451</v>
      </c>
      <c r="J210" s="138">
        <f>'Power Spectrum　〈A〉'!DW197</f>
        <v>2556689.25</v>
      </c>
      <c r="K210" s="138">
        <f>'Power Spectrum　〈A〉'!DX197</f>
        <v>796626.18799999997</v>
      </c>
      <c r="L210" s="132">
        <f>'Power Spectrum　〈A〉'!DY197</f>
        <v>10979152</v>
      </c>
      <c r="M210" s="138">
        <f>'Power Spectrum　〈A〉'!DZ197</f>
        <v>9439294</v>
      </c>
      <c r="N210" s="138">
        <f>'Power Spectrum　〈A〉'!EA197</f>
        <v>3059124.5</v>
      </c>
      <c r="O210" s="138">
        <f>'Power Spectrum　〈A〉'!EB197</f>
        <v>4932121.5</v>
      </c>
      <c r="P210" s="138">
        <f>'Power Spectrum　〈A〉'!EC197</f>
        <v>1764366</v>
      </c>
      <c r="Q210" s="138">
        <f>'Power Spectrum　〈A〉'!ED197</f>
        <v>243576.109</v>
      </c>
      <c r="R210" s="138">
        <f>'Power Spectrum　〈A〉'!EE197</f>
        <v>246220.125</v>
      </c>
      <c r="S210" s="138">
        <f>'Power Spectrum　〈A〉'!EF197</f>
        <v>1178432.875</v>
      </c>
    </row>
    <row r="211" spans="3:19" x14ac:dyDescent="0.15">
      <c r="C211" s="52"/>
      <c r="D211" s="82">
        <v>70</v>
      </c>
      <c r="E211" s="140">
        <f>'Power Spectrum　〈A〉'!DR198</f>
        <v>2896138.25</v>
      </c>
      <c r="F211" s="140">
        <f>'Power Spectrum　〈A〉'!DS198</f>
        <v>4444225</v>
      </c>
      <c r="G211" s="140">
        <f>'Power Spectrum　〈A〉'!DT198</f>
        <v>4415814</v>
      </c>
      <c r="H211" s="138">
        <f>'Power Spectrum　〈A〉'!DU198</f>
        <v>4418016</v>
      </c>
      <c r="I211" s="138">
        <f>'Power Spectrum　〈A〉'!DV198</f>
        <v>627124.81200000003</v>
      </c>
      <c r="J211" s="138">
        <f>'Power Spectrum　〈A〉'!DW198</f>
        <v>2162704</v>
      </c>
      <c r="K211" s="138">
        <f>'Power Spectrum　〈A〉'!DX198</f>
        <v>1901746.75</v>
      </c>
      <c r="L211" s="132">
        <f>'Power Spectrum　〈A〉'!DY198</f>
        <v>2717807.5</v>
      </c>
      <c r="M211" s="138">
        <f>'Power Spectrum　〈A〉'!DZ198</f>
        <v>1658935.5</v>
      </c>
      <c r="N211" s="138">
        <f>'Power Spectrum　〈A〉'!EA198</f>
        <v>3101150</v>
      </c>
      <c r="O211" s="138">
        <f>'Power Spectrum　〈A〉'!EB198</f>
        <v>102567.375</v>
      </c>
      <c r="P211" s="138">
        <f>'Power Spectrum　〈A〉'!EC198</f>
        <v>1039488.25</v>
      </c>
      <c r="Q211" s="140">
        <f>'Power Spectrum　〈A〉'!ED198</f>
        <v>79828.781000000003</v>
      </c>
      <c r="R211" s="140">
        <f>'Power Spectrum　〈A〉'!EE198</f>
        <v>3974811.5</v>
      </c>
      <c r="S211" s="140">
        <f>'Power Spectrum　〈A〉'!EF198</f>
        <v>1661890.375</v>
      </c>
    </row>
    <row r="212" spans="3:19" x14ac:dyDescent="0.15">
      <c r="C212" s="78">
        <f>B155</f>
        <v>1.6</v>
      </c>
      <c r="D212" s="82">
        <v>71</v>
      </c>
      <c r="E212" s="140">
        <f>'Power Spectrum　〈A〉'!DR199</f>
        <v>2623588</v>
      </c>
      <c r="F212" s="140">
        <f>'Power Spectrum　〈A〉'!DS199</f>
        <v>5605958.5</v>
      </c>
      <c r="G212" s="140">
        <f>'Power Spectrum　〈A〉'!DT199</f>
        <v>273009.78100000002</v>
      </c>
      <c r="H212" s="140">
        <f>'Power Spectrum　〈A〉'!DU199</f>
        <v>6386292</v>
      </c>
      <c r="I212" s="140">
        <f>'Power Spectrum　〈A〉'!DV199</f>
        <v>1677352.5</v>
      </c>
      <c r="J212" s="140">
        <f>'Power Spectrum　〈A〉'!DW199</f>
        <v>6221636.5</v>
      </c>
      <c r="K212" s="140">
        <f>'Power Spectrum　〈A〉'!DX199</f>
        <v>7036609</v>
      </c>
      <c r="L212" s="132">
        <f>'Power Spectrum　〈A〉'!DY199</f>
        <v>575866.43799999997</v>
      </c>
      <c r="M212" s="140">
        <f>'Power Spectrum　〈A〉'!DZ199</f>
        <v>2715097.25</v>
      </c>
      <c r="N212" s="140">
        <f>'Power Spectrum　〈A〉'!EA199</f>
        <v>7787979</v>
      </c>
      <c r="O212" s="140">
        <f>'Power Spectrum　〈A〉'!EB199</f>
        <v>921414.125</v>
      </c>
      <c r="P212" s="140">
        <f>'Power Spectrum　〈A〉'!EC199</f>
        <v>1000424.188</v>
      </c>
      <c r="Q212" s="140">
        <f>'Power Spectrum　〈A〉'!ED199</f>
        <v>2463292.25</v>
      </c>
      <c r="R212" s="140">
        <f>'Power Spectrum　〈A〉'!EE199</f>
        <v>825213.43799999997</v>
      </c>
      <c r="S212" s="140">
        <f>'Power Spectrum　〈A〉'!EF199</f>
        <v>3246234.5</v>
      </c>
    </row>
    <row r="213" spans="3:19" x14ac:dyDescent="0.15">
      <c r="C213" s="52"/>
      <c r="D213" s="82">
        <v>72</v>
      </c>
      <c r="E213" s="140">
        <f>'Power Spectrum　〈A〉'!DR200</f>
        <v>3294147.25</v>
      </c>
      <c r="F213" s="140">
        <f>'Power Spectrum　〈A〉'!DS200</f>
        <v>1262733.125</v>
      </c>
      <c r="G213" s="140">
        <f>'Power Spectrum　〈A〉'!DT200</f>
        <v>1959651.5</v>
      </c>
      <c r="H213" s="140">
        <f>'Power Spectrum　〈A〉'!DU200</f>
        <v>2014495</v>
      </c>
      <c r="I213" s="140">
        <f>'Power Spectrum　〈A〉'!DV200</f>
        <v>3537639.5</v>
      </c>
      <c r="J213" s="140">
        <f>'Power Spectrum　〈A〉'!DW200</f>
        <v>4806750</v>
      </c>
      <c r="K213" s="140">
        <f>'Power Spectrum　〈A〉'!DX200</f>
        <v>19261862</v>
      </c>
      <c r="L213" s="132">
        <f>'Power Spectrum　〈A〉'!DY200</f>
        <v>650610.875</v>
      </c>
      <c r="M213" s="140">
        <f>'Power Spectrum　〈A〉'!DZ200</f>
        <v>4269252.5</v>
      </c>
      <c r="N213" s="140">
        <f>'Power Spectrum　〈A〉'!EA200</f>
        <v>13830528</v>
      </c>
      <c r="O213" s="140">
        <f>'Power Spectrum　〈A〉'!EB200</f>
        <v>140228.56200000001</v>
      </c>
      <c r="P213" s="140">
        <f>'Power Spectrum　〈A〉'!EC200</f>
        <v>1936976.25</v>
      </c>
      <c r="Q213" s="140">
        <f>'Power Spectrum　〈A〉'!ED200</f>
        <v>3873283.5</v>
      </c>
      <c r="R213" s="140">
        <f>'Power Spectrum　〈A〉'!EE200</f>
        <v>5656928</v>
      </c>
      <c r="S213" s="140">
        <f>'Power Spectrum　〈A〉'!EF200</f>
        <v>85350.906000000003</v>
      </c>
    </row>
    <row r="214" spans="3:19" x14ac:dyDescent="0.15">
      <c r="C214" s="52"/>
      <c r="D214" s="82">
        <v>73</v>
      </c>
      <c r="E214" s="140">
        <f>'Power Spectrum　〈A〉'!DR201</f>
        <v>3765154.25</v>
      </c>
      <c r="F214" s="140">
        <f>'Power Spectrum　〈A〉'!DS201</f>
        <v>858664.5</v>
      </c>
      <c r="G214" s="140">
        <f>'Power Spectrum　〈A〉'!DT201</f>
        <v>10493623</v>
      </c>
      <c r="H214" s="140">
        <f>'Power Spectrum　〈A〉'!DU201</f>
        <v>5178715</v>
      </c>
      <c r="I214" s="140">
        <f>'Power Spectrum　〈A〉'!DV201</f>
        <v>4563876</v>
      </c>
      <c r="J214" s="140">
        <f>'Power Spectrum　〈A〉'!DW201</f>
        <v>421456.06199999998</v>
      </c>
      <c r="K214" s="140">
        <f>'Power Spectrum　〈A〉'!DX201</f>
        <v>2235033.25</v>
      </c>
      <c r="L214" s="132">
        <f>'Power Spectrum　〈A〉'!DY201</f>
        <v>1126089</v>
      </c>
      <c r="M214" s="140">
        <f>'Power Spectrum　〈A〉'!DZ201</f>
        <v>1619819.5</v>
      </c>
      <c r="N214" s="140">
        <f>'Power Spectrum　〈A〉'!EA201</f>
        <v>398979.125</v>
      </c>
      <c r="O214" s="140">
        <f>'Power Spectrum　〈A〉'!EB201</f>
        <v>685013.5</v>
      </c>
      <c r="P214" s="140">
        <f>'Power Spectrum　〈A〉'!EC201</f>
        <v>4913815.5</v>
      </c>
      <c r="Q214" s="140">
        <f>'Power Spectrum　〈A〉'!ED201</f>
        <v>5571813</v>
      </c>
      <c r="R214" s="140">
        <f>'Power Spectrum　〈A〉'!EE201</f>
        <v>6861515</v>
      </c>
      <c r="S214" s="140">
        <f>'Power Spectrum　〈A〉'!EF201</f>
        <v>167577.43799999999</v>
      </c>
    </row>
    <row r="215" spans="3:19" x14ac:dyDescent="0.15">
      <c r="C215" s="52"/>
      <c r="D215" s="82">
        <v>74</v>
      </c>
      <c r="E215" s="140">
        <f>'Power Spectrum　〈A〉'!DR202</f>
        <v>729511.5</v>
      </c>
      <c r="F215" s="140">
        <f>'Power Spectrum　〈A〉'!DS202</f>
        <v>3040272.75</v>
      </c>
      <c r="G215" s="140">
        <f>'Power Spectrum　〈A〉'!DT202</f>
        <v>5437608</v>
      </c>
      <c r="H215" s="140">
        <f>'Power Spectrum　〈A〉'!DU202</f>
        <v>47667.608999999997</v>
      </c>
      <c r="I215" s="140">
        <f>'Power Spectrum　〈A〉'!DV202</f>
        <v>3356931.25</v>
      </c>
      <c r="J215" s="140">
        <f>'Power Spectrum　〈A〉'!DW202</f>
        <v>412003.875</v>
      </c>
      <c r="K215" s="140">
        <f>'Power Spectrum　〈A〉'!DX202</f>
        <v>3090162.75</v>
      </c>
      <c r="L215" s="132">
        <f>'Power Spectrum　〈A〉'!DY202</f>
        <v>12937235</v>
      </c>
      <c r="M215" s="140">
        <f>'Power Spectrum　〈A〉'!DZ202</f>
        <v>4587665</v>
      </c>
      <c r="N215" s="140">
        <f>'Power Spectrum　〈A〉'!EA202</f>
        <v>701048.18799999997</v>
      </c>
      <c r="O215" s="140">
        <f>'Power Spectrum　〈A〉'!EB202</f>
        <v>2590425</v>
      </c>
      <c r="P215" s="140">
        <f>'Power Spectrum　〈A〉'!EC202</f>
        <v>73564.773000000001</v>
      </c>
      <c r="Q215" s="140">
        <f>'Power Spectrum　〈A〉'!ED202</f>
        <v>1117032.625</v>
      </c>
      <c r="R215" s="140">
        <f>'Power Spectrum　〈A〉'!EE202</f>
        <v>8679806</v>
      </c>
      <c r="S215" s="140">
        <f>'Power Spectrum　〈A〉'!EF202</f>
        <v>2252420.25</v>
      </c>
    </row>
    <row r="216" spans="3:19" x14ac:dyDescent="0.15">
      <c r="C216" s="52"/>
      <c r="D216" s="82">
        <v>75</v>
      </c>
      <c r="E216" s="141">
        <f>'Power Spectrum　〈A〉'!DR203</f>
        <v>2572166</v>
      </c>
      <c r="F216" s="141">
        <f>'Power Spectrum　〈A〉'!DS203</f>
        <v>838321.875</v>
      </c>
      <c r="G216" s="140">
        <f>'Power Spectrum　〈A〉'!DT203</f>
        <v>4145432</v>
      </c>
      <c r="H216" s="140">
        <f>'Power Spectrum　〈A〉'!DU203</f>
        <v>12932836</v>
      </c>
      <c r="I216" s="140">
        <f>'Power Spectrum　〈A〉'!DV203</f>
        <v>3395107</v>
      </c>
      <c r="J216" s="140">
        <f>'Power Spectrum　〈A〉'!DW203</f>
        <v>2980229.5</v>
      </c>
      <c r="K216" s="140">
        <f>'Power Spectrum　〈A〉'!DX203</f>
        <v>473163.125</v>
      </c>
      <c r="L216" s="132">
        <f>'Power Spectrum　〈A〉'!DY203</f>
        <v>591986.68799999997</v>
      </c>
      <c r="M216" s="140">
        <f>'Power Spectrum　〈A〉'!DZ203</f>
        <v>875516.75</v>
      </c>
      <c r="N216" s="140">
        <f>'Power Spectrum　〈A〉'!EA203</f>
        <v>999257.5</v>
      </c>
      <c r="O216" s="140">
        <f>'Power Spectrum　〈A〉'!EB203</f>
        <v>3782892</v>
      </c>
      <c r="P216" s="140">
        <f>'Power Spectrum　〈A〉'!EC203</f>
        <v>2577543.5</v>
      </c>
      <c r="Q216" s="140">
        <f>'Power Spectrum　〈A〉'!ED203</f>
        <v>564922.25</v>
      </c>
      <c r="R216" s="141">
        <f>'Power Spectrum　〈A〉'!EE203</f>
        <v>3561270</v>
      </c>
      <c r="S216" s="141">
        <f>'Power Spectrum　〈A〉'!EF203</f>
        <v>1536049</v>
      </c>
    </row>
    <row r="217" spans="3:19" x14ac:dyDescent="0.15">
      <c r="C217" s="79">
        <f>B156</f>
        <v>1.7142857142857144</v>
      </c>
      <c r="D217" s="82">
        <v>76</v>
      </c>
      <c r="E217" s="141">
        <f>'Power Spectrum　〈A〉'!DR204</f>
        <v>780547.625</v>
      </c>
      <c r="F217" s="141">
        <f>'Power Spectrum　〈A〉'!DS204</f>
        <v>639883.93799999997</v>
      </c>
      <c r="G217" s="141">
        <f>'Power Spectrum　〈A〉'!DT204</f>
        <v>1326308.25</v>
      </c>
      <c r="H217" s="141">
        <f>'Power Spectrum　〈A〉'!DU204</f>
        <v>891263.18799999997</v>
      </c>
      <c r="I217" s="141">
        <f>'Power Spectrum　〈A〉'!DV204</f>
        <v>2158020.75</v>
      </c>
      <c r="J217" s="141">
        <f>'Power Spectrum　〈A〉'!DW204</f>
        <v>8016781</v>
      </c>
      <c r="K217" s="141">
        <f>'Power Spectrum　〈A〉'!DX204</f>
        <v>958225.81200000003</v>
      </c>
      <c r="L217" s="132">
        <f>'Power Spectrum　〈A〉'!DY204</f>
        <v>24071348</v>
      </c>
      <c r="M217" s="141">
        <f>'Power Spectrum　〈A〉'!DZ204</f>
        <v>3369470.5</v>
      </c>
      <c r="N217" s="141">
        <f>'Power Spectrum　〈A〉'!EA204</f>
        <v>1745320.25</v>
      </c>
      <c r="O217" s="141">
        <f>'Power Spectrum　〈A〉'!EB204</f>
        <v>258870.18799999999</v>
      </c>
      <c r="P217" s="141">
        <f>'Power Spectrum　〈A〉'!EC204</f>
        <v>1952310.75</v>
      </c>
      <c r="Q217" s="141">
        <f>'Power Spectrum　〈A〉'!ED204</f>
        <v>6075195</v>
      </c>
      <c r="R217" s="141">
        <f>'Power Spectrum　〈A〉'!EE204</f>
        <v>432461.18800000002</v>
      </c>
      <c r="S217" s="141">
        <f>'Power Spectrum　〈A〉'!EF204</f>
        <v>325366.21899999998</v>
      </c>
    </row>
    <row r="218" spans="3:19" x14ac:dyDescent="0.15">
      <c r="C218" s="52"/>
      <c r="D218" s="82">
        <v>77</v>
      </c>
      <c r="E218" s="141">
        <f>'Power Spectrum　〈A〉'!DR205</f>
        <v>1457799</v>
      </c>
      <c r="F218" s="141">
        <f>'Power Spectrum　〈A〉'!DS205</f>
        <v>3208859.25</v>
      </c>
      <c r="G218" s="141">
        <f>'Power Spectrum　〈A〉'!DT205</f>
        <v>2131571</v>
      </c>
      <c r="H218" s="141">
        <f>'Power Spectrum　〈A〉'!DU205</f>
        <v>3230826.75</v>
      </c>
      <c r="I218" s="141">
        <f>'Power Spectrum　〈A〉'!DV205</f>
        <v>3535589.25</v>
      </c>
      <c r="J218" s="141">
        <f>'Power Spectrum　〈A〉'!DW205</f>
        <v>5502751.5</v>
      </c>
      <c r="K218" s="141">
        <f>'Power Spectrum　〈A〉'!DX205</f>
        <v>2046907.5</v>
      </c>
      <c r="L218" s="132">
        <f>'Power Spectrum　〈A〉'!DY205</f>
        <v>2332285.5</v>
      </c>
      <c r="M218" s="141">
        <f>'Power Spectrum　〈A〉'!DZ205</f>
        <v>568678.31200000003</v>
      </c>
      <c r="N218" s="141">
        <f>'Power Spectrum　〈A〉'!EA205</f>
        <v>2325123.75</v>
      </c>
      <c r="O218" s="141">
        <f>'Power Spectrum　〈A〉'!EB205</f>
        <v>4203004.5</v>
      </c>
      <c r="P218" s="141">
        <f>'Power Spectrum　〈A〉'!EC205</f>
        <v>2936897.25</v>
      </c>
      <c r="Q218" s="141">
        <f>'Power Spectrum　〈A〉'!ED205</f>
        <v>5848496.5</v>
      </c>
      <c r="R218" s="141">
        <f>'Power Spectrum　〈A〉'!EE205</f>
        <v>1458649.625</v>
      </c>
      <c r="S218" s="141">
        <f>'Power Spectrum　〈A〉'!EF205</f>
        <v>3522651.75</v>
      </c>
    </row>
    <row r="219" spans="3:19" x14ac:dyDescent="0.15">
      <c r="C219" s="52"/>
      <c r="D219" s="82">
        <v>78</v>
      </c>
      <c r="E219" s="141">
        <f>'Power Spectrum　〈A〉'!DR206</f>
        <v>2619619.75</v>
      </c>
      <c r="F219" s="141">
        <f>'Power Spectrum　〈A〉'!DS206</f>
        <v>3350819.75</v>
      </c>
      <c r="G219" s="141">
        <f>'Power Spectrum　〈A〉'!DT206</f>
        <v>1440230.75</v>
      </c>
      <c r="H219" s="141">
        <f>'Power Spectrum　〈A〉'!DU206</f>
        <v>6428605.5</v>
      </c>
      <c r="I219" s="141">
        <f>'Power Spectrum　〈A〉'!DV206</f>
        <v>2351490.75</v>
      </c>
      <c r="J219" s="141">
        <f>'Power Spectrum　〈A〉'!DW206</f>
        <v>862316.25</v>
      </c>
      <c r="K219" s="141">
        <f>'Power Spectrum　〈A〉'!DX206</f>
        <v>6478920.5</v>
      </c>
      <c r="L219" s="132">
        <f>'Power Spectrum　〈A〉'!DY206</f>
        <v>4125829.5</v>
      </c>
      <c r="M219" s="141">
        <f>'Power Spectrum　〈A〉'!DZ206</f>
        <v>1479965.875</v>
      </c>
      <c r="N219" s="141">
        <f>'Power Spectrum　〈A〉'!EA206</f>
        <v>2726630.75</v>
      </c>
      <c r="O219" s="141">
        <f>'Power Spectrum　〈A〉'!EB206</f>
        <v>758298.5</v>
      </c>
      <c r="P219" s="141">
        <f>'Power Spectrum　〈A〉'!EC206</f>
        <v>2754916</v>
      </c>
      <c r="Q219" s="141">
        <f>'Power Spectrum　〈A〉'!ED206</f>
        <v>1268844</v>
      </c>
      <c r="R219" s="141">
        <f>'Power Spectrum　〈A〉'!EE206</f>
        <v>2245269.5</v>
      </c>
      <c r="S219" s="141">
        <f>'Power Spectrum　〈A〉'!EF206</f>
        <v>957184.43799999997</v>
      </c>
    </row>
    <row r="220" spans="3:19" x14ac:dyDescent="0.15">
      <c r="C220" s="52"/>
      <c r="D220" s="82">
        <v>79</v>
      </c>
      <c r="E220" s="141">
        <f>'Power Spectrum　〈A〉'!DR207</f>
        <v>3421341.5</v>
      </c>
      <c r="F220" s="141">
        <f>'Power Spectrum　〈A〉'!DS207</f>
        <v>2789292.5</v>
      </c>
      <c r="G220" s="141">
        <f>'Power Spectrum　〈A〉'!DT207</f>
        <v>7909048</v>
      </c>
      <c r="H220" s="141">
        <f>'Power Spectrum　〈A〉'!DU207</f>
        <v>2483838.5</v>
      </c>
      <c r="I220" s="141">
        <f>'Power Spectrum　〈A〉'!DV207</f>
        <v>2262677</v>
      </c>
      <c r="J220" s="141">
        <f>'Power Spectrum　〈A〉'!DW207</f>
        <v>4203843</v>
      </c>
      <c r="K220" s="141">
        <f>'Power Spectrum　〈A〉'!DX207</f>
        <v>4473380</v>
      </c>
      <c r="L220" s="132">
        <f>'Power Spectrum　〈A〉'!DY207</f>
        <v>2515930</v>
      </c>
      <c r="M220" s="141">
        <f>'Power Spectrum　〈A〉'!DZ207</f>
        <v>3332340.75</v>
      </c>
      <c r="N220" s="141">
        <f>'Power Spectrum　〈A〉'!EA207</f>
        <v>777977.125</v>
      </c>
      <c r="O220" s="141">
        <f>'Power Spectrum　〈A〉'!EB207</f>
        <v>326998.65600000002</v>
      </c>
      <c r="P220" s="141">
        <f>'Power Spectrum　〈A〉'!EC207</f>
        <v>150266.21900000001</v>
      </c>
      <c r="Q220" s="141">
        <f>'Power Spectrum　〈A〉'!ED207</f>
        <v>5503449.5</v>
      </c>
      <c r="R220" s="141">
        <f>'Power Spectrum　〈A〉'!EE207</f>
        <v>9618938</v>
      </c>
      <c r="S220" s="141">
        <f>'Power Spectrum　〈A〉'!EF207</f>
        <v>5869570</v>
      </c>
    </row>
    <row r="221" spans="3:19" x14ac:dyDescent="0.15">
      <c r="C221" s="52"/>
      <c r="D221" s="82">
        <v>80</v>
      </c>
      <c r="E221" s="141">
        <f>'Power Spectrum　〈A〉'!DR208</f>
        <v>3634041</v>
      </c>
      <c r="F221" s="141">
        <f>'Power Spectrum　〈A〉'!DS208</f>
        <v>373867.40600000002</v>
      </c>
      <c r="G221" s="141">
        <f>'Power Spectrum　〈A〉'!DT208</f>
        <v>10744696</v>
      </c>
      <c r="H221" s="141">
        <f>'Power Spectrum　〈A〉'!DU208</f>
        <v>706669.125</v>
      </c>
      <c r="I221" s="141">
        <f>'Power Spectrum　〈A〉'!DV208</f>
        <v>553293.81200000003</v>
      </c>
      <c r="J221" s="141">
        <f>'Power Spectrum　〈A〉'!DW208</f>
        <v>5352262</v>
      </c>
      <c r="K221" s="141">
        <f>'Power Spectrum　〈A〉'!DX208</f>
        <v>46432.523000000001</v>
      </c>
      <c r="L221" s="132">
        <f>'Power Spectrum　〈A〉'!DY208</f>
        <v>984862.56200000003</v>
      </c>
      <c r="M221" s="141">
        <f>'Power Spectrum　〈A〉'!DZ208</f>
        <v>4499100.5</v>
      </c>
      <c r="N221" s="141">
        <f>'Power Spectrum　〈A〉'!EA208</f>
        <v>632744.375</v>
      </c>
      <c r="O221" s="141">
        <f>'Power Spectrum　〈A〉'!EB208</f>
        <v>7031607.5</v>
      </c>
      <c r="P221" s="141">
        <f>'Power Spectrum　〈A〉'!EC208</f>
        <v>868994.125</v>
      </c>
      <c r="Q221" s="141">
        <f>'Power Spectrum　〈A〉'!ED208</f>
        <v>3903572.75</v>
      </c>
      <c r="R221" s="141">
        <f>'Power Spectrum　〈A〉'!EE208</f>
        <v>452485.56199999998</v>
      </c>
      <c r="S221" s="141">
        <f>'Power Spectrum　〈A〉'!EF208</f>
        <v>4175268.5</v>
      </c>
    </row>
    <row r="222" spans="3:19" x14ac:dyDescent="0.15">
      <c r="C222" s="52"/>
      <c r="D222" s="82">
        <v>81</v>
      </c>
      <c r="E222" s="142">
        <f>'Power Spectrum　〈A〉'!DR209</f>
        <v>5731100.5</v>
      </c>
      <c r="F222" s="142">
        <f>'Power Spectrum　〈A〉'!DS209</f>
        <v>449481.375</v>
      </c>
      <c r="G222" s="142">
        <f>'Power Spectrum　〈A〉'!DT209</f>
        <v>3018871.75</v>
      </c>
      <c r="H222" s="142">
        <f>'Power Spectrum　〈A〉'!DU209</f>
        <v>380299.71899999998</v>
      </c>
      <c r="I222" s="142">
        <f>'Power Spectrum　〈A〉'!DV209</f>
        <v>758054.06200000003</v>
      </c>
      <c r="J222" s="142">
        <f>'Power Spectrum　〈A〉'!DW209</f>
        <v>2333078.25</v>
      </c>
      <c r="K222" s="142">
        <f>'Power Spectrum　〈A〉'!DX209</f>
        <v>716032.625</v>
      </c>
      <c r="L222" s="132">
        <f>'Power Spectrum　〈A〉'!DY209</f>
        <v>1167469.625</v>
      </c>
      <c r="M222" s="142">
        <f>'Power Spectrum　〈A〉'!DZ209</f>
        <v>1702377.125</v>
      </c>
      <c r="N222" s="142">
        <f>'Power Spectrum　〈A〉'!EA209</f>
        <v>2024556.75</v>
      </c>
      <c r="O222" s="142">
        <f>'Power Spectrum　〈A〉'!EB209</f>
        <v>688582.06200000003</v>
      </c>
      <c r="P222" s="142">
        <f>'Power Spectrum　〈A〉'!EC209</f>
        <v>147128.68799999999</v>
      </c>
      <c r="Q222" s="142">
        <f>'Power Spectrum　〈A〉'!ED209</f>
        <v>5389765.5</v>
      </c>
      <c r="R222" s="142">
        <f>'Power Spectrum　〈A〉'!EE209</f>
        <v>3456702</v>
      </c>
      <c r="S222" s="142">
        <f>'Power Spectrum　〈A〉'!EF209</f>
        <v>2466025.5</v>
      </c>
    </row>
    <row r="223" spans="3:19" x14ac:dyDescent="0.15">
      <c r="C223" s="80">
        <f>B157</f>
        <v>1.8285714285714287</v>
      </c>
      <c r="D223" s="82">
        <v>82</v>
      </c>
      <c r="E223" s="142">
        <f>'Power Spectrum　〈A〉'!DR210</f>
        <v>839108.375</v>
      </c>
      <c r="F223" s="142">
        <f>'Power Spectrum　〈A〉'!DS210</f>
        <v>9616676</v>
      </c>
      <c r="G223" s="142">
        <f>'Power Spectrum　〈A〉'!DT210</f>
        <v>2580470</v>
      </c>
      <c r="H223" s="142">
        <f>'Power Spectrum　〈A〉'!DU210</f>
        <v>45879.777000000002</v>
      </c>
      <c r="I223" s="142">
        <f>'Power Spectrum　〈A〉'!DV210</f>
        <v>1463744.625</v>
      </c>
      <c r="J223" s="142">
        <f>'Power Spectrum　〈A〉'!DW210</f>
        <v>3039567</v>
      </c>
      <c r="K223" s="142">
        <f>'Power Spectrum　〈A〉'!DX210</f>
        <v>2047433.75</v>
      </c>
      <c r="L223" s="132">
        <f>'Power Spectrum　〈A〉'!DY210</f>
        <v>1038369.188</v>
      </c>
      <c r="M223" s="142">
        <f>'Power Spectrum　〈A〉'!DZ210</f>
        <v>7180943</v>
      </c>
      <c r="N223" s="142">
        <f>'Power Spectrum　〈A〉'!EA210</f>
        <v>395776.71899999998</v>
      </c>
      <c r="O223" s="142">
        <f>'Power Spectrum　〈A〉'!EB210</f>
        <v>2030974.75</v>
      </c>
      <c r="P223" s="142">
        <f>'Power Spectrum　〈A〉'!EC210</f>
        <v>5297629</v>
      </c>
      <c r="Q223" s="142">
        <f>'Power Spectrum　〈A〉'!ED210</f>
        <v>3610543.5</v>
      </c>
      <c r="R223" s="142">
        <f>'Power Spectrum　〈A〉'!EE210</f>
        <v>2403833</v>
      </c>
      <c r="S223" s="142">
        <f>'Power Spectrum　〈A〉'!EF210</f>
        <v>1961579</v>
      </c>
    </row>
    <row r="224" spans="3:19" x14ac:dyDescent="0.15">
      <c r="C224" s="52"/>
      <c r="D224" s="82">
        <v>83</v>
      </c>
      <c r="E224" s="142">
        <f>'Power Spectrum　〈A〉'!DR211</f>
        <v>2024936.625</v>
      </c>
      <c r="F224" s="142">
        <f>'Power Spectrum　〈A〉'!DS211</f>
        <v>596635.625</v>
      </c>
      <c r="G224" s="142">
        <f>'Power Spectrum　〈A〉'!DT211</f>
        <v>1575483.5</v>
      </c>
      <c r="H224" s="142">
        <f>'Power Spectrum　〈A〉'!DU211</f>
        <v>354476.43800000002</v>
      </c>
      <c r="I224" s="142">
        <f>'Power Spectrum　〈A〉'!DV211</f>
        <v>149043.016</v>
      </c>
      <c r="J224" s="142">
        <f>'Power Spectrum　〈A〉'!DW211</f>
        <v>172893.04699999999</v>
      </c>
      <c r="K224" s="142">
        <f>'Power Spectrum　〈A〉'!DX211</f>
        <v>372743.65600000002</v>
      </c>
      <c r="L224" s="132">
        <f>'Power Spectrum　〈A〉'!DY211</f>
        <v>44479.351999999999</v>
      </c>
      <c r="M224" s="142">
        <f>'Power Spectrum　〈A〉'!DZ211</f>
        <v>401451.53100000002</v>
      </c>
      <c r="N224" s="142">
        <f>'Power Spectrum　〈A〉'!EA211</f>
        <v>2582910</v>
      </c>
      <c r="O224" s="142">
        <f>'Power Spectrum　〈A〉'!EB211</f>
        <v>2476453.5</v>
      </c>
      <c r="P224" s="142">
        <f>'Power Spectrum　〈A〉'!EC211</f>
        <v>2328437</v>
      </c>
      <c r="Q224" s="142">
        <f>'Power Spectrum　〈A〉'!ED211</f>
        <v>178287.06200000001</v>
      </c>
      <c r="R224" s="142">
        <f>'Power Spectrum　〈A〉'!EE211</f>
        <v>3425250.25</v>
      </c>
      <c r="S224" s="142">
        <f>'Power Spectrum　〈A〉'!EF211</f>
        <v>1009010.188</v>
      </c>
    </row>
    <row r="225" spans="3:19" x14ac:dyDescent="0.15">
      <c r="C225" s="52"/>
      <c r="D225" s="82">
        <v>84</v>
      </c>
      <c r="E225" s="142">
        <f>'Power Spectrum　〈A〉'!DR212</f>
        <v>2337306.25</v>
      </c>
      <c r="F225" s="142">
        <f>'Power Spectrum　〈A〉'!DS212</f>
        <v>2651138</v>
      </c>
      <c r="G225" s="142">
        <f>'Power Spectrum　〈A〉'!DT212</f>
        <v>4641362.5</v>
      </c>
      <c r="H225" s="142">
        <f>'Power Spectrum　〈A〉'!DU212</f>
        <v>349110.34399999998</v>
      </c>
      <c r="I225" s="142">
        <f>'Power Spectrum　〈A〉'!DV212</f>
        <v>101095.93</v>
      </c>
      <c r="J225" s="142">
        <f>'Power Spectrum　〈A〉'!DW212</f>
        <v>816633.625</v>
      </c>
      <c r="K225" s="142">
        <f>'Power Spectrum　〈A〉'!DX212</f>
        <v>4153168.25</v>
      </c>
      <c r="L225" s="132">
        <f>'Power Spectrum　〈A〉'!DY212</f>
        <v>978777.875</v>
      </c>
      <c r="M225" s="142">
        <f>'Power Spectrum　〈A〉'!DZ212</f>
        <v>3542685.5</v>
      </c>
      <c r="N225" s="142">
        <f>'Power Spectrum　〈A〉'!EA212</f>
        <v>1578864</v>
      </c>
      <c r="O225" s="142">
        <f>'Power Spectrum　〈A〉'!EB212</f>
        <v>3021514</v>
      </c>
      <c r="P225" s="142">
        <f>'Power Spectrum　〈A〉'!EC212</f>
        <v>3615825.5</v>
      </c>
      <c r="Q225" s="142">
        <f>'Power Spectrum　〈A〉'!ED212</f>
        <v>203630.375</v>
      </c>
      <c r="R225" s="142">
        <f>'Power Spectrum　〈A〉'!EE212</f>
        <v>4204423</v>
      </c>
      <c r="S225" s="142">
        <f>'Power Spectrum　〈A〉'!EF212</f>
        <v>192603.04699999999</v>
      </c>
    </row>
    <row r="226" spans="3:19" x14ac:dyDescent="0.15">
      <c r="C226" s="52"/>
      <c r="D226" s="82">
        <v>85</v>
      </c>
      <c r="E226" s="142">
        <f>'Power Spectrum　〈A〉'!DR213</f>
        <v>10710.623</v>
      </c>
      <c r="F226" s="142">
        <f>'Power Spectrum　〈A〉'!DS213</f>
        <v>1044520.188</v>
      </c>
      <c r="G226" s="142">
        <f>'Power Spectrum　〈A〉'!DT213</f>
        <v>128512.469</v>
      </c>
      <c r="H226" s="142">
        <f>'Power Spectrum　〈A〉'!DU213</f>
        <v>528547.125</v>
      </c>
      <c r="I226" s="142">
        <f>'Power Spectrum　〈A〉'!DV213</f>
        <v>4141306.5</v>
      </c>
      <c r="J226" s="142">
        <f>'Power Spectrum　〈A〉'!DW213</f>
        <v>1460300.25</v>
      </c>
      <c r="K226" s="142">
        <f>'Power Spectrum　〈A〉'!DX213</f>
        <v>2585918.75</v>
      </c>
      <c r="L226" s="132">
        <f>'Power Spectrum　〈A〉'!DY213</f>
        <v>308932.68800000002</v>
      </c>
      <c r="M226" s="142">
        <f>'Power Spectrum　〈A〉'!DZ213</f>
        <v>4905813.5</v>
      </c>
      <c r="N226" s="142">
        <f>'Power Spectrum　〈A〉'!EA213</f>
        <v>202769.25</v>
      </c>
      <c r="O226" s="142">
        <f>'Power Spectrum　〈A〉'!EB213</f>
        <v>1637913.375</v>
      </c>
      <c r="P226" s="142">
        <f>'Power Spectrum　〈A〉'!EC213</f>
        <v>9269280</v>
      </c>
      <c r="Q226" s="142">
        <f>'Power Spectrum　〈A〉'!ED213</f>
        <v>827173.93799999997</v>
      </c>
      <c r="R226" s="142">
        <f>'Power Spectrum　〈A〉'!EE213</f>
        <v>174007.65599999999</v>
      </c>
      <c r="S226" s="142">
        <f>'Power Spectrum　〈A〉'!EF213</f>
        <v>5334265.5</v>
      </c>
    </row>
    <row r="227" spans="3:19" x14ac:dyDescent="0.15">
      <c r="C227" s="52"/>
      <c r="D227" s="82">
        <v>86</v>
      </c>
      <c r="E227" s="138">
        <f>'Power Spectrum　〈A〉'!DR214</f>
        <v>97197.968999999997</v>
      </c>
      <c r="F227" s="138">
        <f>'Power Spectrum　〈A〉'!DS214</f>
        <v>2158121.75</v>
      </c>
      <c r="G227" s="138">
        <f>'Power Spectrum　〈A〉'!DT214</f>
        <v>14001985</v>
      </c>
      <c r="H227" s="138">
        <f>'Power Spectrum　〈A〉'!DU214</f>
        <v>1915111.625</v>
      </c>
      <c r="I227" s="138">
        <f>'Power Spectrum　〈A〉'!DV214</f>
        <v>913395.25</v>
      </c>
      <c r="J227" s="138">
        <f>'Power Spectrum　〈A〉'!DW214</f>
        <v>1074682.25</v>
      </c>
      <c r="K227" s="138">
        <f>'Power Spectrum　〈A〉'!DX214</f>
        <v>1954947</v>
      </c>
      <c r="L227" s="132">
        <f>'Power Spectrum　〈A〉'!DY214</f>
        <v>2753561</v>
      </c>
      <c r="M227" s="138">
        <f>'Power Spectrum　〈A〉'!DZ214</f>
        <v>12750859</v>
      </c>
      <c r="N227" s="138">
        <f>'Power Spectrum　〈A〉'!EA214</f>
        <v>1885214.75</v>
      </c>
      <c r="O227" s="138">
        <f>'Power Spectrum　〈A〉'!EB214</f>
        <v>832257.25</v>
      </c>
      <c r="P227" s="138">
        <f>'Power Spectrum　〈A〉'!EC214</f>
        <v>2135983.75</v>
      </c>
      <c r="Q227" s="138">
        <f>'Power Spectrum　〈A〉'!ED214</f>
        <v>3058740.75</v>
      </c>
      <c r="R227" s="138">
        <f>'Power Spectrum　〈A〉'!EE214</f>
        <v>364250.90600000002</v>
      </c>
      <c r="S227" s="138">
        <f>'Power Spectrum　〈A〉'!EF214</f>
        <v>54435</v>
      </c>
    </row>
    <row r="228" spans="3:19" x14ac:dyDescent="0.15">
      <c r="C228" s="77">
        <f>B158</f>
        <v>1.9428571428571431</v>
      </c>
      <c r="D228" s="82">
        <v>87</v>
      </c>
      <c r="E228" s="138">
        <f>'Power Spectrum　〈A〉'!DR215</f>
        <v>3301718</v>
      </c>
      <c r="F228" s="138">
        <f>'Power Spectrum　〈A〉'!DS215</f>
        <v>4249458.5</v>
      </c>
      <c r="G228" s="138">
        <f>'Power Spectrum　〈A〉'!DT215</f>
        <v>1009127.812</v>
      </c>
      <c r="H228" s="138">
        <f>'Power Spectrum　〈A〉'!DU215</f>
        <v>336511.56199999998</v>
      </c>
      <c r="I228" s="138">
        <f>'Power Spectrum　〈A〉'!DV215</f>
        <v>864115.81200000003</v>
      </c>
      <c r="J228" s="138">
        <f>'Power Spectrum　〈A〉'!DW215</f>
        <v>2383108.25</v>
      </c>
      <c r="K228" s="138">
        <f>'Power Spectrum　〈A〉'!DX215</f>
        <v>1597017.5</v>
      </c>
      <c r="L228" s="132">
        <f>'Power Spectrum　〈A〉'!DY215</f>
        <v>5512491</v>
      </c>
      <c r="M228" s="138">
        <f>'Power Spectrum　〈A〉'!DZ215</f>
        <v>3210184</v>
      </c>
      <c r="N228" s="138">
        <f>'Power Spectrum　〈A〉'!EA215</f>
        <v>71820.827999999994</v>
      </c>
      <c r="O228" s="138">
        <f>'Power Spectrum　〈A〉'!EB215</f>
        <v>721065.125</v>
      </c>
      <c r="P228" s="138">
        <f>'Power Spectrum　〈A〉'!EC215</f>
        <v>3262703.5</v>
      </c>
      <c r="Q228" s="138">
        <f>'Power Spectrum　〈A〉'!ED215</f>
        <v>1045920.875</v>
      </c>
      <c r="R228" s="138">
        <f>'Power Spectrum　〈A〉'!EE215</f>
        <v>478638.125</v>
      </c>
      <c r="S228" s="138">
        <f>'Power Spectrum　〈A〉'!EF215</f>
        <v>4006953.25</v>
      </c>
    </row>
    <row r="229" spans="3:19" x14ac:dyDescent="0.15">
      <c r="C229" s="52"/>
      <c r="D229" s="82">
        <v>88</v>
      </c>
      <c r="E229" s="138">
        <f>'Power Spectrum　〈A〉'!DR216</f>
        <v>1154077.25</v>
      </c>
      <c r="F229" s="138">
        <f>'Power Spectrum　〈A〉'!DS216</f>
        <v>1758045</v>
      </c>
      <c r="G229" s="138">
        <f>'Power Spectrum　〈A〉'!DT216</f>
        <v>325554.875</v>
      </c>
      <c r="H229" s="138">
        <f>'Power Spectrum　〈A〉'!DU216</f>
        <v>3054818.5</v>
      </c>
      <c r="I229" s="138">
        <f>'Power Spectrum　〈A〉'!DV216</f>
        <v>258163.65599999999</v>
      </c>
      <c r="J229" s="138">
        <f>'Power Spectrum　〈A〉'!DW216</f>
        <v>7281132.5</v>
      </c>
      <c r="K229" s="138">
        <f>'Power Spectrum　〈A〉'!DX216</f>
        <v>219303</v>
      </c>
      <c r="L229" s="132">
        <f>'Power Spectrum　〈A〉'!DY216</f>
        <v>3355908</v>
      </c>
      <c r="M229" s="138">
        <f>'Power Spectrum　〈A〉'!DZ216</f>
        <v>1093955.25</v>
      </c>
      <c r="N229" s="138">
        <f>'Power Spectrum　〈A〉'!EA216</f>
        <v>196935.984</v>
      </c>
      <c r="O229" s="138">
        <f>'Power Spectrum　〈A〉'!EB216</f>
        <v>4226378</v>
      </c>
      <c r="P229" s="138">
        <f>'Power Spectrum　〈A〉'!EC216</f>
        <v>1779609.25</v>
      </c>
      <c r="Q229" s="138">
        <f>'Power Spectrum　〈A〉'!ED216</f>
        <v>324417.84399999998</v>
      </c>
      <c r="R229" s="138">
        <f>'Power Spectrum　〈A〉'!EE216</f>
        <v>315967.31199999998</v>
      </c>
      <c r="S229" s="138">
        <f>'Power Spectrum　〈A〉'!EF216</f>
        <v>1689127.375</v>
      </c>
    </row>
    <row r="230" spans="3:19" x14ac:dyDescent="0.15">
      <c r="C230" s="52"/>
      <c r="D230" s="82">
        <v>89</v>
      </c>
      <c r="E230" s="138">
        <f>'Power Spectrum　〈A〉'!DR217</f>
        <v>286215.875</v>
      </c>
      <c r="F230" s="138">
        <f>'Power Spectrum　〈A〉'!DS217</f>
        <v>3382829</v>
      </c>
      <c r="G230" s="138">
        <f>'Power Spectrum　〈A〉'!DT217</f>
        <v>2161189.5</v>
      </c>
      <c r="H230" s="138">
        <f>'Power Spectrum　〈A〉'!DU217</f>
        <v>1327498.25</v>
      </c>
      <c r="I230" s="138">
        <f>'Power Spectrum　〈A〉'!DV217</f>
        <v>3203707</v>
      </c>
      <c r="J230" s="138">
        <f>'Power Spectrum　〈A〉'!DW217</f>
        <v>230777.734</v>
      </c>
      <c r="K230" s="138">
        <f>'Power Spectrum　〈A〉'!DX217</f>
        <v>4439617</v>
      </c>
      <c r="L230" s="132">
        <f>'Power Spectrum　〈A〉'!DY217</f>
        <v>3401183.75</v>
      </c>
      <c r="M230" s="138">
        <f>'Power Spectrum　〈A〉'!DZ217</f>
        <v>4762358.5</v>
      </c>
      <c r="N230" s="138">
        <f>'Power Spectrum　〈A〉'!EA217</f>
        <v>10136197</v>
      </c>
      <c r="O230" s="138">
        <f>'Power Spectrum　〈A〉'!EB217</f>
        <v>2578517.5</v>
      </c>
      <c r="P230" s="138">
        <f>'Power Spectrum　〈A〉'!EC217</f>
        <v>746087.56200000003</v>
      </c>
      <c r="Q230" s="138">
        <f>'Power Spectrum　〈A〉'!ED217</f>
        <v>777730.06200000003</v>
      </c>
      <c r="R230" s="138">
        <f>'Power Spectrum　〈A〉'!EE217</f>
        <v>218613.84400000001</v>
      </c>
      <c r="S230" s="138">
        <f>'Power Spectrum　〈A〉'!EF217</f>
        <v>13410167</v>
      </c>
    </row>
    <row r="231" spans="3:19" x14ac:dyDescent="0.15">
      <c r="C231" s="52"/>
      <c r="D231" s="82">
        <v>90</v>
      </c>
      <c r="E231" s="138">
        <f>'Power Spectrum　〈A〉'!DR218</f>
        <v>5055000</v>
      </c>
      <c r="F231" s="138">
        <f>'Power Spectrum　〈A〉'!DS218</f>
        <v>785549.75</v>
      </c>
      <c r="G231" s="138">
        <f>'Power Spectrum　〈A〉'!DT218</f>
        <v>6309698</v>
      </c>
      <c r="H231" s="138">
        <f>'Power Spectrum　〈A〉'!DU218</f>
        <v>3600762</v>
      </c>
      <c r="I231" s="138">
        <f>'Power Spectrum　〈A〉'!DV218</f>
        <v>5796749</v>
      </c>
      <c r="J231" s="138">
        <f>'Power Spectrum　〈A〉'!DW218</f>
        <v>2604004.75</v>
      </c>
      <c r="K231" s="138">
        <f>'Power Spectrum　〈A〉'!DX218</f>
        <v>1954149.875</v>
      </c>
      <c r="L231" s="132">
        <f>'Power Spectrum　〈A〉'!DY218</f>
        <v>14436291</v>
      </c>
      <c r="M231" s="138">
        <f>'Power Spectrum　〈A〉'!DZ218</f>
        <v>11157035</v>
      </c>
      <c r="N231" s="138">
        <f>'Power Spectrum　〈A〉'!EA218</f>
        <v>2285906</v>
      </c>
      <c r="O231" s="138">
        <f>'Power Spectrum　〈A〉'!EB218</f>
        <v>1641804</v>
      </c>
      <c r="P231" s="138">
        <f>'Power Spectrum　〈A〉'!EC218</f>
        <v>4050250.25</v>
      </c>
      <c r="Q231" s="138">
        <f>'Power Spectrum　〈A〉'!ED218</f>
        <v>169326.125</v>
      </c>
      <c r="R231" s="138">
        <f>'Power Spectrum　〈A〉'!EE218</f>
        <v>2685453.75</v>
      </c>
      <c r="S231" s="138">
        <f>'Power Spectrum　〈A〉'!EF218</f>
        <v>1591045</v>
      </c>
    </row>
    <row r="232" spans="3:19" x14ac:dyDescent="0.15">
      <c r="C232" s="52"/>
      <c r="D232" s="82">
        <v>91</v>
      </c>
      <c r="E232" s="140">
        <f>'Power Spectrum　〈A〉'!DR219</f>
        <v>210029.04699999999</v>
      </c>
      <c r="F232" s="140">
        <f>'Power Spectrum　〈A〉'!DS219</f>
        <v>276143.53100000002</v>
      </c>
      <c r="G232" s="140">
        <f>'Power Spectrum　〈A〉'!DT219</f>
        <v>463601.625</v>
      </c>
      <c r="H232" s="140">
        <f>'Power Spectrum　〈A〉'!DU219</f>
        <v>7299955.5</v>
      </c>
      <c r="I232" s="140">
        <f>'Power Spectrum　〈A〉'!DV219</f>
        <v>212136.68799999999</v>
      </c>
      <c r="J232" s="140">
        <f>'Power Spectrum　〈A〉'!DW219</f>
        <v>93845.233999999997</v>
      </c>
      <c r="K232" s="140">
        <f>'Power Spectrum　〈A〉'!DX219</f>
        <v>2913253.75</v>
      </c>
      <c r="L232" s="132">
        <f>'Power Spectrum　〈A〉'!DY219</f>
        <v>7806865</v>
      </c>
      <c r="M232" s="140">
        <f>'Power Spectrum　〈A〉'!DZ219</f>
        <v>3573052</v>
      </c>
      <c r="N232" s="140">
        <f>'Power Spectrum　〈A〉'!EA219</f>
        <v>1000072.25</v>
      </c>
      <c r="O232" s="140">
        <f>'Power Spectrum　〈A〉'!EB219</f>
        <v>2128381</v>
      </c>
      <c r="P232" s="140">
        <f>'Power Spectrum　〈A〉'!EC219</f>
        <v>3767292.75</v>
      </c>
      <c r="Q232" s="140">
        <f>'Power Spectrum　〈A〉'!ED219</f>
        <v>510098.5</v>
      </c>
      <c r="R232" s="140">
        <f>'Power Spectrum　〈A〉'!EE219</f>
        <v>2055469.875</v>
      </c>
      <c r="S232" s="140">
        <f>'Power Spectrum　〈A〉'!EF219</f>
        <v>3905738.5</v>
      </c>
    </row>
    <row r="233" spans="3:19" x14ac:dyDescent="0.15">
      <c r="C233" s="78">
        <f>B159</f>
        <v>2.0571428571428574</v>
      </c>
      <c r="D233" s="82">
        <v>92</v>
      </c>
      <c r="E233" s="140">
        <f>'Power Spectrum　〈A〉'!DR220</f>
        <v>621377.06200000003</v>
      </c>
      <c r="F233" s="140">
        <f>'Power Spectrum　〈A〉'!DS220</f>
        <v>920165.125</v>
      </c>
      <c r="G233" s="140">
        <f>'Power Spectrum　〈A〉'!DT220</f>
        <v>1373898.125</v>
      </c>
      <c r="H233" s="140">
        <f>'Power Spectrum　〈A〉'!DU220</f>
        <v>4474290</v>
      </c>
      <c r="I233" s="140">
        <f>'Power Spectrum　〈A〉'!DV220</f>
        <v>4663776</v>
      </c>
      <c r="J233" s="140">
        <f>'Power Spectrum　〈A〉'!DW220</f>
        <v>8702074</v>
      </c>
      <c r="K233" s="140">
        <f>'Power Spectrum　〈A〉'!DX220</f>
        <v>417403.68800000002</v>
      </c>
      <c r="L233" s="132">
        <f>'Power Spectrum　〈A〉'!DY220</f>
        <v>1384169.875</v>
      </c>
      <c r="M233" s="140">
        <f>'Power Spectrum　〈A〉'!DZ220</f>
        <v>2643378.25</v>
      </c>
      <c r="N233" s="140">
        <f>'Power Spectrum　〈A〉'!EA220</f>
        <v>204565.359</v>
      </c>
      <c r="O233" s="140">
        <f>'Power Spectrum　〈A〉'!EB220</f>
        <v>1077554.125</v>
      </c>
      <c r="P233" s="140">
        <f>'Power Spectrum　〈A〉'!EC220</f>
        <v>1512901.375</v>
      </c>
      <c r="Q233" s="140">
        <f>'Power Spectrum　〈A〉'!ED220</f>
        <v>6609423.5</v>
      </c>
      <c r="R233" s="140">
        <f>'Power Spectrum　〈A〉'!EE220</f>
        <v>5872576.5</v>
      </c>
      <c r="S233" s="140">
        <f>'Power Spectrum　〈A〉'!EF220</f>
        <v>3104755.75</v>
      </c>
    </row>
    <row r="234" spans="3:19" x14ac:dyDescent="0.15">
      <c r="C234" s="52"/>
      <c r="D234" s="82">
        <v>93</v>
      </c>
      <c r="E234" s="140">
        <f>'Power Spectrum　〈A〉'!DR221</f>
        <v>113791.406</v>
      </c>
      <c r="F234" s="140">
        <f>'Power Spectrum　〈A〉'!DS221</f>
        <v>384141.81199999998</v>
      </c>
      <c r="G234" s="140">
        <f>'Power Spectrum　〈A〉'!DT221</f>
        <v>1041906.75</v>
      </c>
      <c r="H234" s="140">
        <f>'Power Spectrum　〈A〉'!DU221</f>
        <v>2073126</v>
      </c>
      <c r="I234" s="140">
        <f>'Power Spectrum　〈A〉'!DV221</f>
        <v>7595758</v>
      </c>
      <c r="J234" s="140">
        <f>'Power Spectrum　〈A〉'!DW221</f>
        <v>6375035</v>
      </c>
      <c r="K234" s="140">
        <f>'Power Spectrum　〈A〉'!DX221</f>
        <v>6681354</v>
      </c>
      <c r="L234" s="132">
        <f>'Power Spectrum　〈A〉'!DY221</f>
        <v>14525402</v>
      </c>
      <c r="M234" s="140">
        <f>'Power Spectrum　〈A〉'!DZ221</f>
        <v>2743973</v>
      </c>
      <c r="N234" s="140">
        <f>'Power Spectrum　〈A〉'!EA221</f>
        <v>147392.609</v>
      </c>
      <c r="O234" s="140">
        <f>'Power Spectrum　〈A〉'!EB221</f>
        <v>1247420.125</v>
      </c>
      <c r="P234" s="140">
        <f>'Power Spectrum　〈A〉'!EC221</f>
        <v>1736526.375</v>
      </c>
      <c r="Q234" s="140">
        <f>'Power Spectrum　〈A〉'!ED221</f>
        <v>1537579.25</v>
      </c>
      <c r="R234" s="140">
        <f>'Power Spectrum　〈A〉'!EE221</f>
        <v>1101211.375</v>
      </c>
      <c r="S234" s="140">
        <f>'Power Spectrum　〈A〉'!EF221</f>
        <v>408849.81199999998</v>
      </c>
    </row>
    <row r="235" spans="3:19" x14ac:dyDescent="0.15">
      <c r="C235" s="52"/>
      <c r="D235" s="82">
        <v>94</v>
      </c>
      <c r="E235" s="140">
        <f>'Power Spectrum　〈A〉'!DR222</f>
        <v>98270.851999999999</v>
      </c>
      <c r="F235" s="140">
        <f>'Power Spectrum　〈A〉'!DS222</f>
        <v>431682.03100000002</v>
      </c>
      <c r="G235" s="140">
        <f>'Power Spectrum　〈A〉'!DT222</f>
        <v>1675726</v>
      </c>
      <c r="H235" s="140">
        <f>'Power Spectrum　〈A〉'!DU222</f>
        <v>4504613.5</v>
      </c>
      <c r="I235" s="140">
        <f>'Power Spectrum　〈A〉'!DV222</f>
        <v>2107997.75</v>
      </c>
      <c r="J235" s="140">
        <f>'Power Spectrum　〈A〉'!DW222</f>
        <v>3169937</v>
      </c>
      <c r="K235" s="140">
        <f>'Power Spectrum　〈A〉'!DX222</f>
        <v>6876629</v>
      </c>
      <c r="L235" s="132">
        <f>'Power Spectrum　〈A〉'!DY222</f>
        <v>946293.5</v>
      </c>
      <c r="M235" s="140">
        <f>'Power Spectrum　〈A〉'!DZ222</f>
        <v>2164321.5</v>
      </c>
      <c r="N235" s="140">
        <f>'Power Spectrum　〈A〉'!EA222</f>
        <v>5081870.5</v>
      </c>
      <c r="O235" s="140">
        <f>'Power Spectrum　〈A〉'!EB222</f>
        <v>2334834.5</v>
      </c>
      <c r="P235" s="140">
        <f>'Power Spectrum　〈A〉'!EC222</f>
        <v>2256304.5</v>
      </c>
      <c r="Q235" s="140">
        <f>'Power Spectrum　〈A〉'!ED222</f>
        <v>2223536.75</v>
      </c>
      <c r="R235" s="140">
        <f>'Power Spectrum　〈A〉'!EE222</f>
        <v>1374788.75</v>
      </c>
      <c r="S235" s="140">
        <f>'Power Spectrum　〈A〉'!EF222</f>
        <v>9296672</v>
      </c>
    </row>
    <row r="236" spans="3:19" x14ac:dyDescent="0.15">
      <c r="C236" s="52"/>
      <c r="D236" s="82">
        <v>95</v>
      </c>
      <c r="E236" s="140">
        <f>'Power Spectrum　〈A〉'!DR223</f>
        <v>973081.875</v>
      </c>
      <c r="F236" s="140">
        <f>'Power Spectrum　〈A〉'!DS223</f>
        <v>943782.06200000003</v>
      </c>
      <c r="G236" s="140">
        <f>'Power Spectrum　〈A〉'!DT223</f>
        <v>5111871.5</v>
      </c>
      <c r="H236" s="140">
        <f>'Power Spectrum　〈A〉'!DU223</f>
        <v>528947.125</v>
      </c>
      <c r="I236" s="140">
        <f>'Power Spectrum　〈A〉'!DV223</f>
        <v>5807278.5</v>
      </c>
      <c r="J236" s="140">
        <f>'Power Spectrum　〈A〉'!DW223</f>
        <v>1458421</v>
      </c>
      <c r="K236" s="140">
        <f>'Power Spectrum　〈A〉'!DX223</f>
        <v>992162.5</v>
      </c>
      <c r="L236" s="132">
        <f>'Power Spectrum　〈A〉'!DY223</f>
        <v>6138904</v>
      </c>
      <c r="M236" s="140">
        <f>'Power Spectrum　〈A〉'!DZ223</f>
        <v>2399614.25</v>
      </c>
      <c r="N236" s="140">
        <f>'Power Spectrum　〈A〉'!EA223</f>
        <v>2851263.75</v>
      </c>
      <c r="O236" s="140">
        <f>'Power Spectrum　〈A〉'!EB223</f>
        <v>1752926.5</v>
      </c>
      <c r="P236" s="140">
        <f>'Power Spectrum　〈A〉'!EC223</f>
        <v>229096.625</v>
      </c>
      <c r="Q236" s="140">
        <f>'Power Spectrum　〈A〉'!ED223</f>
        <v>430348.65600000002</v>
      </c>
      <c r="R236" s="140">
        <f>'Power Spectrum　〈A〉'!EE223</f>
        <v>2741753</v>
      </c>
      <c r="S236" s="140">
        <f>'Power Spectrum　〈A〉'!EF223</f>
        <v>3972970.75</v>
      </c>
    </row>
    <row r="237" spans="3:19" x14ac:dyDescent="0.15">
      <c r="C237" s="52"/>
      <c r="D237" s="82">
        <v>96</v>
      </c>
      <c r="E237" s="141">
        <f>'Power Spectrum　〈A〉'!DR224</f>
        <v>2139393</v>
      </c>
      <c r="F237" s="141">
        <f>'Power Spectrum　〈A〉'!DS224</f>
        <v>3150341.75</v>
      </c>
      <c r="G237" s="141">
        <f>'Power Spectrum　〈A〉'!DT224</f>
        <v>1259037</v>
      </c>
      <c r="H237" s="141">
        <f>'Power Spectrum　〈A〉'!DU224</f>
        <v>4306442</v>
      </c>
      <c r="I237" s="141">
        <f>'Power Spectrum　〈A〉'!DV224</f>
        <v>9911366</v>
      </c>
      <c r="J237" s="141">
        <f>'Power Spectrum　〈A〉'!DW224</f>
        <v>3128226.75</v>
      </c>
      <c r="K237" s="141">
        <f>'Power Spectrum　〈A〉'!DX224</f>
        <v>956417.875</v>
      </c>
      <c r="L237" s="132">
        <f>'Power Spectrum　〈A〉'!DY224</f>
        <v>4712188</v>
      </c>
      <c r="M237" s="141">
        <f>'Power Spectrum　〈A〉'!DZ224</f>
        <v>3222779.75</v>
      </c>
      <c r="N237" s="141">
        <f>'Power Spectrum　〈A〉'!EA224</f>
        <v>927751.43799999997</v>
      </c>
      <c r="O237" s="141">
        <f>'Power Spectrum　〈A〉'!EB224</f>
        <v>262221.68800000002</v>
      </c>
      <c r="P237" s="141">
        <f>'Power Spectrum　〈A〉'!EC224</f>
        <v>1882131.875</v>
      </c>
      <c r="Q237" s="141">
        <f>'Power Spectrum　〈A〉'!ED224</f>
        <v>512636.21899999998</v>
      </c>
      <c r="R237" s="141">
        <f>'Power Spectrum　〈A〉'!EE224</f>
        <v>926286.06200000003</v>
      </c>
      <c r="S237" s="141">
        <f>'Power Spectrum　〈A〉'!EF224</f>
        <v>940706.31200000003</v>
      </c>
    </row>
    <row r="238" spans="3:19" x14ac:dyDescent="0.15">
      <c r="C238" s="79">
        <f>B160</f>
        <v>2.1714285714285717</v>
      </c>
      <c r="D238" s="82">
        <v>97</v>
      </c>
      <c r="E238" s="141">
        <f>'Power Spectrum　〈A〉'!DR225</f>
        <v>2604826.75</v>
      </c>
      <c r="F238" s="141">
        <f>'Power Spectrum　〈A〉'!DS225</f>
        <v>147325.46900000001</v>
      </c>
      <c r="G238" s="141">
        <f>'Power Spectrum　〈A〉'!DT225</f>
        <v>561756.25</v>
      </c>
      <c r="H238" s="141">
        <f>'Power Spectrum　〈A〉'!DU225</f>
        <v>796740.875</v>
      </c>
      <c r="I238" s="141">
        <f>'Power Spectrum　〈A〉'!DV225</f>
        <v>4730025</v>
      </c>
      <c r="J238" s="141">
        <f>'Power Spectrum　〈A〉'!DW225</f>
        <v>4161813.5</v>
      </c>
      <c r="K238" s="141">
        <f>'Power Spectrum　〈A〉'!DX225</f>
        <v>604968.875</v>
      </c>
      <c r="L238" s="132">
        <f>'Power Spectrum　〈A〉'!DY225</f>
        <v>8497014</v>
      </c>
      <c r="M238" s="141">
        <f>'Power Spectrum　〈A〉'!DZ225</f>
        <v>414560.5</v>
      </c>
      <c r="N238" s="141">
        <f>'Power Spectrum　〈A〉'!EA225</f>
        <v>464313.125</v>
      </c>
      <c r="O238" s="141">
        <f>'Power Spectrum　〈A〉'!EB225</f>
        <v>1251124.375</v>
      </c>
      <c r="P238" s="141">
        <f>'Power Spectrum　〈A〉'!EC225</f>
        <v>559961.68799999997</v>
      </c>
      <c r="Q238" s="141">
        <f>'Power Spectrum　〈A〉'!ED225</f>
        <v>1480001</v>
      </c>
      <c r="R238" s="141">
        <f>'Power Spectrum　〈A〉'!EE225</f>
        <v>916333.5</v>
      </c>
      <c r="S238" s="141">
        <f>'Power Spectrum　〈A〉'!EF225</f>
        <v>3740286</v>
      </c>
    </row>
    <row r="239" spans="3:19" x14ac:dyDescent="0.15">
      <c r="C239" s="52"/>
      <c r="D239" s="82">
        <v>98</v>
      </c>
      <c r="E239" s="141">
        <f>'Power Spectrum　〈A〉'!DR226</f>
        <v>990722.625</v>
      </c>
      <c r="F239" s="141">
        <f>'Power Spectrum　〈A〉'!DS226</f>
        <v>2252949</v>
      </c>
      <c r="G239" s="141">
        <f>'Power Spectrum　〈A〉'!DT226</f>
        <v>857411.56200000003</v>
      </c>
      <c r="H239" s="141">
        <f>'Power Spectrum　〈A〉'!DU226</f>
        <v>1122481.875</v>
      </c>
      <c r="I239" s="141">
        <f>'Power Spectrum　〈A〉'!DV226</f>
        <v>99364.031000000003</v>
      </c>
      <c r="J239" s="141">
        <f>'Power Spectrum　〈A〉'!DW226</f>
        <v>302836.53100000002</v>
      </c>
      <c r="K239" s="141">
        <f>'Power Spectrum　〈A〉'!DX226</f>
        <v>1033981.562</v>
      </c>
      <c r="L239" s="132">
        <f>'Power Spectrum　〈A〉'!DY226</f>
        <v>6624412.5</v>
      </c>
      <c r="M239" s="141">
        <f>'Power Spectrum　〈A〉'!DZ226</f>
        <v>2009952.5</v>
      </c>
      <c r="N239" s="141">
        <f>'Power Spectrum　〈A〉'!EA226</f>
        <v>2496515.5</v>
      </c>
      <c r="O239" s="141">
        <f>'Power Spectrum　〈A〉'!EB226</f>
        <v>2341057.25</v>
      </c>
      <c r="P239" s="141">
        <f>'Power Spectrum　〈A〉'!EC226</f>
        <v>4314452</v>
      </c>
      <c r="Q239" s="141">
        <f>'Power Spectrum　〈A〉'!ED226</f>
        <v>1421115.25</v>
      </c>
      <c r="R239" s="141">
        <f>'Power Spectrum　〈A〉'!EE226</f>
        <v>2603729.75</v>
      </c>
      <c r="S239" s="141">
        <f>'Power Spectrum　〈A〉'!EF226</f>
        <v>2572953.75</v>
      </c>
    </row>
    <row r="240" spans="3:19" x14ac:dyDescent="0.15">
      <c r="C240" s="52"/>
      <c r="D240" s="82">
        <v>99</v>
      </c>
      <c r="E240" s="141">
        <f>'Power Spectrum　〈A〉'!DR227</f>
        <v>3432716.25</v>
      </c>
      <c r="F240" s="141">
        <f>'Power Spectrum　〈A〉'!DS227</f>
        <v>332269.125</v>
      </c>
      <c r="G240" s="141">
        <f>'Power Spectrum　〈A〉'!DT227</f>
        <v>1723180</v>
      </c>
      <c r="H240" s="141">
        <f>'Power Spectrum　〈A〉'!DU227</f>
        <v>1964615.75</v>
      </c>
      <c r="I240" s="141">
        <f>'Power Spectrum　〈A〉'!DV227</f>
        <v>12799058</v>
      </c>
      <c r="J240" s="141">
        <f>'Power Spectrum　〈A〉'!DW227</f>
        <v>3895049.5</v>
      </c>
      <c r="K240" s="141">
        <f>'Power Spectrum　〈A〉'!DX227</f>
        <v>3164995.5</v>
      </c>
      <c r="L240" s="132">
        <f>'Power Spectrum　〈A〉'!DY227</f>
        <v>6367873</v>
      </c>
      <c r="M240" s="141">
        <f>'Power Spectrum　〈A〉'!DZ227</f>
        <v>5735139</v>
      </c>
      <c r="N240" s="141">
        <f>'Power Spectrum　〈A〉'!EA227</f>
        <v>1533037.25</v>
      </c>
      <c r="O240" s="141">
        <f>'Power Spectrum　〈A〉'!EB227</f>
        <v>11329.294</v>
      </c>
      <c r="P240" s="141">
        <f>'Power Spectrum　〈A〉'!EC227</f>
        <v>204787.43799999999</v>
      </c>
      <c r="Q240" s="141">
        <f>'Power Spectrum　〈A〉'!ED227</f>
        <v>167528.17199999999</v>
      </c>
      <c r="R240" s="141">
        <f>'Power Spectrum　〈A〉'!EE227</f>
        <v>2554758.5</v>
      </c>
      <c r="S240" s="141">
        <f>'Power Spectrum　〈A〉'!EF227</f>
        <v>1191811</v>
      </c>
    </row>
    <row r="241" spans="3:19" x14ac:dyDescent="0.15">
      <c r="C241" s="52"/>
      <c r="D241" s="82">
        <v>100</v>
      </c>
      <c r="E241" s="141">
        <f>'Power Spectrum　〈A〉'!DR228</f>
        <v>77680.343999999997</v>
      </c>
      <c r="F241" s="141">
        <f>'Power Spectrum　〈A〉'!DS228</f>
        <v>213817.34400000001</v>
      </c>
      <c r="G241" s="141">
        <f>'Power Spectrum　〈A〉'!DT228</f>
        <v>5335965</v>
      </c>
      <c r="H241" s="141">
        <f>'Power Spectrum　〈A〉'!DU228</f>
        <v>807917.75</v>
      </c>
      <c r="I241" s="141">
        <f>'Power Spectrum　〈A〉'!DV228</f>
        <v>2784457.75</v>
      </c>
      <c r="J241" s="141">
        <f>'Power Spectrum　〈A〉'!DW228</f>
        <v>6793789</v>
      </c>
      <c r="K241" s="141">
        <f>'Power Spectrum　〈A〉'!DX228</f>
        <v>2500902</v>
      </c>
      <c r="L241" s="132">
        <f>'Power Spectrum　〈A〉'!DY228</f>
        <v>598825.31200000003</v>
      </c>
      <c r="M241" s="141">
        <f>'Power Spectrum　〈A〉'!DZ228</f>
        <v>133219.71900000001</v>
      </c>
      <c r="N241" s="141">
        <f>'Power Spectrum　〈A〉'!EA228</f>
        <v>1633851.25</v>
      </c>
      <c r="O241" s="141">
        <f>'Power Spectrum　〈A〉'!EB228</f>
        <v>1242308.875</v>
      </c>
      <c r="P241" s="141">
        <f>'Power Spectrum　〈A〉'!EC228</f>
        <v>4032226.25</v>
      </c>
      <c r="Q241" s="141">
        <f>'Power Spectrum　〈A〉'!ED228</f>
        <v>657278.43799999997</v>
      </c>
      <c r="R241" s="141">
        <f>'Power Spectrum　〈A〉'!EE228</f>
        <v>3507843.25</v>
      </c>
      <c r="S241" s="141">
        <f>'Power Spectrum　〈A〉'!EF228</f>
        <v>724574.31200000003</v>
      </c>
    </row>
    <row r="242" spans="3:19" x14ac:dyDescent="0.15">
      <c r="C242" s="52"/>
      <c r="D242" s="82">
        <v>101</v>
      </c>
      <c r="E242" s="142">
        <f>'Power Spectrum　〈A〉'!DR229</f>
        <v>110372.70299999999</v>
      </c>
      <c r="F242" s="142">
        <f>'Power Spectrum　〈A〉'!DS229</f>
        <v>87457.726999999999</v>
      </c>
      <c r="G242" s="142">
        <f>'Power Spectrum　〈A〉'!DT229</f>
        <v>1163543</v>
      </c>
      <c r="H242" s="142">
        <f>'Power Spectrum　〈A〉'!DU229</f>
        <v>1502266</v>
      </c>
      <c r="I242" s="142">
        <f>'Power Spectrum　〈A〉'!DV229</f>
        <v>2461505</v>
      </c>
      <c r="J242" s="142">
        <f>'Power Spectrum　〈A〉'!DW229</f>
        <v>14800059</v>
      </c>
      <c r="K242" s="142">
        <f>'Power Spectrum　〈A〉'!DX229</f>
        <v>5196657.5</v>
      </c>
      <c r="L242" s="132">
        <f>'Power Spectrum　〈A〉'!DY229</f>
        <v>3474760</v>
      </c>
      <c r="M242" s="142">
        <f>'Power Spectrum　〈A〉'!DZ229</f>
        <v>6384673.5</v>
      </c>
      <c r="N242" s="142">
        <f>'Power Spectrum　〈A〉'!EA229</f>
        <v>2831767.75</v>
      </c>
      <c r="O242" s="142">
        <f>'Power Spectrum　〈A〉'!EB229</f>
        <v>1781880.375</v>
      </c>
      <c r="P242" s="142">
        <f>'Power Spectrum　〈A〉'!EC229</f>
        <v>3356775.25</v>
      </c>
      <c r="Q242" s="142">
        <f>'Power Spectrum　〈A〉'!ED229</f>
        <v>823128.5</v>
      </c>
      <c r="R242" s="142">
        <f>'Power Spectrum　〈A〉'!EE229</f>
        <v>114593.141</v>
      </c>
      <c r="S242" s="142">
        <f>'Power Spectrum　〈A〉'!EF229</f>
        <v>4199704</v>
      </c>
    </row>
    <row r="243" spans="3:19" x14ac:dyDescent="0.15">
      <c r="C243" s="80">
        <f>B161</f>
        <v>2.285714285714286</v>
      </c>
      <c r="D243" s="82">
        <v>102</v>
      </c>
      <c r="E243" s="142">
        <f>'Power Spectrum　〈A〉'!DR230</f>
        <v>9935138</v>
      </c>
      <c r="F243" s="142">
        <f>'Power Spectrum　〈A〉'!DS230</f>
        <v>6264926.5</v>
      </c>
      <c r="G243" s="142">
        <f>'Power Spectrum　〈A〉'!DT230</f>
        <v>5341804.5</v>
      </c>
      <c r="H243" s="142">
        <f>'Power Spectrum　〈A〉'!DU230</f>
        <v>9874901</v>
      </c>
      <c r="I243" s="142">
        <f>'Power Spectrum　〈A〉'!DV230</f>
        <v>232633.45300000001</v>
      </c>
      <c r="J243" s="142">
        <f>'Power Spectrum　〈A〉'!DW230</f>
        <v>1402108.875</v>
      </c>
      <c r="K243" s="142">
        <f>'Power Spectrum　〈A〉'!DX230</f>
        <v>1049958.25</v>
      </c>
      <c r="L243" s="132">
        <f>'Power Spectrum　〈A〉'!DY230</f>
        <v>60906.116999999998</v>
      </c>
      <c r="M243" s="142">
        <f>'Power Spectrum　〈A〉'!DZ230</f>
        <v>647407.68799999997</v>
      </c>
      <c r="N243" s="142">
        <f>'Power Spectrum　〈A〉'!EA230</f>
        <v>3509657.25</v>
      </c>
      <c r="O243" s="142">
        <f>'Power Spectrum　〈A〉'!EB230</f>
        <v>4216663</v>
      </c>
      <c r="P243" s="142">
        <f>'Power Spectrum　〈A〉'!EC230</f>
        <v>195737.109</v>
      </c>
      <c r="Q243" s="142">
        <f>'Power Spectrum　〈A〉'!ED230</f>
        <v>78601.601999999999</v>
      </c>
      <c r="R243" s="142">
        <f>'Power Spectrum　〈A〉'!EE230</f>
        <v>2228.913</v>
      </c>
      <c r="S243" s="142">
        <f>'Power Spectrum　〈A〉'!EF230</f>
        <v>468345.21899999998</v>
      </c>
    </row>
    <row r="244" spans="3:19" x14ac:dyDescent="0.15">
      <c r="C244" s="52"/>
      <c r="D244" s="82">
        <v>103</v>
      </c>
      <c r="E244" s="142">
        <f>'Power Spectrum　〈A〉'!DR231</f>
        <v>44471.218999999997</v>
      </c>
      <c r="F244" s="142">
        <f>'Power Spectrum　〈A〉'!DS231</f>
        <v>4269954.5</v>
      </c>
      <c r="G244" s="142">
        <f>'Power Spectrum　〈A〉'!DT231</f>
        <v>1935698.125</v>
      </c>
      <c r="H244" s="142">
        <f>'Power Spectrum　〈A〉'!DU231</f>
        <v>6085071.5</v>
      </c>
      <c r="I244" s="142">
        <f>'Power Spectrum　〈A〉'!DV231</f>
        <v>616975.625</v>
      </c>
      <c r="J244" s="142">
        <f>'Power Spectrum　〈A〉'!DW231</f>
        <v>836223.875</v>
      </c>
      <c r="K244" s="142">
        <f>'Power Spectrum　〈A〉'!DX231</f>
        <v>2152114.5</v>
      </c>
      <c r="L244" s="132">
        <f>'Power Spectrum　〈A〉'!DY231</f>
        <v>3366108.25</v>
      </c>
      <c r="M244" s="142">
        <f>'Power Spectrum　〈A〉'!DZ231</f>
        <v>1432824.75</v>
      </c>
      <c r="N244" s="142">
        <f>'Power Spectrum　〈A〉'!EA231</f>
        <v>6141159.5</v>
      </c>
      <c r="O244" s="142">
        <f>'Power Spectrum　〈A〉'!EB231</f>
        <v>382609.90600000002</v>
      </c>
      <c r="P244" s="142">
        <f>'Power Spectrum　〈A〉'!EC231</f>
        <v>4367708.5</v>
      </c>
      <c r="Q244" s="142">
        <f>'Power Spectrum　〈A〉'!ED231</f>
        <v>814680.875</v>
      </c>
      <c r="R244" s="142">
        <f>'Power Spectrum　〈A〉'!EE231</f>
        <v>6031018.5</v>
      </c>
      <c r="S244" s="142">
        <f>'Power Spectrum　〈A〉'!EF231</f>
        <v>875476.5</v>
      </c>
    </row>
    <row r="245" spans="3:19" x14ac:dyDescent="0.15">
      <c r="C245" s="52"/>
      <c r="D245" s="82">
        <v>104</v>
      </c>
      <c r="E245" s="142">
        <f>'Power Spectrum　〈A〉'!DR232</f>
        <v>341389.43800000002</v>
      </c>
      <c r="F245" s="142">
        <f>'Power Spectrum　〈A〉'!DS232</f>
        <v>7089979</v>
      </c>
      <c r="G245" s="142">
        <f>'Power Spectrum　〈A〉'!DT232</f>
        <v>965236.75</v>
      </c>
      <c r="H245" s="142">
        <f>'Power Spectrum　〈A〉'!DU232</f>
        <v>9891876</v>
      </c>
      <c r="I245" s="142">
        <f>'Power Spectrum　〈A〉'!DV232</f>
        <v>717363.75</v>
      </c>
      <c r="J245" s="142">
        <f>'Power Spectrum　〈A〉'!DW232</f>
        <v>873284.875</v>
      </c>
      <c r="K245" s="142">
        <f>'Power Spectrum　〈A〉'!DX232</f>
        <v>2785060</v>
      </c>
      <c r="L245" s="132">
        <f>'Power Spectrum　〈A〉'!DY232</f>
        <v>1708136.125</v>
      </c>
      <c r="M245" s="142">
        <f>'Power Spectrum　〈A〉'!DZ232</f>
        <v>2938360.25</v>
      </c>
      <c r="N245" s="142">
        <f>'Power Spectrum　〈A〉'!EA232</f>
        <v>2997916</v>
      </c>
      <c r="O245" s="142">
        <f>'Power Spectrum　〈A〉'!EB232</f>
        <v>783531</v>
      </c>
      <c r="P245" s="142">
        <f>'Power Spectrum　〈A〉'!EC232</f>
        <v>330370.18800000002</v>
      </c>
      <c r="Q245" s="142">
        <f>'Power Spectrum　〈A〉'!ED232</f>
        <v>209286.34400000001</v>
      </c>
      <c r="R245" s="142">
        <f>'Power Spectrum　〈A〉'!EE232</f>
        <v>229932.54699999999</v>
      </c>
      <c r="S245" s="142">
        <f>'Power Spectrum　〈A〉'!EF232</f>
        <v>70533.343999999997</v>
      </c>
    </row>
    <row r="246" spans="3:19" x14ac:dyDescent="0.15">
      <c r="C246" s="52"/>
      <c r="D246" s="82">
        <v>105</v>
      </c>
      <c r="E246" s="142">
        <f>'Power Spectrum　〈A〉'!DR233</f>
        <v>828042.5</v>
      </c>
      <c r="F246" s="142">
        <f>'Power Spectrum　〈A〉'!DS233</f>
        <v>80125.875</v>
      </c>
      <c r="G246" s="142">
        <f>'Power Spectrum　〈A〉'!DT233</f>
        <v>1728211.25</v>
      </c>
      <c r="H246" s="142">
        <f>'Power Spectrum　〈A〉'!DU233</f>
        <v>3159622.75</v>
      </c>
      <c r="I246" s="142">
        <f>'Power Spectrum　〈A〉'!DV233</f>
        <v>2569349.75</v>
      </c>
      <c r="J246" s="142">
        <f>'Power Spectrum　〈A〉'!DW233</f>
        <v>2914038.25</v>
      </c>
      <c r="K246" s="142">
        <f>'Power Spectrum　〈A〉'!DX233</f>
        <v>2216638.25</v>
      </c>
      <c r="L246" s="132">
        <f>'Power Spectrum　〈A〉'!DY233</f>
        <v>11668082</v>
      </c>
      <c r="M246" s="142">
        <f>'Power Spectrum　〈A〉'!DZ233</f>
        <v>1529405.875</v>
      </c>
      <c r="N246" s="142">
        <f>'Power Spectrum　〈A〉'!EA233</f>
        <v>2131267.5</v>
      </c>
      <c r="O246" s="142">
        <f>'Power Spectrum　〈A〉'!EB233</f>
        <v>3608082.75</v>
      </c>
      <c r="P246" s="142">
        <f>'Power Spectrum　〈A〉'!EC233</f>
        <v>1532748</v>
      </c>
      <c r="Q246" s="142">
        <f>'Power Spectrum　〈A〉'!ED233</f>
        <v>1293095.75</v>
      </c>
      <c r="R246" s="142">
        <f>'Power Spectrum　〈A〉'!EE233</f>
        <v>1301436.75</v>
      </c>
      <c r="S246" s="142">
        <f>'Power Spectrum　〈A〉'!EF233</f>
        <v>846609.81200000003</v>
      </c>
    </row>
    <row r="247" spans="3:19" x14ac:dyDescent="0.15">
      <c r="C247" s="52"/>
      <c r="D247" s="82">
        <v>106</v>
      </c>
      <c r="E247" s="138">
        <f>'Power Spectrum　〈A〉'!DR234</f>
        <v>254921.40599999999</v>
      </c>
      <c r="F247" s="138">
        <f>'Power Spectrum　〈A〉'!DS234</f>
        <v>6172189</v>
      </c>
      <c r="G247" s="138">
        <f>'Power Spectrum　〈A〉'!DT234</f>
        <v>919425.31200000003</v>
      </c>
      <c r="H247" s="138">
        <f>'Power Spectrum　〈A〉'!DU234</f>
        <v>795039.81200000003</v>
      </c>
      <c r="I247" s="138">
        <f>'Power Spectrum　〈A〉'!DV234</f>
        <v>285972.71899999998</v>
      </c>
      <c r="J247" s="138">
        <f>'Power Spectrum　〈A〉'!DW234</f>
        <v>533380.18799999997</v>
      </c>
      <c r="K247" s="138">
        <f>'Power Spectrum　〈A〉'!DX234</f>
        <v>6941879</v>
      </c>
      <c r="L247" s="132">
        <f>'Power Spectrum　〈A〉'!DY234</f>
        <v>3660095.5</v>
      </c>
      <c r="M247" s="138">
        <f>'Power Spectrum　〈A〉'!DZ234</f>
        <v>7423117</v>
      </c>
      <c r="N247" s="138">
        <f>'Power Spectrum　〈A〉'!EA234</f>
        <v>107996.492</v>
      </c>
      <c r="O247" s="138">
        <f>'Power Spectrum　〈A〉'!EB234</f>
        <v>3000703</v>
      </c>
      <c r="P247" s="138">
        <f>'Power Spectrum　〈A〉'!EC234</f>
        <v>755468.875</v>
      </c>
      <c r="Q247" s="138">
        <f>'Power Spectrum　〈A〉'!ED234</f>
        <v>3831202.25</v>
      </c>
      <c r="R247" s="138">
        <f>'Power Spectrum　〈A〉'!EE234</f>
        <v>2361595.5</v>
      </c>
      <c r="S247" s="138">
        <f>'Power Spectrum　〈A〉'!EF234</f>
        <v>4115813.5</v>
      </c>
    </row>
    <row r="248" spans="3:19" x14ac:dyDescent="0.15">
      <c r="C248" s="77">
        <f>B162</f>
        <v>2.4000000000000004</v>
      </c>
      <c r="D248" s="82">
        <v>107</v>
      </c>
      <c r="E248" s="138">
        <f>'Power Spectrum　〈A〉'!DR235</f>
        <v>4570951</v>
      </c>
      <c r="F248" s="138">
        <f>'Power Spectrum　〈A〉'!DS235</f>
        <v>231551.65599999999</v>
      </c>
      <c r="G248" s="138">
        <f>'Power Spectrum　〈A〉'!DT235</f>
        <v>2981389</v>
      </c>
      <c r="H248" s="138">
        <f>'Power Spectrum　〈A〉'!DU235</f>
        <v>2832525.75</v>
      </c>
      <c r="I248" s="138">
        <f>'Power Spectrum　〈A〉'!DV235</f>
        <v>280456.21899999998</v>
      </c>
      <c r="J248" s="138">
        <f>'Power Spectrum　〈A〉'!DW235</f>
        <v>104426.07</v>
      </c>
      <c r="K248" s="138">
        <f>'Power Spectrum　〈A〉'!DX235</f>
        <v>2954532.25</v>
      </c>
      <c r="L248" s="132">
        <f>'Power Spectrum　〈A〉'!DY235</f>
        <v>720791.25</v>
      </c>
      <c r="M248" s="138">
        <f>'Power Spectrum　〈A〉'!DZ235</f>
        <v>163956.625</v>
      </c>
      <c r="N248" s="138">
        <f>'Power Spectrum　〈A〉'!EA235</f>
        <v>2692777.5</v>
      </c>
      <c r="O248" s="138">
        <f>'Power Spectrum　〈A〉'!EB235</f>
        <v>885844.56200000003</v>
      </c>
      <c r="P248" s="138">
        <f>'Power Spectrum　〈A〉'!EC235</f>
        <v>1746287</v>
      </c>
      <c r="Q248" s="138">
        <f>'Power Spectrum　〈A〉'!ED235</f>
        <v>7871476.5</v>
      </c>
      <c r="R248" s="138">
        <f>'Power Spectrum　〈A〉'!EE235</f>
        <v>4249318.5</v>
      </c>
      <c r="S248" s="138">
        <f>'Power Spectrum　〈A〉'!EF235</f>
        <v>4308771</v>
      </c>
    </row>
    <row r="249" spans="3:19" x14ac:dyDescent="0.15">
      <c r="C249" s="52"/>
      <c r="D249" s="82">
        <v>108</v>
      </c>
      <c r="E249" s="138">
        <f>'Power Spectrum　〈A〉'!DR236</f>
        <v>1862849</v>
      </c>
      <c r="F249" s="138">
        <f>'Power Spectrum　〈A〉'!DS236</f>
        <v>937081.5</v>
      </c>
      <c r="G249" s="138">
        <f>'Power Spectrum　〈A〉'!DT236</f>
        <v>5679257</v>
      </c>
      <c r="H249" s="138">
        <f>'Power Spectrum　〈A〉'!DU236</f>
        <v>753104.75</v>
      </c>
      <c r="I249" s="138">
        <f>'Power Spectrum　〈A〉'!DV236</f>
        <v>1422806.875</v>
      </c>
      <c r="J249" s="138">
        <f>'Power Spectrum　〈A〉'!DW236</f>
        <v>1346022.875</v>
      </c>
      <c r="K249" s="138">
        <f>'Power Spectrum　〈A〉'!DX236</f>
        <v>4598038.5</v>
      </c>
      <c r="L249" s="132">
        <f>'Power Spectrum　〈A〉'!DY236</f>
        <v>403807.65600000002</v>
      </c>
      <c r="M249" s="138">
        <f>'Power Spectrum　〈A〉'!DZ236</f>
        <v>3439545.5</v>
      </c>
      <c r="N249" s="138">
        <f>'Power Spectrum　〈A〉'!EA236</f>
        <v>2635173.75</v>
      </c>
      <c r="O249" s="138">
        <f>'Power Spectrum　〈A〉'!EB236</f>
        <v>8608473</v>
      </c>
      <c r="P249" s="138">
        <f>'Power Spectrum　〈A〉'!EC236</f>
        <v>906776.625</v>
      </c>
      <c r="Q249" s="138">
        <f>'Power Spectrum　〈A〉'!ED236</f>
        <v>1702086</v>
      </c>
      <c r="R249" s="138">
        <f>'Power Spectrum　〈A〉'!EE236</f>
        <v>1303496.125</v>
      </c>
      <c r="S249" s="138">
        <f>'Power Spectrum　〈A〉'!EF236</f>
        <v>4186234.25</v>
      </c>
    </row>
    <row r="250" spans="3:19" x14ac:dyDescent="0.15">
      <c r="C250" s="52"/>
      <c r="D250" s="82">
        <v>109</v>
      </c>
      <c r="E250" s="138">
        <f>'Power Spectrum　〈A〉'!DR237</f>
        <v>2102219.25</v>
      </c>
      <c r="F250" s="138">
        <f>'Power Spectrum　〈A〉'!DS237</f>
        <v>1454011.75</v>
      </c>
      <c r="G250" s="138">
        <f>'Power Spectrum　〈A〉'!DT237</f>
        <v>5767347</v>
      </c>
      <c r="H250" s="138">
        <f>'Power Spectrum　〈A〉'!DU237</f>
        <v>5758528.5</v>
      </c>
      <c r="I250" s="138">
        <f>'Power Spectrum　〈A〉'!DV237</f>
        <v>2220433.25</v>
      </c>
      <c r="J250" s="138">
        <f>'Power Spectrum　〈A〉'!DW237</f>
        <v>1116692.625</v>
      </c>
      <c r="K250" s="138">
        <f>'Power Spectrum　〈A〉'!DX237</f>
        <v>1767080</v>
      </c>
      <c r="L250" s="132">
        <f>'Power Spectrum　〈A〉'!DY237</f>
        <v>7610309.5</v>
      </c>
      <c r="M250" s="138">
        <f>'Power Spectrum　〈A〉'!DZ237</f>
        <v>590662.875</v>
      </c>
      <c r="N250" s="138">
        <f>'Power Spectrum　〈A〉'!EA237</f>
        <v>3455846</v>
      </c>
      <c r="O250" s="138">
        <f>'Power Spectrum　〈A〉'!EB237</f>
        <v>3257127.5</v>
      </c>
      <c r="P250" s="138">
        <f>'Power Spectrum　〈A〉'!EC237</f>
        <v>1648465.625</v>
      </c>
      <c r="Q250" s="138">
        <f>'Power Spectrum　〈A〉'!ED237</f>
        <v>995427.75</v>
      </c>
      <c r="R250" s="138">
        <f>'Power Spectrum　〈A〉'!EE237</f>
        <v>2770065.75</v>
      </c>
      <c r="S250" s="138">
        <f>'Power Spectrum　〈A〉'!EF237</f>
        <v>888695.18799999997</v>
      </c>
    </row>
    <row r="251" spans="3:19" x14ac:dyDescent="0.15">
      <c r="C251" s="52"/>
      <c r="D251" s="82">
        <v>110</v>
      </c>
      <c r="E251" s="138">
        <f>'Power Spectrum　〈A〉'!DR238</f>
        <v>519486.81199999998</v>
      </c>
      <c r="F251" s="138">
        <f>'Power Spectrum　〈A〉'!DS238</f>
        <v>3093719.75</v>
      </c>
      <c r="G251" s="138">
        <f>'Power Spectrum　〈A〉'!DT238</f>
        <v>4347707.5</v>
      </c>
      <c r="H251" s="138">
        <f>'Power Spectrum　〈A〉'!DU238</f>
        <v>918745.625</v>
      </c>
      <c r="I251" s="138">
        <f>'Power Spectrum　〈A〉'!DV238</f>
        <v>3329840</v>
      </c>
      <c r="J251" s="138">
        <f>'Power Spectrum　〈A〉'!DW238</f>
        <v>4248086</v>
      </c>
      <c r="K251" s="138">
        <f>'Power Spectrum　〈A〉'!DX238</f>
        <v>1320018.875</v>
      </c>
      <c r="L251" s="132">
        <f>'Power Spectrum　〈A〉'!DY238</f>
        <v>3006133.5</v>
      </c>
      <c r="M251" s="138">
        <f>'Power Spectrum　〈A〉'!DZ238</f>
        <v>1050832.875</v>
      </c>
      <c r="N251" s="138">
        <f>'Power Spectrum　〈A〉'!EA238</f>
        <v>576777.25</v>
      </c>
      <c r="O251" s="138">
        <f>'Power Spectrum　〈A〉'!EB238</f>
        <v>2475443.5</v>
      </c>
      <c r="P251" s="138">
        <f>'Power Spectrum　〈A〉'!EC238</f>
        <v>275682.43800000002</v>
      </c>
      <c r="Q251" s="138">
        <f>'Power Spectrum　〈A〉'!ED238</f>
        <v>1459343</v>
      </c>
      <c r="R251" s="138">
        <f>'Power Spectrum　〈A〉'!EE238</f>
        <v>548044.5</v>
      </c>
      <c r="S251" s="138">
        <f>'Power Spectrum　〈A〉'!EF238</f>
        <v>92768.866999999998</v>
      </c>
    </row>
    <row r="252" spans="3:19" x14ac:dyDescent="0.15">
      <c r="C252" s="52"/>
      <c r="D252" s="82">
        <v>111</v>
      </c>
      <c r="E252" s="140">
        <f>'Power Spectrum　〈A〉'!DR239</f>
        <v>2169401.75</v>
      </c>
      <c r="F252" s="140">
        <f>'Power Spectrum　〈A〉'!DS239</f>
        <v>3906006.75</v>
      </c>
      <c r="G252" s="140">
        <f>'Power Spectrum　〈A〉'!DT239</f>
        <v>1947173.875</v>
      </c>
      <c r="H252" s="138">
        <f>'Power Spectrum　〈A〉'!DU239</f>
        <v>761104.375</v>
      </c>
      <c r="I252" s="138">
        <f>'Power Spectrum　〈A〉'!DV239</f>
        <v>176763.54699999999</v>
      </c>
      <c r="J252" s="138">
        <f>'Power Spectrum　〈A〉'!DW239</f>
        <v>903335</v>
      </c>
      <c r="K252" s="138">
        <f>'Power Spectrum　〈A〉'!DX239</f>
        <v>3468310.75</v>
      </c>
      <c r="L252" s="132">
        <f>'Power Spectrum　〈A〉'!DY239</f>
        <v>3801216.5</v>
      </c>
      <c r="M252" s="138">
        <f>'Power Spectrum　〈A〉'!DZ239</f>
        <v>619835.18799999997</v>
      </c>
      <c r="N252" s="138">
        <f>'Power Spectrum　〈A〉'!EA239</f>
        <v>345664.06199999998</v>
      </c>
      <c r="O252" s="138">
        <f>'Power Spectrum　〈A〉'!EB239</f>
        <v>1645005</v>
      </c>
      <c r="P252" s="138">
        <f>'Power Spectrum　〈A〉'!EC239</f>
        <v>1003696</v>
      </c>
      <c r="Q252" s="140">
        <f>'Power Spectrum　〈A〉'!ED239</f>
        <v>2125783.75</v>
      </c>
      <c r="R252" s="140">
        <f>'Power Spectrum　〈A〉'!EE239</f>
        <v>557430</v>
      </c>
      <c r="S252" s="140">
        <f>'Power Spectrum　〈A〉'!EF239</f>
        <v>6540486</v>
      </c>
    </row>
    <row r="253" spans="3:19" x14ac:dyDescent="0.15">
      <c r="C253" s="78">
        <f>B163</f>
        <v>2.5142857142857147</v>
      </c>
      <c r="D253" s="82">
        <v>112</v>
      </c>
      <c r="E253" s="140">
        <f>'Power Spectrum　〈A〉'!DR240</f>
        <v>817140.125</v>
      </c>
      <c r="F253" s="140">
        <f>'Power Spectrum　〈A〉'!DS240</f>
        <v>2292387.5</v>
      </c>
      <c r="G253" s="140">
        <f>'Power Spectrum　〈A〉'!DT240</f>
        <v>389502.34399999998</v>
      </c>
      <c r="H253" s="140">
        <f>'Power Spectrum　〈A〉'!DU240</f>
        <v>772870.75</v>
      </c>
      <c r="I253" s="140">
        <f>'Power Spectrum　〈A〉'!DV240</f>
        <v>415441.31199999998</v>
      </c>
      <c r="J253" s="140">
        <f>'Power Spectrum　〈A〉'!DW240</f>
        <v>1809291.625</v>
      </c>
      <c r="K253" s="140">
        <f>'Power Spectrum　〈A〉'!DX240</f>
        <v>2404669</v>
      </c>
      <c r="L253" s="132">
        <f>'Power Spectrum　〈A〉'!DY240</f>
        <v>160111.266</v>
      </c>
      <c r="M253" s="140">
        <f>'Power Spectrum　〈A〉'!DZ240</f>
        <v>2386622</v>
      </c>
      <c r="N253" s="140">
        <f>'Power Spectrum　〈A〉'!EA240</f>
        <v>295257.25</v>
      </c>
      <c r="O253" s="140">
        <f>'Power Spectrum　〈A〉'!EB240</f>
        <v>352408.15600000002</v>
      </c>
      <c r="P253" s="140">
        <f>'Power Spectrum　〈A〉'!EC240</f>
        <v>1521472.5</v>
      </c>
      <c r="Q253" s="140">
        <f>'Power Spectrum　〈A〉'!ED240</f>
        <v>3187967</v>
      </c>
      <c r="R253" s="140">
        <f>'Power Spectrum　〈A〉'!EE240</f>
        <v>385763.06199999998</v>
      </c>
      <c r="S253" s="140">
        <f>'Power Spectrum　〈A〉'!EF240</f>
        <v>2815540.5</v>
      </c>
    </row>
    <row r="254" spans="3:19" x14ac:dyDescent="0.15">
      <c r="C254" s="52"/>
      <c r="D254" s="82">
        <v>113</v>
      </c>
      <c r="E254" s="140">
        <f>'Power Spectrum　〈A〉'!DR241</f>
        <v>699204.18799999997</v>
      </c>
      <c r="F254" s="140">
        <f>'Power Spectrum　〈A〉'!DS241</f>
        <v>859622.75</v>
      </c>
      <c r="G254" s="140">
        <f>'Power Spectrum　〈A〉'!DT241</f>
        <v>841478.5</v>
      </c>
      <c r="H254" s="140">
        <f>'Power Spectrum　〈A〉'!DU241</f>
        <v>1096735.75</v>
      </c>
      <c r="I254" s="140">
        <f>'Power Spectrum　〈A〉'!DV241</f>
        <v>1587186.125</v>
      </c>
      <c r="J254" s="140">
        <f>'Power Spectrum　〈A〉'!DW241</f>
        <v>1289785.625</v>
      </c>
      <c r="K254" s="140">
        <f>'Power Spectrum　〈A〉'!DX241</f>
        <v>1728341.625</v>
      </c>
      <c r="L254" s="132">
        <f>'Power Spectrum　〈A〉'!DY241</f>
        <v>4942000.5</v>
      </c>
      <c r="M254" s="140">
        <f>'Power Spectrum　〈A〉'!DZ241</f>
        <v>3133101</v>
      </c>
      <c r="N254" s="140">
        <f>'Power Spectrum　〈A〉'!EA241</f>
        <v>426862.53100000002</v>
      </c>
      <c r="O254" s="140">
        <f>'Power Spectrum　〈A〉'!EB241</f>
        <v>2335583.75</v>
      </c>
      <c r="P254" s="140">
        <f>'Power Spectrum　〈A〉'!EC241</f>
        <v>654046.43799999997</v>
      </c>
      <c r="Q254" s="140">
        <f>'Power Spectrum　〈A〉'!ED241</f>
        <v>1206284.75</v>
      </c>
      <c r="R254" s="140">
        <f>'Power Spectrum　〈A〉'!EE241</f>
        <v>315094.96899999998</v>
      </c>
      <c r="S254" s="140">
        <f>'Power Spectrum　〈A〉'!EF241</f>
        <v>257715.68799999999</v>
      </c>
    </row>
    <row r="255" spans="3:19" x14ac:dyDescent="0.15">
      <c r="C255" s="52"/>
      <c r="D255" s="82">
        <v>114</v>
      </c>
      <c r="E255" s="140">
        <f>'Power Spectrum　〈A〉'!DR242</f>
        <v>296405.75</v>
      </c>
      <c r="F255" s="140">
        <f>'Power Spectrum　〈A〉'!DS242</f>
        <v>2352078.75</v>
      </c>
      <c r="G255" s="140">
        <f>'Power Spectrum　〈A〉'!DT242</f>
        <v>945691.75</v>
      </c>
      <c r="H255" s="140">
        <f>'Power Spectrum　〈A〉'!DU242</f>
        <v>574977.56200000003</v>
      </c>
      <c r="I255" s="140">
        <f>'Power Spectrum　〈A〉'!DV242</f>
        <v>3402445.25</v>
      </c>
      <c r="J255" s="140">
        <f>'Power Spectrum　〈A〉'!DW242</f>
        <v>446219.06199999998</v>
      </c>
      <c r="K255" s="140">
        <f>'Power Spectrum　〈A〉'!DX242</f>
        <v>82351.297000000006</v>
      </c>
      <c r="L255" s="132">
        <f>'Power Spectrum　〈A〉'!DY242</f>
        <v>555648.18799999997</v>
      </c>
      <c r="M255" s="140">
        <f>'Power Spectrum　〈A〉'!DZ242</f>
        <v>411045.25</v>
      </c>
      <c r="N255" s="140">
        <f>'Power Spectrum　〈A〉'!EA242</f>
        <v>385641.15600000002</v>
      </c>
      <c r="O255" s="140">
        <f>'Power Spectrum　〈A〉'!EB242</f>
        <v>1307047.625</v>
      </c>
      <c r="P255" s="140">
        <f>'Power Spectrum　〈A〉'!EC242</f>
        <v>2876058</v>
      </c>
      <c r="Q255" s="140">
        <f>'Power Spectrum　〈A〉'!ED242</f>
        <v>1878003.75</v>
      </c>
      <c r="R255" s="140">
        <f>'Power Spectrum　〈A〉'!EE242</f>
        <v>824250.125</v>
      </c>
      <c r="S255" s="140">
        <f>'Power Spectrum　〈A〉'!EF242</f>
        <v>2582665</v>
      </c>
    </row>
    <row r="256" spans="3:19" x14ac:dyDescent="0.15">
      <c r="C256" s="52"/>
      <c r="D256" s="82">
        <v>115</v>
      </c>
      <c r="E256" s="140">
        <f>'Power Spectrum　〈A〉'!DR243</f>
        <v>215580.03099999999</v>
      </c>
      <c r="F256" s="140">
        <f>'Power Spectrum　〈A〉'!DS243</f>
        <v>404509.5</v>
      </c>
      <c r="G256" s="140">
        <f>'Power Spectrum　〈A〉'!DT243</f>
        <v>1767029.875</v>
      </c>
      <c r="H256" s="140">
        <f>'Power Spectrum　〈A〉'!DU243</f>
        <v>5976.2719999999999</v>
      </c>
      <c r="I256" s="140">
        <f>'Power Spectrum　〈A〉'!DV243</f>
        <v>12333028</v>
      </c>
      <c r="J256" s="140">
        <f>'Power Spectrum　〈A〉'!DW243</f>
        <v>3623319.5</v>
      </c>
      <c r="K256" s="140">
        <f>'Power Spectrum　〈A〉'!DX243</f>
        <v>13473.837</v>
      </c>
      <c r="L256" s="132">
        <f>'Power Spectrum　〈A〉'!DY243</f>
        <v>732839.25</v>
      </c>
      <c r="M256" s="140">
        <f>'Power Spectrum　〈A〉'!DZ243</f>
        <v>7671770</v>
      </c>
      <c r="N256" s="140">
        <f>'Power Spectrum　〈A〉'!EA243</f>
        <v>42196.527000000002</v>
      </c>
      <c r="O256" s="140">
        <f>'Power Spectrum　〈A〉'!EB243</f>
        <v>354061.25</v>
      </c>
      <c r="P256" s="140">
        <f>'Power Spectrum　〈A〉'!EC243</f>
        <v>2356148.5</v>
      </c>
      <c r="Q256" s="140">
        <f>'Power Spectrum　〈A〉'!ED243</f>
        <v>2635226</v>
      </c>
      <c r="R256" s="140">
        <f>'Power Spectrum　〈A〉'!EE243</f>
        <v>4376819</v>
      </c>
      <c r="S256" s="140">
        <f>'Power Spectrum　〈A〉'!EF243</f>
        <v>40126.730000000003</v>
      </c>
    </row>
    <row r="257" spans="2:19" x14ac:dyDescent="0.15">
      <c r="C257" s="52"/>
      <c r="D257" s="82">
        <v>116</v>
      </c>
      <c r="E257" s="141">
        <f>'Power Spectrum　〈A〉'!DR244</f>
        <v>473004.28100000002</v>
      </c>
      <c r="F257" s="140">
        <f>'Power Spectrum　〈A〉'!DS244</f>
        <v>1880294</v>
      </c>
      <c r="G257" s="140">
        <f>'Power Spectrum　〈A〉'!DT244</f>
        <v>487946.06199999998</v>
      </c>
      <c r="H257" s="140">
        <f>'Power Spectrum　〈A〉'!DU244</f>
        <v>2596787.75</v>
      </c>
      <c r="I257" s="140">
        <f>'Power Spectrum　〈A〉'!DV244</f>
        <v>282415.81199999998</v>
      </c>
      <c r="J257" s="140">
        <f>'Power Spectrum　〈A〉'!DW244</f>
        <v>5373663</v>
      </c>
      <c r="K257" s="140">
        <f>'Power Spectrum　〈A〉'!DX244</f>
        <v>2738793</v>
      </c>
      <c r="L257" s="132">
        <f>'Power Spectrum　〈A〉'!DY244</f>
        <v>2579087.5</v>
      </c>
      <c r="M257" s="140">
        <f>'Power Spectrum　〈A〉'!DZ244</f>
        <v>184814.06200000001</v>
      </c>
      <c r="N257" s="140">
        <f>'Power Spectrum　〈A〉'!EA244</f>
        <v>629349.06200000003</v>
      </c>
      <c r="O257" s="140">
        <f>'Power Spectrum　〈A〉'!EB244</f>
        <v>591184.125</v>
      </c>
      <c r="P257" s="140">
        <f>'Power Spectrum　〈A〉'!EC244</f>
        <v>1302668.125</v>
      </c>
      <c r="Q257" s="140">
        <f>'Power Spectrum　〈A〉'!ED244</f>
        <v>3739392.25</v>
      </c>
      <c r="R257" s="140">
        <f>'Power Spectrum　〈A〉'!EE244</f>
        <v>3169840.25</v>
      </c>
      <c r="S257" s="141">
        <f>'Power Spectrum　〈A〉'!EF244</f>
        <v>3363364.5</v>
      </c>
    </row>
    <row r="258" spans="2:19" x14ac:dyDescent="0.15">
      <c r="C258" s="79">
        <f>B164</f>
        <v>2.628571428571429</v>
      </c>
      <c r="D258" s="82">
        <v>117</v>
      </c>
      <c r="E258" s="141">
        <f>'Power Spectrum　〈A〉'!DR245</f>
        <v>1938836.375</v>
      </c>
      <c r="F258" s="141">
        <f>'Power Spectrum　〈A〉'!DS245</f>
        <v>767133.625</v>
      </c>
      <c r="G258" s="141">
        <f>'Power Spectrum　〈A〉'!DT245</f>
        <v>2598975.5</v>
      </c>
      <c r="H258" s="141">
        <f>'Power Spectrum　〈A〉'!DU245</f>
        <v>1864501.125</v>
      </c>
      <c r="I258" s="141">
        <f>'Power Spectrum　〈A〉'!DV245</f>
        <v>2491268</v>
      </c>
      <c r="J258" s="141">
        <f>'Power Spectrum　〈A〉'!DW245</f>
        <v>1551801.75</v>
      </c>
      <c r="K258" s="141">
        <f>'Power Spectrum　〈A〉'!DX245</f>
        <v>6342402</v>
      </c>
      <c r="L258" s="132">
        <f>'Power Spectrum　〈A〉'!DY245</f>
        <v>1641647.25</v>
      </c>
      <c r="M258" s="141">
        <f>'Power Spectrum　〈A〉'!DZ245</f>
        <v>175326.67199999999</v>
      </c>
      <c r="N258" s="141">
        <f>'Power Spectrum　〈A〉'!EA245</f>
        <v>2346030.5</v>
      </c>
      <c r="O258" s="141">
        <f>'Power Spectrum　〈A〉'!EB245</f>
        <v>3893987.75</v>
      </c>
      <c r="P258" s="141">
        <f>'Power Spectrum　〈A〉'!EC245</f>
        <v>1814091.125</v>
      </c>
      <c r="Q258" s="141">
        <f>'Power Spectrum　〈A〉'!ED245</f>
        <v>2312701.5</v>
      </c>
      <c r="R258" s="141">
        <f>'Power Spectrum　〈A〉'!EE245</f>
        <v>360394.15600000002</v>
      </c>
      <c r="S258" s="141">
        <f>'Power Spectrum　〈A〉'!EF245</f>
        <v>2341904</v>
      </c>
    </row>
    <row r="259" spans="2:19" x14ac:dyDescent="0.15">
      <c r="C259" s="52"/>
      <c r="D259" s="82">
        <v>118</v>
      </c>
      <c r="E259" s="141">
        <f>'Power Spectrum　〈A〉'!DR246</f>
        <v>43216.824000000001</v>
      </c>
      <c r="F259" s="141">
        <f>'Power Spectrum　〈A〉'!DS246</f>
        <v>6453953.5</v>
      </c>
      <c r="G259" s="141">
        <f>'Power Spectrum　〈A〉'!DT246</f>
        <v>7536452.5</v>
      </c>
      <c r="H259" s="141">
        <f>'Power Spectrum　〈A〉'!DU246</f>
        <v>46672.851999999999</v>
      </c>
      <c r="I259" s="141">
        <f>'Power Spectrum　〈A〉'!DV246</f>
        <v>974319.75</v>
      </c>
      <c r="J259" s="141">
        <f>'Power Spectrum　〈A〉'!DW246</f>
        <v>15918797</v>
      </c>
      <c r="K259" s="141">
        <f>'Power Spectrum　〈A〉'!DX246</f>
        <v>128188.742</v>
      </c>
      <c r="L259" s="132">
        <f>'Power Spectrum　〈A〉'!DY246</f>
        <v>618987.375</v>
      </c>
      <c r="M259" s="141">
        <f>'Power Spectrum　〈A〉'!DZ246</f>
        <v>1388849.125</v>
      </c>
      <c r="N259" s="141">
        <f>'Power Spectrum　〈A〉'!EA246</f>
        <v>1704521.25</v>
      </c>
      <c r="O259" s="141">
        <f>'Power Spectrum　〈A〉'!EB246</f>
        <v>7156476</v>
      </c>
      <c r="P259" s="141">
        <f>'Power Spectrum　〈A〉'!EC246</f>
        <v>346143.96899999998</v>
      </c>
      <c r="Q259" s="141">
        <f>'Power Spectrum　〈A〉'!ED246</f>
        <v>835023.125</v>
      </c>
      <c r="R259" s="141">
        <f>'Power Spectrum　〈A〉'!EE246</f>
        <v>720263.06200000003</v>
      </c>
      <c r="S259" s="141">
        <f>'Power Spectrum　〈A〉'!EF246</f>
        <v>1448678.25</v>
      </c>
    </row>
    <row r="260" spans="2:19" x14ac:dyDescent="0.15">
      <c r="C260" s="52"/>
      <c r="D260" s="82">
        <v>119</v>
      </c>
      <c r="E260" s="141">
        <f>'Power Spectrum　〈A〉'!DR247</f>
        <v>354627</v>
      </c>
      <c r="F260" s="141">
        <f>'Power Spectrum　〈A〉'!DS247</f>
        <v>1219022.625</v>
      </c>
      <c r="G260" s="141">
        <f>'Power Spectrum　〈A〉'!DT247</f>
        <v>276519.03100000002</v>
      </c>
      <c r="H260" s="141">
        <f>'Power Spectrum　〈A〉'!DU247</f>
        <v>5889168.5</v>
      </c>
      <c r="I260" s="141">
        <f>'Power Spectrum　〈A〉'!DV247</f>
        <v>1051850.5</v>
      </c>
      <c r="J260" s="141">
        <f>'Power Spectrum　〈A〉'!DW247</f>
        <v>1176760.5</v>
      </c>
      <c r="K260" s="141">
        <f>'Power Spectrum　〈A〉'!DX247</f>
        <v>1187137.25</v>
      </c>
      <c r="L260" s="132">
        <f>'Power Spectrum　〈A〉'!DY247</f>
        <v>67668.172000000006</v>
      </c>
      <c r="M260" s="141">
        <f>'Power Spectrum　〈A〉'!DZ247</f>
        <v>1982738.875</v>
      </c>
      <c r="N260" s="141">
        <f>'Power Spectrum　〈A〉'!EA247</f>
        <v>1306320.625</v>
      </c>
      <c r="O260" s="141">
        <f>'Power Spectrum　〈A〉'!EB247</f>
        <v>2920316.5</v>
      </c>
      <c r="P260" s="141">
        <f>'Power Spectrum　〈A〉'!EC247</f>
        <v>1087488</v>
      </c>
      <c r="Q260" s="141">
        <f>'Power Spectrum　〈A〉'!ED247</f>
        <v>1110315.125</v>
      </c>
      <c r="R260" s="141">
        <f>'Power Spectrum　〈A〉'!EE247</f>
        <v>3626576</v>
      </c>
      <c r="S260" s="141">
        <f>'Power Spectrum　〈A〉'!EF247</f>
        <v>2615557</v>
      </c>
    </row>
    <row r="261" spans="2:19" x14ac:dyDescent="0.15">
      <c r="C261" s="52"/>
      <c r="D261" s="82">
        <v>120</v>
      </c>
      <c r="E261" s="141">
        <f>'Power Spectrum　〈A〉'!DR248</f>
        <v>7511284</v>
      </c>
      <c r="F261" s="141">
        <f>'Power Spectrum　〈A〉'!DS248</f>
        <v>90823.883000000002</v>
      </c>
      <c r="G261" s="141">
        <f>'Power Spectrum　〈A〉'!DT248</f>
        <v>2506811.5</v>
      </c>
      <c r="H261" s="141">
        <f>'Power Spectrum　〈A〉'!DU248</f>
        <v>1623368.625</v>
      </c>
      <c r="I261" s="141">
        <f>'Power Spectrum　〈A〉'!DV248</f>
        <v>6707364</v>
      </c>
      <c r="J261" s="141">
        <f>'Power Spectrum　〈A〉'!DW248</f>
        <v>4026064</v>
      </c>
      <c r="K261" s="141">
        <f>'Power Spectrum　〈A〉'!DX248</f>
        <v>167537.81200000001</v>
      </c>
      <c r="L261" s="132">
        <f>'Power Spectrum　〈A〉'!DY248</f>
        <v>535458.625</v>
      </c>
      <c r="M261" s="141">
        <f>'Power Spectrum　〈A〉'!DZ248</f>
        <v>338962.84399999998</v>
      </c>
      <c r="N261" s="141">
        <f>'Power Spectrum　〈A〉'!EA248</f>
        <v>3037089.5</v>
      </c>
      <c r="O261" s="141">
        <f>'Power Spectrum　〈A〉'!EB248</f>
        <v>5527168</v>
      </c>
      <c r="P261" s="141">
        <f>'Power Spectrum　〈A〉'!EC248</f>
        <v>850081.43799999997</v>
      </c>
      <c r="Q261" s="141">
        <f>'Power Spectrum　〈A〉'!ED248</f>
        <v>2961962.25</v>
      </c>
      <c r="R261" s="141">
        <f>'Power Spectrum　〈A〉'!EE248</f>
        <v>1272747.375</v>
      </c>
      <c r="S261" s="141">
        <f>'Power Spectrum　〈A〉'!EF248</f>
        <v>986117.68799999997</v>
      </c>
    </row>
    <row r="262" spans="2:19" x14ac:dyDescent="0.15">
      <c r="C262" s="52"/>
      <c r="D262" s="82">
        <v>121</v>
      </c>
      <c r="E262" s="141">
        <f>'Power Spectrum　〈A〉'!DR249</f>
        <v>3363458.5</v>
      </c>
      <c r="F262" s="141">
        <f>'Power Spectrum　〈A〉'!DS249</f>
        <v>347529.96899999998</v>
      </c>
      <c r="G262" s="141">
        <f>'Power Spectrum　〈A〉'!DT249</f>
        <v>1656114.625</v>
      </c>
      <c r="H262" s="141">
        <f>'Power Spectrum　〈A〉'!DU249</f>
        <v>2939761.75</v>
      </c>
      <c r="I262" s="141">
        <f>'Power Spectrum　〈A〉'!DV249</f>
        <v>660873.25</v>
      </c>
      <c r="J262" s="141">
        <f>'Power Spectrum　〈A〉'!DW249</f>
        <v>691911.25</v>
      </c>
      <c r="K262" s="141">
        <f>'Power Spectrum　〈A〉'!DX249</f>
        <v>3733609.5</v>
      </c>
      <c r="L262" s="132">
        <f>'Power Spectrum　〈A〉'!DY249</f>
        <v>1764803.75</v>
      </c>
      <c r="M262" s="141">
        <f>'Power Spectrum　〈A〉'!DZ249</f>
        <v>9806807</v>
      </c>
      <c r="N262" s="141">
        <f>'Power Spectrum　〈A〉'!EA249</f>
        <v>2799404.5</v>
      </c>
      <c r="O262" s="141">
        <f>'Power Spectrum　〈A〉'!EB249</f>
        <v>32497.526999999998</v>
      </c>
      <c r="P262" s="141">
        <f>'Power Spectrum　〈A〉'!EC249</f>
        <v>4320456</v>
      </c>
      <c r="Q262" s="141">
        <f>'Power Spectrum　〈A〉'!ED249</f>
        <v>5418938</v>
      </c>
      <c r="R262" s="141">
        <f>'Power Spectrum　〈A〉'!EE249</f>
        <v>927697.68799999997</v>
      </c>
      <c r="S262" s="141">
        <f>'Power Spectrum　〈A〉'!EF249</f>
        <v>8630692</v>
      </c>
    </row>
    <row r="263" spans="2:19" x14ac:dyDescent="0.15">
      <c r="C263" s="52"/>
      <c r="D263" s="82">
        <v>122</v>
      </c>
      <c r="E263" s="142">
        <f>'Power Spectrum　〈A〉'!DR250</f>
        <v>3111540.25</v>
      </c>
      <c r="F263" s="142">
        <f>'Power Spectrum　〈A〉'!DS250</f>
        <v>5896339</v>
      </c>
      <c r="G263" s="142">
        <f>'Power Spectrum　〈A〉'!DT250</f>
        <v>1690665.125</v>
      </c>
      <c r="H263" s="142">
        <f>'Power Spectrum　〈A〉'!DU250</f>
        <v>16218386</v>
      </c>
      <c r="I263" s="142">
        <f>'Power Spectrum　〈A〉'!DV250</f>
        <v>468525.25</v>
      </c>
      <c r="J263" s="142">
        <f>'Power Spectrum　〈A〉'!DW250</f>
        <v>5303863.5</v>
      </c>
      <c r="K263" s="142">
        <f>'Power Spectrum　〈A〉'!DX250</f>
        <v>4099222.5</v>
      </c>
      <c r="L263" s="132">
        <f>'Power Spectrum　〈A〉'!DY250</f>
        <v>533955.875</v>
      </c>
      <c r="M263" s="142">
        <f>'Power Spectrum　〈A〉'!DZ250</f>
        <v>4747968</v>
      </c>
      <c r="N263" s="142">
        <f>'Power Spectrum　〈A〉'!EA250</f>
        <v>674656.625</v>
      </c>
      <c r="O263" s="142">
        <f>'Power Spectrum　〈A〉'!EB250</f>
        <v>548648</v>
      </c>
      <c r="P263" s="142">
        <f>'Power Spectrum　〈A〉'!EC250</f>
        <v>814867.625</v>
      </c>
      <c r="Q263" s="142">
        <f>'Power Spectrum　〈A〉'!ED250</f>
        <v>2379024.5</v>
      </c>
      <c r="R263" s="142">
        <f>'Power Spectrum　〈A〉'!EE250</f>
        <v>2593597</v>
      </c>
      <c r="S263" s="142">
        <f>'Power Spectrum　〈A〉'!EF250</f>
        <v>368397.53100000002</v>
      </c>
    </row>
    <row r="264" spans="2:19" x14ac:dyDescent="0.15">
      <c r="C264" s="80">
        <f>B165</f>
        <v>2.7428571428571429</v>
      </c>
      <c r="D264" s="82">
        <v>123</v>
      </c>
      <c r="E264" s="142">
        <f>'Power Spectrum　〈A〉'!DR251</f>
        <v>3857613</v>
      </c>
      <c r="F264" s="142">
        <f>'Power Spectrum　〈A〉'!DS251</f>
        <v>1053479.25</v>
      </c>
      <c r="G264" s="142">
        <f>'Power Spectrum　〈A〉'!DT251</f>
        <v>1739527.625</v>
      </c>
      <c r="H264" s="142">
        <f>'Power Spectrum　〈A〉'!DU251</f>
        <v>42329.086000000003</v>
      </c>
      <c r="I264" s="142">
        <f>'Power Spectrum　〈A〉'!DV251</f>
        <v>465974.21899999998</v>
      </c>
      <c r="J264" s="142">
        <f>'Power Spectrum　〈A〉'!DW251</f>
        <v>2078594.75</v>
      </c>
      <c r="K264" s="142">
        <f>'Power Spectrum　〈A〉'!DX251</f>
        <v>7033087</v>
      </c>
      <c r="L264" s="132">
        <f>'Power Spectrum　〈A〉'!DY251</f>
        <v>1013036.5</v>
      </c>
      <c r="M264" s="142">
        <f>'Power Spectrum　〈A〉'!DZ251</f>
        <v>3933688.25</v>
      </c>
      <c r="N264" s="142">
        <f>'Power Spectrum　〈A〉'!EA251</f>
        <v>4352420</v>
      </c>
      <c r="O264" s="142">
        <f>'Power Spectrum　〈A〉'!EB251</f>
        <v>1520808.75</v>
      </c>
      <c r="P264" s="142">
        <f>'Power Spectrum　〈A〉'!EC251</f>
        <v>182793.125</v>
      </c>
      <c r="Q264" s="142">
        <f>'Power Spectrum　〈A〉'!ED251</f>
        <v>1007927.5</v>
      </c>
      <c r="R264" s="142">
        <f>'Power Spectrum　〈A〉'!EE251</f>
        <v>913518.125</v>
      </c>
      <c r="S264" s="142">
        <f>'Power Spectrum　〈A〉'!EF251</f>
        <v>402518.40600000002</v>
      </c>
    </row>
    <row r="265" spans="2:19" x14ac:dyDescent="0.15">
      <c r="C265" s="52"/>
      <c r="D265" s="82">
        <v>124</v>
      </c>
      <c r="E265" s="142">
        <f>'Power Spectrum　〈A〉'!DR252</f>
        <v>4124583.75</v>
      </c>
      <c r="F265" s="142">
        <f>'Power Spectrum　〈A〉'!DS252</f>
        <v>2387393.5</v>
      </c>
      <c r="G265" s="142">
        <f>'Power Spectrum　〈A〉'!DT252</f>
        <v>2531706</v>
      </c>
      <c r="H265" s="142">
        <f>'Power Spectrum　〈A〉'!DU252</f>
        <v>3394621.5</v>
      </c>
      <c r="I265" s="142">
        <f>'Power Spectrum　〈A〉'!DV252</f>
        <v>1353877</v>
      </c>
      <c r="J265" s="142">
        <f>'Power Spectrum　〈A〉'!DW252</f>
        <v>3792199.75</v>
      </c>
      <c r="K265" s="142">
        <f>'Power Spectrum　〈A〉'!DX252</f>
        <v>179204.68799999999</v>
      </c>
      <c r="L265" s="132">
        <f>'Power Spectrum　〈A〉'!DY252</f>
        <v>399608.25</v>
      </c>
      <c r="M265" s="142">
        <f>'Power Spectrum　〈A〉'!DZ252</f>
        <v>826528.93799999997</v>
      </c>
      <c r="N265" s="142">
        <f>'Power Spectrum　〈A〉'!EA252</f>
        <v>2222934.75</v>
      </c>
      <c r="O265" s="142">
        <f>'Power Spectrum　〈A〉'!EB252</f>
        <v>5811303.5</v>
      </c>
      <c r="P265" s="142">
        <f>'Power Spectrum　〈A〉'!EC252</f>
        <v>5918154</v>
      </c>
      <c r="Q265" s="142">
        <f>'Power Spectrum　〈A〉'!ED252</f>
        <v>370278.5</v>
      </c>
      <c r="R265" s="142">
        <f>'Power Spectrum　〈A〉'!EE252</f>
        <v>557504.31200000003</v>
      </c>
      <c r="S265" s="142">
        <f>'Power Spectrum　〈A〉'!EF252</f>
        <v>3402414</v>
      </c>
    </row>
    <row r="266" spans="2:19" x14ac:dyDescent="0.15">
      <c r="C266" s="52"/>
      <c r="D266" s="82">
        <v>125</v>
      </c>
      <c r="E266" s="142">
        <f>'Power Spectrum　〈A〉'!DR253</f>
        <v>2106799</v>
      </c>
      <c r="F266" s="142">
        <f>'Power Spectrum　〈A〉'!DS253</f>
        <v>2697148.5</v>
      </c>
      <c r="G266" s="142">
        <f>'Power Spectrum　〈A〉'!DT253</f>
        <v>1731419.875</v>
      </c>
      <c r="H266" s="142">
        <f>'Power Spectrum　〈A〉'!DU253</f>
        <v>825764.25</v>
      </c>
      <c r="I266" s="142">
        <f>'Power Spectrum　〈A〉'!DV253</f>
        <v>2774908.25</v>
      </c>
      <c r="J266" s="142">
        <f>'Power Spectrum　〈A〉'!DW253</f>
        <v>1011565.875</v>
      </c>
      <c r="K266" s="142">
        <f>'Power Spectrum　〈A〉'!DX253</f>
        <v>647705.18799999997</v>
      </c>
      <c r="L266" s="132">
        <f>'Power Spectrum　〈A〉'!DY253</f>
        <v>1014219.875</v>
      </c>
      <c r="M266" s="142">
        <f>'Power Spectrum　〈A〉'!DZ253</f>
        <v>2288048.5</v>
      </c>
      <c r="N266" s="142">
        <f>'Power Spectrum　〈A〉'!EA253</f>
        <v>885288.31200000003</v>
      </c>
      <c r="O266" s="142">
        <f>'Power Spectrum　〈A〉'!EB253</f>
        <v>3971129.5</v>
      </c>
      <c r="P266" s="142">
        <f>'Power Spectrum　〈A〉'!EC253</f>
        <v>2519850.75</v>
      </c>
      <c r="Q266" s="142">
        <f>'Power Spectrum　〈A〉'!ED253</f>
        <v>2172810</v>
      </c>
      <c r="R266" s="142">
        <f>'Power Spectrum　〈A〉'!EE253</f>
        <v>824816.25</v>
      </c>
      <c r="S266" s="142">
        <f>'Power Spectrum　〈A〉'!EF253</f>
        <v>68931.508000000002</v>
      </c>
    </row>
    <row r="267" spans="2:19" x14ac:dyDescent="0.15">
      <c r="C267" s="52"/>
      <c r="D267" s="82">
        <v>126</v>
      </c>
      <c r="E267" s="142">
        <f>'Power Spectrum　〈A〉'!DR254</f>
        <v>1366015.625</v>
      </c>
      <c r="F267" s="142">
        <f>'Power Spectrum　〈A〉'!DS254</f>
        <v>2046171.375</v>
      </c>
      <c r="G267" s="142">
        <f>'Power Spectrum　〈A〉'!DT254</f>
        <v>6028638</v>
      </c>
      <c r="H267" s="142">
        <f>'Power Spectrum　〈A〉'!DU254</f>
        <v>1836089.375</v>
      </c>
      <c r="I267" s="142">
        <f>'Power Spectrum　〈A〉'!DV254</f>
        <v>705563.375</v>
      </c>
      <c r="J267" s="142">
        <f>'Power Spectrum　〈A〉'!DW254</f>
        <v>1523785.25</v>
      </c>
      <c r="K267" s="142">
        <f>'Power Spectrum　〈A〉'!DX254</f>
        <v>730099.25</v>
      </c>
      <c r="L267" s="132">
        <f>'Power Spectrum　〈A〉'!DY254</f>
        <v>5478338</v>
      </c>
      <c r="M267" s="142">
        <f>'Power Spectrum　〈A〉'!DZ254</f>
        <v>2768343.5</v>
      </c>
      <c r="N267" s="142">
        <f>'Power Spectrum　〈A〉'!EA254</f>
        <v>1055352.25</v>
      </c>
      <c r="O267" s="142">
        <f>'Power Spectrum　〈A〉'!EB254</f>
        <v>343293.68800000002</v>
      </c>
      <c r="P267" s="142">
        <f>'Power Spectrum　〈A〉'!EC254</f>
        <v>6664713</v>
      </c>
      <c r="Q267" s="142">
        <f>'Power Spectrum　〈A〉'!ED254</f>
        <v>2402706.75</v>
      </c>
      <c r="R267" s="142">
        <f>'Power Spectrum　〈A〉'!EE254</f>
        <v>865837.68799999997</v>
      </c>
      <c r="S267" s="142">
        <f>'Power Spectrum　〈A〉'!EF254</f>
        <v>2941480</v>
      </c>
    </row>
    <row r="268" spans="2:19" x14ac:dyDescent="0.15">
      <c r="C268" s="52"/>
      <c r="D268" s="82">
        <v>127</v>
      </c>
      <c r="E268" s="143">
        <f>'Power Spectrum　〈A〉'!DR255</f>
        <v>6632.7539999999999</v>
      </c>
      <c r="F268" s="143">
        <f>'Power Spectrum　〈A〉'!DS255</f>
        <v>4415554.5</v>
      </c>
      <c r="G268" s="143">
        <f>'Power Spectrum　〈A〉'!DT255</f>
        <v>7222389</v>
      </c>
      <c r="H268" s="143">
        <f>'Power Spectrum　〈A〉'!DU255</f>
        <v>949164.06200000003</v>
      </c>
      <c r="I268" s="143">
        <f>'Power Spectrum　〈A〉'!DV255</f>
        <v>11267986</v>
      </c>
      <c r="J268" s="143">
        <f>'Power Spectrum　〈A〉'!DW255</f>
        <v>1012158.625</v>
      </c>
      <c r="K268" s="143">
        <f>'Power Spectrum　〈A〉'!DX255</f>
        <v>999893.125</v>
      </c>
      <c r="L268" s="132">
        <f>'Power Spectrum　〈A〉'!DY255</f>
        <v>1503819</v>
      </c>
      <c r="M268" s="143">
        <f>'Power Spectrum　〈A〉'!DZ255</f>
        <v>265829.34399999998</v>
      </c>
      <c r="N268" s="143">
        <f>'Power Spectrum　〈A〉'!EA255</f>
        <v>292157.875</v>
      </c>
      <c r="O268" s="143">
        <f>'Power Spectrum　〈A〉'!EB255</f>
        <v>62636.457000000002</v>
      </c>
      <c r="P268" s="143">
        <f>'Power Spectrum　〈A〉'!EC255</f>
        <v>1425584.5</v>
      </c>
      <c r="Q268" s="143">
        <f>'Power Spectrum　〈A〉'!ED255</f>
        <v>2583336</v>
      </c>
      <c r="R268" s="143">
        <f>'Power Spectrum　〈A〉'!EE255</f>
        <v>914249.625</v>
      </c>
      <c r="S268" s="143">
        <f>'Power Spectrum　〈A〉'!EF255</f>
        <v>6977200.5</v>
      </c>
    </row>
    <row r="269" spans="2:19" x14ac:dyDescent="0.15">
      <c r="B269" s="40"/>
      <c r="C269" s="40"/>
      <c r="D269" s="40"/>
      <c r="E269" s="143">
        <f>'Power Spectrum　〈A〉'!DR256</f>
        <v>78899.085999999996</v>
      </c>
      <c r="F269" s="143">
        <f>'Power Spectrum　〈A〉'!DS256</f>
        <v>1564636.75</v>
      </c>
      <c r="G269" s="143">
        <f>'Power Spectrum　〈A〉'!DT256</f>
        <v>670470.625</v>
      </c>
      <c r="H269" s="143">
        <f>'Power Spectrum　〈A〉'!DU256</f>
        <v>1590574.25</v>
      </c>
      <c r="I269" s="143">
        <f>'Power Spectrum　〈A〉'!DV256</f>
        <v>6500576.5</v>
      </c>
      <c r="J269" s="143">
        <f>'Power Spectrum　〈A〉'!DW256</f>
        <v>1853936</v>
      </c>
      <c r="K269" s="143">
        <f>'Power Spectrum　〈A〉'!DX256</f>
        <v>5614030</v>
      </c>
      <c r="L269" s="132">
        <f>'Power Spectrum　〈A〉'!DY256</f>
        <v>23084.418000000001</v>
      </c>
      <c r="M269" s="143">
        <f>'Power Spectrum　〈A〉'!DZ256</f>
        <v>7336479.5</v>
      </c>
      <c r="N269" s="143">
        <f>'Power Spectrum　〈A〉'!EA256</f>
        <v>1574364</v>
      </c>
      <c r="O269" s="143">
        <f>'Power Spectrum　〈A〉'!EB256</f>
        <v>483034.06199999998</v>
      </c>
      <c r="P269" s="143">
        <f>'Power Spectrum　〈A〉'!EC256</f>
        <v>1214025.25</v>
      </c>
      <c r="Q269" s="143">
        <f>'Power Spectrum　〈A〉'!ED256</f>
        <v>9113175</v>
      </c>
      <c r="R269" s="143">
        <f>'Power Spectrum　〈A〉'!EE256</f>
        <v>55109.811999999998</v>
      </c>
      <c r="S269" s="143">
        <f>'Power Spectrum　〈A〉'!EF256</f>
        <v>4193566</v>
      </c>
    </row>
    <row r="270" spans="2:19" x14ac:dyDescent="0.15">
      <c r="B270" s="40"/>
      <c r="C270" s="40"/>
      <c r="D270" s="40"/>
    </row>
    <row r="271" spans="2:19" x14ac:dyDescent="0.15">
      <c r="B271" s="40"/>
      <c r="C271" s="40"/>
      <c r="D271" s="40"/>
    </row>
    <row r="272" spans="2:19" x14ac:dyDescent="0.15">
      <c r="B272" s="40"/>
      <c r="C272" s="40"/>
      <c r="D272" s="40"/>
    </row>
    <row r="273" spans="2:6" x14ac:dyDescent="0.15">
      <c r="B273" s="40"/>
      <c r="C273" s="40"/>
      <c r="D273" s="40"/>
    </row>
    <row r="274" spans="2:6" x14ac:dyDescent="0.15">
      <c r="B274" s="40"/>
      <c r="C274" s="40"/>
      <c r="D274" s="40"/>
    </row>
    <row r="275" spans="2:6" x14ac:dyDescent="0.15">
      <c r="B275" s="40"/>
      <c r="C275" s="40"/>
      <c r="D275" s="40"/>
    </row>
    <row r="276" spans="2:6" x14ac:dyDescent="0.15">
      <c r="B276" s="40"/>
      <c r="C276" s="40"/>
      <c r="D276" s="40"/>
    </row>
    <row r="277" spans="2:6" x14ac:dyDescent="0.15">
      <c r="B277" s="40"/>
      <c r="C277" s="40"/>
      <c r="D277" s="40"/>
    </row>
    <row r="278" spans="2:6" x14ac:dyDescent="0.15">
      <c r="B278" s="40"/>
      <c r="C278" s="40"/>
      <c r="D278" s="40"/>
    </row>
    <row r="279" spans="2:6" x14ac:dyDescent="0.15">
      <c r="B279" s="40"/>
      <c r="C279" s="40"/>
      <c r="D279" s="40"/>
    </row>
    <row r="280" spans="2:6" x14ac:dyDescent="0.15">
      <c r="B280" s="40"/>
      <c r="C280" s="40"/>
      <c r="D280" s="40"/>
    </row>
    <row r="281" spans="2:6" x14ac:dyDescent="0.15">
      <c r="B281" s="40"/>
      <c r="C281" s="40"/>
      <c r="D281" s="40"/>
    </row>
    <row r="282" spans="2:6" x14ac:dyDescent="0.15">
      <c r="B282" s="40"/>
      <c r="C282" s="40"/>
      <c r="D282" s="40"/>
    </row>
    <row r="283" spans="2:6" x14ac:dyDescent="0.15">
      <c r="B283" s="40"/>
      <c r="C283" s="40"/>
      <c r="D283" s="40"/>
    </row>
    <row r="284" spans="2:6" x14ac:dyDescent="0.15">
      <c r="B284" s="40"/>
      <c r="C284" s="40"/>
      <c r="D284" s="40"/>
    </row>
    <row r="285" spans="2:6" x14ac:dyDescent="0.15">
      <c r="B285" s="40"/>
      <c r="C285" s="40"/>
      <c r="D285" s="40"/>
      <c r="E285" s="40"/>
      <c r="F285" s="40"/>
    </row>
    <row r="286" spans="2:6" x14ac:dyDescent="0.15">
      <c r="B286" s="40"/>
      <c r="C286" s="40"/>
      <c r="D286" s="40"/>
      <c r="E286" s="40"/>
      <c r="F286" s="40"/>
    </row>
    <row r="287" spans="2:6" x14ac:dyDescent="0.15">
      <c r="B287" s="40"/>
      <c r="C287" s="40"/>
      <c r="D287" s="40"/>
      <c r="E287" s="40"/>
      <c r="F287" s="40"/>
    </row>
    <row r="288" spans="2:6" x14ac:dyDescent="0.15">
      <c r="B288" s="40"/>
      <c r="C288" s="40"/>
      <c r="D288" s="40"/>
      <c r="E288" s="40"/>
      <c r="F288" s="40"/>
    </row>
    <row r="289" spans="2:6" x14ac:dyDescent="0.15">
      <c r="B289" s="40"/>
      <c r="C289" s="40"/>
      <c r="D289" s="40"/>
      <c r="E289" s="40"/>
      <c r="F289" s="40"/>
    </row>
    <row r="290" spans="2:6" x14ac:dyDescent="0.15">
      <c r="B290" s="40"/>
      <c r="C290" s="40"/>
      <c r="D290" s="40"/>
      <c r="E290" s="40"/>
      <c r="F290" s="40"/>
    </row>
    <row r="291" spans="2:6" x14ac:dyDescent="0.15">
      <c r="B291" s="40"/>
      <c r="C291" s="40"/>
      <c r="D291" s="40"/>
      <c r="E291" s="40"/>
      <c r="F291" s="40"/>
    </row>
    <row r="292" spans="2:6" x14ac:dyDescent="0.15">
      <c r="B292" s="40"/>
      <c r="C292" s="40"/>
      <c r="D292" s="40"/>
      <c r="E292" s="40"/>
      <c r="F292" s="40"/>
    </row>
    <row r="293" spans="2:6" x14ac:dyDescent="0.15">
      <c r="B293" s="40"/>
      <c r="C293" s="40"/>
      <c r="D293" s="40"/>
      <c r="E293" s="40"/>
      <c r="F293" s="40"/>
    </row>
    <row r="294" spans="2:6" x14ac:dyDescent="0.15">
      <c r="B294" s="40"/>
      <c r="C294" s="40"/>
      <c r="D294" s="40"/>
      <c r="E294" s="40"/>
      <c r="F294" s="40"/>
    </row>
    <row r="295" spans="2:6" x14ac:dyDescent="0.15">
      <c r="B295" s="40"/>
      <c r="C295" s="40"/>
      <c r="D295" s="40"/>
      <c r="E295" s="40"/>
      <c r="F295" s="40"/>
    </row>
    <row r="296" spans="2:6" x14ac:dyDescent="0.15">
      <c r="B296" s="40"/>
      <c r="C296" s="40"/>
      <c r="D296" s="40"/>
      <c r="E296" s="40"/>
      <c r="F296" s="40"/>
    </row>
    <row r="297" spans="2:6" x14ac:dyDescent="0.15">
      <c r="B297" s="40"/>
      <c r="C297" s="40"/>
      <c r="D297" s="40"/>
      <c r="E297" s="40"/>
      <c r="F297" s="40"/>
    </row>
    <row r="298" spans="2:6" x14ac:dyDescent="0.15">
      <c r="B298" s="40"/>
      <c r="C298" s="40"/>
      <c r="D298" s="40"/>
      <c r="E298" s="40"/>
      <c r="F298" s="40"/>
    </row>
    <row r="299" spans="2:6" x14ac:dyDescent="0.15">
      <c r="B299" s="40"/>
      <c r="C299" s="40"/>
      <c r="D299" s="40"/>
      <c r="E299" s="40"/>
      <c r="F299" s="40"/>
    </row>
    <row r="300" spans="2:6" x14ac:dyDescent="0.15">
      <c r="B300" s="40"/>
      <c r="C300" s="40"/>
      <c r="D300" s="40"/>
      <c r="E300" s="40"/>
      <c r="F300" s="40"/>
    </row>
    <row r="301" spans="2:6" x14ac:dyDescent="0.15">
      <c r="B301" s="40"/>
      <c r="C301" s="40"/>
      <c r="D301" s="40"/>
      <c r="E301" s="40"/>
      <c r="F301" s="40"/>
    </row>
    <row r="302" spans="2:6" x14ac:dyDescent="0.15">
      <c r="B302" s="40"/>
      <c r="C302" s="40"/>
      <c r="D302" s="40"/>
      <c r="E302" s="40"/>
      <c r="F302" s="40"/>
    </row>
    <row r="303" spans="2:6" x14ac:dyDescent="0.15">
      <c r="B303" s="40"/>
      <c r="C303" s="40"/>
      <c r="D303" s="40"/>
      <c r="E303" s="40"/>
      <c r="F303" s="40"/>
    </row>
    <row r="304" spans="2:6" x14ac:dyDescent="0.15">
      <c r="B304" s="40"/>
      <c r="C304" s="40"/>
      <c r="D304" s="40"/>
      <c r="E304" s="40"/>
      <c r="F304" s="40"/>
    </row>
    <row r="305" spans="2:6" x14ac:dyDescent="0.15">
      <c r="B305" s="40"/>
      <c r="C305" s="40"/>
      <c r="D305" s="40"/>
      <c r="E305" s="40"/>
      <c r="F305" s="40"/>
    </row>
    <row r="306" spans="2:6" x14ac:dyDescent="0.15">
      <c r="B306" s="40"/>
      <c r="C306" s="40"/>
      <c r="D306" s="40"/>
      <c r="E306" s="40"/>
      <c r="F306" s="40"/>
    </row>
    <row r="307" spans="2:6" x14ac:dyDescent="0.15">
      <c r="B307" s="40"/>
      <c r="C307" s="40"/>
      <c r="D307" s="40"/>
      <c r="E307" s="40"/>
      <c r="F307" s="40"/>
    </row>
    <row r="308" spans="2:6" x14ac:dyDescent="0.15">
      <c r="B308" s="40"/>
      <c r="C308" s="40"/>
      <c r="D308" s="40"/>
      <c r="E308" s="40"/>
      <c r="F308" s="40"/>
    </row>
    <row r="309" spans="2:6" x14ac:dyDescent="0.15">
      <c r="B309" s="40"/>
      <c r="C309" s="40"/>
      <c r="D309" s="40"/>
      <c r="E309" s="40"/>
      <c r="F309" s="40"/>
    </row>
    <row r="310" spans="2:6" x14ac:dyDescent="0.15">
      <c r="B310" s="40"/>
      <c r="C310" s="40"/>
      <c r="D310" s="40"/>
      <c r="E310" s="40"/>
      <c r="F310" s="40"/>
    </row>
    <row r="311" spans="2:6" x14ac:dyDescent="0.15">
      <c r="B311" s="40"/>
      <c r="C311" s="40"/>
      <c r="D311" s="40"/>
      <c r="E311" s="40"/>
      <c r="F311" s="40"/>
    </row>
    <row r="312" spans="2:6" x14ac:dyDescent="0.15">
      <c r="B312" s="40"/>
      <c r="C312" s="40"/>
      <c r="D312" s="40"/>
      <c r="E312" s="40"/>
      <c r="F312" s="40"/>
    </row>
    <row r="313" spans="2:6" x14ac:dyDescent="0.15">
      <c r="B313" s="40"/>
      <c r="C313" s="40"/>
      <c r="D313" s="40"/>
      <c r="E313" s="40"/>
      <c r="F313" s="40"/>
    </row>
    <row r="314" spans="2:6" x14ac:dyDescent="0.15">
      <c r="B314" s="40"/>
      <c r="C314" s="40"/>
      <c r="D314" s="40"/>
      <c r="E314" s="40"/>
      <c r="F314" s="40"/>
    </row>
    <row r="315" spans="2:6" x14ac:dyDescent="0.15">
      <c r="B315" s="40"/>
      <c r="C315" s="40"/>
      <c r="D315" s="40"/>
      <c r="E315" s="40"/>
      <c r="F315" s="40"/>
    </row>
    <row r="316" spans="2:6" x14ac:dyDescent="0.15">
      <c r="B316" s="40"/>
      <c r="C316" s="40"/>
      <c r="D316" s="40"/>
      <c r="E316" s="40"/>
      <c r="F316" s="40"/>
    </row>
    <row r="317" spans="2:6" x14ac:dyDescent="0.15">
      <c r="B317" s="40"/>
      <c r="C317" s="40"/>
      <c r="D317" s="40"/>
      <c r="E317" s="40"/>
      <c r="F317" s="40"/>
    </row>
    <row r="318" spans="2:6" x14ac:dyDescent="0.15">
      <c r="B318" s="40"/>
      <c r="C318" s="40"/>
      <c r="D318" s="40"/>
      <c r="E318" s="40"/>
      <c r="F318" s="40"/>
    </row>
    <row r="319" spans="2:6" x14ac:dyDescent="0.15">
      <c r="B319" s="40"/>
      <c r="C319" s="40"/>
      <c r="D319" s="40"/>
      <c r="E319" s="40"/>
      <c r="F319" s="40"/>
    </row>
    <row r="320" spans="2:6" x14ac:dyDescent="0.15">
      <c r="B320" s="40"/>
      <c r="C320" s="40"/>
      <c r="D320" s="40"/>
      <c r="E320" s="40"/>
      <c r="F320" s="40"/>
    </row>
    <row r="321" spans="2:6" x14ac:dyDescent="0.15">
      <c r="B321" s="40"/>
      <c r="C321" s="40"/>
      <c r="D321" s="40"/>
      <c r="E321" s="40"/>
      <c r="F321" s="40"/>
    </row>
    <row r="322" spans="2:6" x14ac:dyDescent="0.15">
      <c r="B322" s="40"/>
      <c r="C322" s="40"/>
      <c r="D322" s="40"/>
      <c r="E322" s="40"/>
      <c r="F322" s="40"/>
    </row>
    <row r="323" spans="2:6" x14ac:dyDescent="0.15">
      <c r="B323" s="40"/>
      <c r="C323" s="40"/>
      <c r="D323" s="40"/>
      <c r="E323" s="40"/>
      <c r="F323" s="40"/>
    </row>
    <row r="324" spans="2:6" x14ac:dyDescent="0.15">
      <c r="B324" s="40"/>
      <c r="C324" s="40"/>
      <c r="D324" s="40"/>
      <c r="E324" s="40"/>
      <c r="F324" s="40"/>
    </row>
    <row r="325" spans="2:6" x14ac:dyDescent="0.15">
      <c r="B325" s="40"/>
      <c r="C325" s="40"/>
      <c r="D325" s="40"/>
      <c r="E325" s="40"/>
      <c r="F325" s="40"/>
    </row>
    <row r="326" spans="2:6" x14ac:dyDescent="0.15">
      <c r="B326" s="40"/>
      <c r="C326" s="40"/>
      <c r="D326" s="40"/>
      <c r="E326" s="40"/>
      <c r="F326" s="40"/>
    </row>
    <row r="327" spans="2:6" x14ac:dyDescent="0.15">
      <c r="B327" s="40"/>
      <c r="C327" s="40"/>
      <c r="D327" s="40"/>
      <c r="E327" s="40"/>
      <c r="F327" s="40"/>
    </row>
    <row r="328" spans="2:6" x14ac:dyDescent="0.15">
      <c r="B328" s="40"/>
      <c r="C328" s="40"/>
      <c r="D328" s="40"/>
      <c r="E328" s="40"/>
      <c r="F328" s="40"/>
    </row>
    <row r="329" spans="2:6" x14ac:dyDescent="0.15">
      <c r="B329" s="40"/>
      <c r="C329" s="40"/>
      <c r="D329" s="40"/>
      <c r="E329" s="40"/>
      <c r="F329" s="40"/>
    </row>
    <row r="330" spans="2:6" x14ac:dyDescent="0.15">
      <c r="B330" s="40"/>
      <c r="C330" s="40"/>
      <c r="D330" s="40"/>
      <c r="E330" s="40"/>
      <c r="F330" s="40"/>
    </row>
    <row r="331" spans="2:6" x14ac:dyDescent="0.15">
      <c r="B331" s="40"/>
      <c r="C331" s="40"/>
      <c r="D331" s="40"/>
      <c r="E331" s="40"/>
      <c r="F331" s="40"/>
    </row>
    <row r="332" spans="2:6" x14ac:dyDescent="0.15">
      <c r="B332" s="40"/>
      <c r="C332" s="40"/>
      <c r="D332" s="40"/>
      <c r="E332" s="40"/>
      <c r="F332" s="40"/>
    </row>
    <row r="333" spans="2:6" x14ac:dyDescent="0.15">
      <c r="B333" s="40"/>
      <c r="C333" s="40"/>
      <c r="D333" s="40"/>
      <c r="E333" s="40"/>
      <c r="F333" s="40"/>
    </row>
    <row r="334" spans="2:6" x14ac:dyDescent="0.15">
      <c r="B334" s="40"/>
      <c r="C334" s="40"/>
      <c r="D334" s="40"/>
      <c r="E334" s="40"/>
      <c r="F334" s="40"/>
    </row>
    <row r="335" spans="2:6" x14ac:dyDescent="0.15">
      <c r="B335" s="40"/>
      <c r="C335" s="40"/>
      <c r="D335" s="40"/>
      <c r="E335" s="40"/>
      <c r="F335" s="40"/>
    </row>
    <row r="336" spans="2:6" x14ac:dyDescent="0.15">
      <c r="B336" s="40"/>
      <c r="C336" s="40"/>
      <c r="D336" s="40"/>
      <c r="E336" s="40"/>
      <c r="F336" s="40"/>
    </row>
    <row r="337" spans="2:6" x14ac:dyDescent="0.15">
      <c r="B337" s="40"/>
      <c r="C337" s="40"/>
      <c r="D337" s="40"/>
      <c r="E337" s="40"/>
      <c r="F337" s="40"/>
    </row>
    <row r="338" spans="2:6" x14ac:dyDescent="0.15">
      <c r="B338" s="40"/>
      <c r="C338" s="40"/>
      <c r="D338" s="40"/>
      <c r="E338" s="40"/>
      <c r="F338" s="40"/>
    </row>
    <row r="339" spans="2:6" x14ac:dyDescent="0.15">
      <c r="B339" s="40"/>
      <c r="C339" s="40"/>
      <c r="D339" s="40"/>
      <c r="E339" s="40"/>
      <c r="F339" s="40"/>
    </row>
    <row r="340" spans="2:6" x14ac:dyDescent="0.15">
      <c r="B340" s="40"/>
      <c r="C340" s="40"/>
      <c r="D340" s="40"/>
      <c r="E340" s="40"/>
      <c r="F340" s="40"/>
    </row>
    <row r="341" spans="2:6" x14ac:dyDescent="0.15">
      <c r="B341" s="40"/>
      <c r="C341" s="40"/>
      <c r="D341" s="40"/>
      <c r="E341" s="40"/>
      <c r="F341" s="40"/>
    </row>
    <row r="342" spans="2:6" x14ac:dyDescent="0.15">
      <c r="B342" s="40"/>
      <c r="C342" s="40"/>
      <c r="D342" s="40"/>
      <c r="E342" s="40"/>
      <c r="F342" s="40"/>
    </row>
    <row r="343" spans="2:6" x14ac:dyDescent="0.15">
      <c r="B343" s="40"/>
      <c r="C343" s="40"/>
      <c r="D343" s="40"/>
      <c r="E343" s="40"/>
      <c r="F343" s="40"/>
    </row>
    <row r="344" spans="2:6" x14ac:dyDescent="0.15">
      <c r="B344" s="40"/>
      <c r="C344" s="40"/>
      <c r="D344" s="40"/>
      <c r="E344" s="40"/>
      <c r="F344" s="40"/>
    </row>
    <row r="345" spans="2:6" x14ac:dyDescent="0.15">
      <c r="B345" s="40"/>
      <c r="C345" s="40"/>
      <c r="D345" s="40"/>
      <c r="E345" s="40"/>
      <c r="F345" s="40"/>
    </row>
    <row r="346" spans="2:6" x14ac:dyDescent="0.15">
      <c r="B346" s="40"/>
      <c r="C346" s="40"/>
      <c r="D346" s="40"/>
      <c r="E346" s="40"/>
      <c r="F346" s="40"/>
    </row>
    <row r="347" spans="2:6" x14ac:dyDescent="0.15">
      <c r="B347" s="40"/>
      <c r="C347" s="40"/>
      <c r="D347" s="40"/>
      <c r="E347" s="40"/>
      <c r="F347" s="40"/>
    </row>
    <row r="348" spans="2:6" x14ac:dyDescent="0.15">
      <c r="B348" s="40"/>
      <c r="C348" s="40"/>
      <c r="D348" s="40"/>
      <c r="E348" s="40"/>
      <c r="F348" s="40"/>
    </row>
    <row r="349" spans="2:6" x14ac:dyDescent="0.15">
      <c r="B349" s="40"/>
      <c r="C349" s="40"/>
      <c r="D349" s="40"/>
      <c r="E349" s="40"/>
      <c r="F349" s="40"/>
    </row>
    <row r="350" spans="2:6" x14ac:dyDescent="0.15">
      <c r="B350" s="40"/>
      <c r="C350" s="40"/>
      <c r="D350" s="40"/>
      <c r="E350" s="40"/>
      <c r="F350" s="40"/>
    </row>
    <row r="351" spans="2:6" x14ac:dyDescent="0.15">
      <c r="B351" s="40"/>
      <c r="C351" s="40"/>
      <c r="D351" s="40"/>
      <c r="E351" s="40"/>
      <c r="F351" s="40"/>
    </row>
    <row r="352" spans="2:6" x14ac:dyDescent="0.15">
      <c r="B352" s="40"/>
      <c r="C352" s="40"/>
      <c r="D352" s="40"/>
      <c r="E352" s="40"/>
      <c r="F352" s="40"/>
    </row>
    <row r="353" spans="2:6" x14ac:dyDescent="0.15">
      <c r="B353" s="40"/>
      <c r="C353" s="40"/>
      <c r="D353" s="40"/>
      <c r="E353" s="40"/>
      <c r="F353" s="40"/>
    </row>
    <row r="354" spans="2:6" x14ac:dyDescent="0.15">
      <c r="B354" s="40"/>
      <c r="C354" s="40"/>
      <c r="D354" s="40"/>
      <c r="E354" s="40"/>
      <c r="F354" s="40"/>
    </row>
    <row r="355" spans="2:6" x14ac:dyDescent="0.15">
      <c r="B355" s="40"/>
      <c r="C355" s="40"/>
      <c r="D355" s="40"/>
      <c r="E355" s="40"/>
      <c r="F355" s="40"/>
    </row>
    <row r="356" spans="2:6" x14ac:dyDescent="0.15">
      <c r="B356" s="40"/>
      <c r="C356" s="40"/>
      <c r="D356" s="40"/>
      <c r="E356" s="40"/>
      <c r="F356" s="40"/>
    </row>
    <row r="357" spans="2:6" x14ac:dyDescent="0.15">
      <c r="B357" s="40"/>
      <c r="C357" s="40"/>
      <c r="D357" s="40"/>
      <c r="E357" s="40"/>
      <c r="F357" s="40"/>
    </row>
    <row r="358" spans="2:6" x14ac:dyDescent="0.15">
      <c r="B358" s="40"/>
      <c r="C358" s="40"/>
      <c r="D358" s="40"/>
      <c r="E358" s="40"/>
      <c r="F358" s="40"/>
    </row>
    <row r="359" spans="2:6" x14ac:dyDescent="0.15">
      <c r="B359" s="40"/>
      <c r="C359" s="40"/>
      <c r="D359" s="40"/>
      <c r="E359" s="40"/>
      <c r="F359" s="40"/>
    </row>
    <row r="360" spans="2:6" x14ac:dyDescent="0.15">
      <c r="B360" s="40"/>
      <c r="C360" s="40"/>
      <c r="D360" s="40"/>
      <c r="E360" s="40"/>
      <c r="F360" s="40"/>
    </row>
    <row r="361" spans="2:6" x14ac:dyDescent="0.15">
      <c r="B361" s="40"/>
      <c r="C361" s="40"/>
      <c r="D361" s="40"/>
      <c r="E361" s="40"/>
      <c r="F361" s="40"/>
    </row>
    <row r="362" spans="2:6" x14ac:dyDescent="0.15">
      <c r="B362" s="40"/>
      <c r="C362" s="40"/>
      <c r="D362" s="40"/>
      <c r="E362" s="40"/>
      <c r="F362" s="40"/>
    </row>
    <row r="363" spans="2:6" x14ac:dyDescent="0.15">
      <c r="B363" s="40"/>
      <c r="C363" s="40"/>
      <c r="D363" s="40"/>
      <c r="E363" s="40"/>
      <c r="F363" s="40"/>
    </row>
    <row r="364" spans="2:6" x14ac:dyDescent="0.15">
      <c r="B364" s="40"/>
      <c r="C364" s="40"/>
      <c r="D364" s="40"/>
      <c r="E364" s="40"/>
      <c r="F364" s="40"/>
    </row>
    <row r="365" spans="2:6" x14ac:dyDescent="0.15">
      <c r="B365" s="40"/>
      <c r="C365" s="40"/>
      <c r="D365" s="40"/>
      <c r="E365" s="40"/>
      <c r="F365" s="40"/>
    </row>
    <row r="366" spans="2:6" x14ac:dyDescent="0.15">
      <c r="B366" s="40"/>
      <c r="C366" s="40"/>
      <c r="D366" s="40"/>
      <c r="E366" s="40"/>
      <c r="F366" s="40"/>
    </row>
    <row r="367" spans="2:6" x14ac:dyDescent="0.15">
      <c r="B367" s="40"/>
      <c r="C367" s="40"/>
      <c r="D367" s="40"/>
      <c r="E367" s="40"/>
      <c r="F367" s="40"/>
    </row>
    <row r="368" spans="2:6" x14ac:dyDescent="0.15">
      <c r="B368" s="40"/>
      <c r="C368" s="40"/>
      <c r="D368" s="40"/>
      <c r="E368" s="40"/>
      <c r="F368" s="40"/>
    </row>
    <row r="369" spans="2:6" x14ac:dyDescent="0.15">
      <c r="B369" s="40"/>
      <c r="C369" s="40"/>
      <c r="D369" s="40"/>
      <c r="E369" s="40"/>
      <c r="F369" s="40"/>
    </row>
    <row r="370" spans="2:6" x14ac:dyDescent="0.15">
      <c r="B370" s="40"/>
      <c r="C370" s="40"/>
      <c r="D370" s="40"/>
      <c r="E370" s="40"/>
      <c r="F370" s="40"/>
    </row>
    <row r="371" spans="2:6" x14ac:dyDescent="0.15">
      <c r="B371" s="40"/>
      <c r="C371" s="40"/>
      <c r="D371" s="40"/>
      <c r="E371" s="40"/>
      <c r="F371" s="40"/>
    </row>
    <row r="372" spans="2:6" x14ac:dyDescent="0.15">
      <c r="B372" s="40"/>
      <c r="C372" s="40"/>
      <c r="D372" s="40"/>
      <c r="E372" s="40"/>
      <c r="F372" s="40"/>
    </row>
    <row r="373" spans="2:6" x14ac:dyDescent="0.15">
      <c r="B373" s="40"/>
      <c r="C373" s="40"/>
      <c r="D373" s="40"/>
      <c r="E373" s="40"/>
      <c r="F373" s="40"/>
    </row>
    <row r="374" spans="2:6" x14ac:dyDescent="0.15">
      <c r="B374" s="40"/>
      <c r="C374" s="40"/>
      <c r="D374" s="40"/>
      <c r="E374" s="40"/>
      <c r="F374" s="40"/>
    </row>
    <row r="375" spans="2:6" x14ac:dyDescent="0.15">
      <c r="B375" s="40"/>
      <c r="C375" s="40"/>
      <c r="D375" s="40"/>
      <c r="E375" s="40"/>
      <c r="F375" s="40"/>
    </row>
    <row r="376" spans="2:6" x14ac:dyDescent="0.15">
      <c r="B376" s="40"/>
      <c r="C376" s="40"/>
      <c r="D376" s="40"/>
      <c r="E376" s="40"/>
      <c r="F376" s="40"/>
    </row>
    <row r="377" spans="2:6" x14ac:dyDescent="0.15">
      <c r="B377" s="40"/>
      <c r="C377" s="40"/>
      <c r="D377" s="40"/>
      <c r="E377" s="40"/>
      <c r="F377" s="40"/>
    </row>
    <row r="378" spans="2:6" x14ac:dyDescent="0.15">
      <c r="B378" s="40"/>
      <c r="C378" s="40"/>
      <c r="D378" s="40"/>
      <c r="E378" s="40"/>
      <c r="F378" s="40"/>
    </row>
    <row r="379" spans="2:6" x14ac:dyDescent="0.15">
      <c r="B379" s="40"/>
      <c r="C379" s="40"/>
      <c r="D379" s="40"/>
      <c r="E379" s="40"/>
      <c r="F379" s="40"/>
    </row>
    <row r="380" spans="2:6" x14ac:dyDescent="0.15">
      <c r="B380" s="40"/>
      <c r="C380" s="40"/>
      <c r="D380" s="40"/>
      <c r="E380" s="40"/>
      <c r="F380" s="40"/>
    </row>
    <row r="381" spans="2:6" x14ac:dyDescent="0.15">
      <c r="B381" s="40"/>
      <c r="C381" s="40"/>
      <c r="D381" s="40"/>
      <c r="E381" s="40"/>
      <c r="F381" s="40"/>
    </row>
    <row r="382" spans="2:6" x14ac:dyDescent="0.15">
      <c r="B382" s="40"/>
      <c r="C382" s="40"/>
      <c r="D382" s="40"/>
      <c r="E382" s="40"/>
      <c r="F382" s="40"/>
    </row>
    <row r="383" spans="2:6" x14ac:dyDescent="0.15">
      <c r="B383" s="40"/>
      <c r="C383" s="40"/>
      <c r="D383" s="40"/>
      <c r="E383" s="40"/>
      <c r="F383" s="40"/>
    </row>
    <row r="384" spans="2:6" x14ac:dyDescent="0.15">
      <c r="B384" s="40"/>
      <c r="C384" s="40"/>
      <c r="D384" s="40"/>
      <c r="E384" s="40"/>
      <c r="F384" s="40"/>
    </row>
    <row r="385" spans="2:6" x14ac:dyDescent="0.15">
      <c r="B385" s="40"/>
      <c r="C385" s="40"/>
      <c r="D385" s="40"/>
      <c r="E385" s="40"/>
      <c r="F385" s="40"/>
    </row>
    <row r="386" spans="2:6" x14ac:dyDescent="0.15">
      <c r="B386" s="40"/>
      <c r="C386" s="40"/>
      <c r="D386" s="40"/>
      <c r="E386" s="40"/>
      <c r="F386" s="40"/>
    </row>
    <row r="387" spans="2:6" x14ac:dyDescent="0.15">
      <c r="B387" s="40"/>
      <c r="C387" s="40"/>
      <c r="D387" s="40"/>
      <c r="E387" s="40"/>
      <c r="F387" s="40"/>
    </row>
    <row r="388" spans="2:6" x14ac:dyDescent="0.15">
      <c r="B388" s="40"/>
      <c r="C388" s="40"/>
      <c r="D388" s="40"/>
      <c r="E388" s="40"/>
      <c r="F388" s="40"/>
    </row>
    <row r="389" spans="2:6" x14ac:dyDescent="0.15">
      <c r="B389" s="40"/>
      <c r="C389" s="40"/>
      <c r="D389" s="40"/>
      <c r="E389" s="40"/>
      <c r="F389" s="40"/>
    </row>
    <row r="390" spans="2:6" x14ac:dyDescent="0.15">
      <c r="B390" s="40"/>
      <c r="C390" s="40"/>
      <c r="D390" s="40"/>
      <c r="E390" s="40"/>
      <c r="F390" s="40"/>
    </row>
    <row r="391" spans="2:6" x14ac:dyDescent="0.15">
      <c r="B391" s="40"/>
      <c r="C391" s="40"/>
      <c r="D391" s="40"/>
      <c r="E391" s="40"/>
      <c r="F391" s="40"/>
    </row>
    <row r="392" spans="2:6" x14ac:dyDescent="0.15">
      <c r="B392" s="40"/>
      <c r="C392" s="40"/>
      <c r="D392" s="40"/>
      <c r="E392" s="40"/>
      <c r="F392" s="40"/>
    </row>
    <row r="393" spans="2:6" x14ac:dyDescent="0.15">
      <c r="B393" s="40"/>
      <c r="C393" s="40"/>
      <c r="D393" s="40"/>
      <c r="E393" s="40"/>
      <c r="F393" s="40"/>
    </row>
    <row r="394" spans="2:6" x14ac:dyDescent="0.15">
      <c r="B394" s="40"/>
      <c r="C394" s="40"/>
      <c r="D394" s="40"/>
      <c r="E394" s="40"/>
      <c r="F394" s="40"/>
    </row>
    <row r="395" spans="2:6" x14ac:dyDescent="0.15">
      <c r="B395" s="40"/>
      <c r="C395" s="40"/>
      <c r="D395" s="40"/>
      <c r="E395" s="40"/>
      <c r="F395" s="40"/>
    </row>
    <row r="396" spans="2:6" x14ac:dyDescent="0.15">
      <c r="B396" s="40"/>
      <c r="C396" s="40"/>
      <c r="D396" s="40"/>
      <c r="E396" s="40"/>
      <c r="F396" s="40"/>
    </row>
    <row r="397" spans="2:6" x14ac:dyDescent="0.15">
      <c r="B397" s="40"/>
      <c r="C397" s="40"/>
      <c r="D397" s="40"/>
      <c r="E397" s="40"/>
      <c r="F397" s="40"/>
    </row>
    <row r="398" spans="2:6" x14ac:dyDescent="0.15">
      <c r="B398" s="40"/>
      <c r="C398" s="40"/>
      <c r="D398" s="40"/>
      <c r="E398" s="40"/>
      <c r="F398" s="40"/>
    </row>
    <row r="399" spans="2:6" x14ac:dyDescent="0.15">
      <c r="B399" s="40"/>
      <c r="C399" s="40"/>
      <c r="D399" s="40"/>
      <c r="E399" s="40"/>
      <c r="F399" s="40"/>
    </row>
    <row r="400" spans="2:6" x14ac:dyDescent="0.15">
      <c r="B400" s="40"/>
      <c r="C400" s="40"/>
      <c r="D400" s="40"/>
      <c r="E400" s="40"/>
      <c r="F400" s="40"/>
    </row>
    <row r="401" spans="2:6" x14ac:dyDescent="0.15">
      <c r="B401" s="40"/>
      <c r="C401" s="40"/>
      <c r="D401" s="40"/>
      <c r="E401" s="40"/>
      <c r="F401" s="40"/>
    </row>
    <row r="402" spans="2:6" x14ac:dyDescent="0.15">
      <c r="B402" s="40"/>
      <c r="C402" s="40"/>
      <c r="D402" s="40"/>
      <c r="E402" s="40"/>
      <c r="F402" s="40"/>
    </row>
    <row r="403" spans="2:6" x14ac:dyDescent="0.15">
      <c r="B403" s="40"/>
      <c r="C403" s="40"/>
      <c r="D403" s="40"/>
      <c r="E403" s="40"/>
      <c r="F403" s="40"/>
    </row>
    <row r="404" spans="2:6" x14ac:dyDescent="0.15">
      <c r="B404" s="40"/>
      <c r="C404" s="40"/>
      <c r="D404" s="40"/>
      <c r="E404" s="40"/>
      <c r="F404" s="40"/>
    </row>
    <row r="405" spans="2:6" x14ac:dyDescent="0.15">
      <c r="B405" s="40"/>
      <c r="C405" s="40"/>
      <c r="D405" s="40"/>
      <c r="E405" s="40"/>
      <c r="F405" s="40"/>
    </row>
    <row r="406" spans="2:6" x14ac:dyDescent="0.15">
      <c r="B406" s="40"/>
      <c r="C406" s="40"/>
      <c r="D406" s="40"/>
      <c r="E406" s="40"/>
      <c r="F406" s="40"/>
    </row>
    <row r="407" spans="2:6" x14ac:dyDescent="0.15">
      <c r="B407" s="40"/>
      <c r="C407" s="40"/>
      <c r="D407" s="40"/>
      <c r="E407" s="40"/>
      <c r="F407" s="40"/>
    </row>
    <row r="408" spans="2:6" x14ac:dyDescent="0.15">
      <c r="B408" s="40"/>
      <c r="C408" s="40"/>
      <c r="D408" s="40"/>
      <c r="E408" s="40"/>
      <c r="F408" s="40"/>
    </row>
    <row r="409" spans="2:6" x14ac:dyDescent="0.15">
      <c r="B409" s="40"/>
      <c r="C409" s="40"/>
      <c r="D409" s="40"/>
      <c r="E409" s="40"/>
      <c r="F409" s="40"/>
    </row>
    <row r="410" spans="2:6" x14ac:dyDescent="0.15">
      <c r="B410" s="40"/>
      <c r="C410" s="40"/>
      <c r="D410" s="40"/>
      <c r="E410" s="40"/>
      <c r="F410" s="40"/>
    </row>
    <row r="411" spans="2:6" x14ac:dyDescent="0.15">
      <c r="B411" s="40"/>
      <c r="C411" s="40"/>
      <c r="D411" s="40"/>
      <c r="E411" s="40"/>
      <c r="F411" s="40"/>
    </row>
    <row r="412" spans="2:6" x14ac:dyDescent="0.15">
      <c r="B412" s="40"/>
      <c r="C412" s="40"/>
      <c r="D412" s="40"/>
      <c r="E412" s="40"/>
      <c r="F412" s="40"/>
    </row>
    <row r="413" spans="2:6" x14ac:dyDescent="0.15">
      <c r="B413" s="40"/>
      <c r="C413" s="40"/>
      <c r="D413" s="40"/>
      <c r="E413" s="40"/>
      <c r="F413" s="40"/>
    </row>
    <row r="414" spans="2:6" x14ac:dyDescent="0.15">
      <c r="B414" s="40"/>
      <c r="C414" s="40"/>
      <c r="D414" s="40"/>
      <c r="E414" s="40"/>
      <c r="F414" s="40"/>
    </row>
    <row r="415" spans="2:6" x14ac:dyDescent="0.15">
      <c r="B415" s="40"/>
      <c r="C415" s="40"/>
      <c r="D415" s="40"/>
      <c r="E415" s="40"/>
      <c r="F415" s="40"/>
    </row>
    <row r="416" spans="2:6" x14ac:dyDescent="0.15">
      <c r="B416" s="40"/>
      <c r="C416" s="40"/>
      <c r="D416" s="40"/>
      <c r="E416" s="40"/>
      <c r="F416" s="40"/>
    </row>
    <row r="417" spans="2:6" x14ac:dyDescent="0.15">
      <c r="B417" s="40"/>
      <c r="C417" s="40"/>
      <c r="D417" s="40"/>
      <c r="E417" s="40"/>
      <c r="F417" s="40"/>
    </row>
    <row r="418" spans="2:6" x14ac:dyDescent="0.15">
      <c r="B418" s="40"/>
      <c r="C418" s="40"/>
      <c r="D418" s="40"/>
      <c r="E418" s="40"/>
      <c r="F418" s="40"/>
    </row>
    <row r="419" spans="2:6" x14ac:dyDescent="0.15">
      <c r="B419" s="40"/>
      <c r="C419" s="40"/>
      <c r="D419" s="40"/>
      <c r="E419" s="40"/>
      <c r="F419" s="40"/>
    </row>
    <row r="420" spans="2:6" x14ac:dyDescent="0.15">
      <c r="B420" s="40"/>
      <c r="C420" s="40"/>
      <c r="D420" s="40"/>
      <c r="E420" s="40"/>
      <c r="F420" s="40"/>
    </row>
    <row r="421" spans="2:6" x14ac:dyDescent="0.15">
      <c r="B421" s="40"/>
      <c r="C421" s="40"/>
      <c r="D421" s="40"/>
      <c r="E421" s="40"/>
      <c r="F421" s="40"/>
    </row>
    <row r="422" spans="2:6" x14ac:dyDescent="0.15">
      <c r="B422" s="40"/>
      <c r="C422" s="40"/>
      <c r="D422" s="40"/>
      <c r="E422" s="40"/>
      <c r="F422" s="40"/>
    </row>
    <row r="423" spans="2:6" x14ac:dyDescent="0.15">
      <c r="B423" s="40"/>
      <c r="C423" s="40"/>
      <c r="D423" s="40"/>
      <c r="E423" s="40"/>
      <c r="F423" s="40"/>
    </row>
    <row r="424" spans="2:6" x14ac:dyDescent="0.15">
      <c r="B424" s="40"/>
      <c r="C424" s="40"/>
      <c r="D424" s="40"/>
      <c r="E424" s="40"/>
      <c r="F424" s="40"/>
    </row>
    <row r="425" spans="2:6" x14ac:dyDescent="0.15">
      <c r="B425" s="40"/>
      <c r="C425" s="40"/>
      <c r="D425" s="40"/>
      <c r="E425" s="40"/>
      <c r="F425" s="40"/>
    </row>
    <row r="426" spans="2:6" x14ac:dyDescent="0.15">
      <c r="B426" s="40"/>
      <c r="C426" s="40"/>
      <c r="D426" s="40"/>
      <c r="E426" s="40"/>
      <c r="F426" s="40"/>
    </row>
    <row r="427" spans="2:6" x14ac:dyDescent="0.15">
      <c r="B427" s="40"/>
      <c r="C427" s="40"/>
      <c r="D427" s="40"/>
      <c r="E427" s="40"/>
      <c r="F427" s="40"/>
    </row>
    <row r="428" spans="2:6" x14ac:dyDescent="0.15">
      <c r="B428" s="40"/>
      <c r="C428" s="40"/>
      <c r="D428" s="40"/>
      <c r="E428" s="40"/>
      <c r="F428" s="40"/>
    </row>
    <row r="429" spans="2:6" x14ac:dyDescent="0.15">
      <c r="B429" s="40"/>
      <c r="C429" s="40"/>
      <c r="D429" s="40"/>
      <c r="E429" s="40"/>
      <c r="F429" s="40"/>
    </row>
    <row r="430" spans="2:6" x14ac:dyDescent="0.15">
      <c r="B430" s="40"/>
      <c r="C430" s="40"/>
      <c r="D430" s="40"/>
      <c r="E430" s="40"/>
      <c r="F430" s="40"/>
    </row>
    <row r="431" spans="2:6" x14ac:dyDescent="0.15">
      <c r="B431" s="40"/>
      <c r="C431" s="40"/>
      <c r="D431" s="40"/>
      <c r="E431" s="40"/>
      <c r="F431" s="40"/>
    </row>
    <row r="432" spans="2:6" x14ac:dyDescent="0.15">
      <c r="B432" s="40"/>
      <c r="C432" s="40"/>
      <c r="D432" s="40"/>
      <c r="E432" s="40"/>
      <c r="F432" s="40"/>
    </row>
    <row r="433" spans="2:6" x14ac:dyDescent="0.15">
      <c r="B433" s="40"/>
      <c r="C433" s="40"/>
      <c r="D433" s="40"/>
      <c r="E433" s="40"/>
      <c r="F433" s="40"/>
    </row>
    <row r="434" spans="2:6" x14ac:dyDescent="0.15">
      <c r="B434" s="40"/>
      <c r="C434" s="40"/>
      <c r="D434" s="40"/>
      <c r="E434" s="40"/>
      <c r="F434" s="40"/>
    </row>
    <row r="435" spans="2:6" x14ac:dyDescent="0.15">
      <c r="B435" s="40"/>
      <c r="C435" s="40"/>
      <c r="D435" s="40"/>
      <c r="E435" s="40"/>
      <c r="F435" s="40"/>
    </row>
    <row r="436" spans="2:6" x14ac:dyDescent="0.15">
      <c r="B436" s="40"/>
      <c r="C436" s="40"/>
      <c r="D436" s="40"/>
      <c r="E436" s="40"/>
      <c r="F436" s="40"/>
    </row>
    <row r="437" spans="2:6" x14ac:dyDescent="0.15">
      <c r="B437" s="40"/>
      <c r="C437" s="40"/>
      <c r="D437" s="40"/>
      <c r="E437" s="40"/>
      <c r="F437" s="40"/>
    </row>
    <row r="438" spans="2:6" x14ac:dyDescent="0.15">
      <c r="B438" s="40"/>
      <c r="C438" s="40"/>
      <c r="D438" s="40"/>
      <c r="E438" s="40"/>
      <c r="F438" s="40"/>
    </row>
    <row r="439" spans="2:6" x14ac:dyDescent="0.15">
      <c r="B439" s="40"/>
      <c r="C439" s="40"/>
      <c r="D439" s="40"/>
      <c r="E439" s="40"/>
      <c r="F439" s="40"/>
    </row>
    <row r="440" spans="2:6" x14ac:dyDescent="0.15">
      <c r="B440" s="40"/>
      <c r="C440" s="40"/>
      <c r="D440" s="40"/>
      <c r="E440" s="40"/>
      <c r="F440" s="40"/>
    </row>
    <row r="441" spans="2:6" x14ac:dyDescent="0.15">
      <c r="B441" s="40"/>
      <c r="C441" s="40"/>
      <c r="D441" s="40"/>
      <c r="E441" s="40"/>
      <c r="F441" s="40"/>
    </row>
    <row r="442" spans="2:6" x14ac:dyDescent="0.15">
      <c r="B442" s="40"/>
      <c r="C442" s="40"/>
      <c r="D442" s="40"/>
      <c r="E442" s="40"/>
      <c r="F442" s="40"/>
    </row>
    <row r="443" spans="2:6" x14ac:dyDescent="0.15">
      <c r="B443" s="40"/>
      <c r="C443" s="40"/>
      <c r="D443" s="40"/>
      <c r="E443" s="40"/>
      <c r="F443" s="40"/>
    </row>
    <row r="444" spans="2:6" x14ac:dyDescent="0.15">
      <c r="B444" s="40"/>
      <c r="C444" s="40"/>
      <c r="D444" s="40"/>
      <c r="E444" s="40"/>
      <c r="F444" s="40"/>
    </row>
    <row r="445" spans="2:6" x14ac:dyDescent="0.15">
      <c r="B445" s="40"/>
      <c r="C445" s="40"/>
      <c r="D445" s="40"/>
      <c r="E445" s="40"/>
      <c r="F445" s="40"/>
    </row>
    <row r="446" spans="2:6" x14ac:dyDescent="0.15">
      <c r="B446" s="40"/>
      <c r="C446" s="40"/>
      <c r="D446" s="40"/>
      <c r="E446" s="40"/>
      <c r="F446" s="40"/>
    </row>
    <row r="447" spans="2:6" x14ac:dyDescent="0.15">
      <c r="B447" s="40"/>
      <c r="C447" s="40"/>
      <c r="D447" s="40"/>
      <c r="E447" s="40"/>
      <c r="F447" s="40"/>
    </row>
    <row r="448" spans="2:6" x14ac:dyDescent="0.15">
      <c r="B448" s="40"/>
      <c r="C448" s="40"/>
      <c r="D448" s="40"/>
      <c r="E448" s="40"/>
      <c r="F448" s="40"/>
    </row>
    <row r="449" spans="2:6" x14ac:dyDescent="0.15">
      <c r="B449" s="40"/>
      <c r="C449" s="40"/>
      <c r="D449" s="40"/>
      <c r="E449" s="40"/>
      <c r="F449" s="40"/>
    </row>
    <row r="450" spans="2:6" x14ac:dyDescent="0.15">
      <c r="B450" s="40"/>
      <c r="C450" s="40"/>
      <c r="D450" s="40"/>
      <c r="E450" s="40"/>
      <c r="F450" s="40"/>
    </row>
    <row r="451" spans="2:6" x14ac:dyDescent="0.15">
      <c r="B451" s="40"/>
      <c r="C451" s="40"/>
      <c r="D451" s="40"/>
      <c r="E451" s="40"/>
      <c r="F451" s="40"/>
    </row>
    <row r="452" spans="2:6" x14ac:dyDescent="0.15">
      <c r="B452" s="40"/>
      <c r="C452" s="40"/>
      <c r="D452" s="40"/>
      <c r="E452" s="40"/>
      <c r="F452" s="40"/>
    </row>
    <row r="453" spans="2:6" x14ac:dyDescent="0.15">
      <c r="B453" s="40"/>
      <c r="C453" s="40"/>
      <c r="D453" s="40"/>
      <c r="E453" s="40"/>
      <c r="F453" s="40"/>
    </row>
    <row r="454" spans="2:6" x14ac:dyDescent="0.15">
      <c r="B454" s="40"/>
      <c r="C454" s="40"/>
      <c r="D454" s="40"/>
      <c r="E454" s="40"/>
      <c r="F454" s="40"/>
    </row>
    <row r="455" spans="2:6" x14ac:dyDescent="0.15">
      <c r="B455" s="40"/>
      <c r="C455" s="40"/>
      <c r="D455" s="40"/>
      <c r="E455" s="40"/>
      <c r="F455" s="40"/>
    </row>
    <row r="456" spans="2:6" x14ac:dyDescent="0.15">
      <c r="B456" s="40"/>
      <c r="C456" s="40"/>
      <c r="D456" s="40"/>
      <c r="E456" s="40"/>
      <c r="F456" s="40"/>
    </row>
    <row r="457" spans="2:6" x14ac:dyDescent="0.15">
      <c r="B457" s="40"/>
      <c r="C457" s="40"/>
      <c r="D457" s="40"/>
      <c r="E457" s="40"/>
      <c r="F457" s="40"/>
    </row>
    <row r="458" spans="2:6" x14ac:dyDescent="0.15">
      <c r="B458" s="40"/>
      <c r="C458" s="40"/>
      <c r="D458" s="40"/>
      <c r="E458" s="40"/>
      <c r="F458" s="40"/>
    </row>
    <row r="459" spans="2:6" x14ac:dyDescent="0.15">
      <c r="B459" s="40"/>
      <c r="C459" s="40"/>
      <c r="D459" s="40"/>
      <c r="E459" s="40"/>
      <c r="F459" s="40"/>
    </row>
    <row r="460" spans="2:6" x14ac:dyDescent="0.15">
      <c r="B460" s="40"/>
      <c r="C460" s="40"/>
      <c r="D460" s="40"/>
      <c r="E460" s="40"/>
      <c r="F460" s="40"/>
    </row>
    <row r="461" spans="2:6" x14ac:dyDescent="0.15">
      <c r="B461" s="40"/>
      <c r="C461" s="40"/>
      <c r="D461" s="40"/>
      <c r="E461" s="40"/>
      <c r="F461" s="40"/>
    </row>
    <row r="462" spans="2:6" x14ac:dyDescent="0.15">
      <c r="B462" s="40"/>
      <c r="C462" s="40"/>
      <c r="D462" s="40"/>
      <c r="E462" s="40"/>
      <c r="F462" s="40"/>
    </row>
    <row r="463" spans="2:6" x14ac:dyDescent="0.15">
      <c r="B463" s="40"/>
      <c r="C463" s="40"/>
      <c r="D463" s="40"/>
      <c r="E463" s="40"/>
      <c r="F463" s="40"/>
    </row>
    <row r="464" spans="2:6" x14ac:dyDescent="0.15">
      <c r="B464" s="40"/>
      <c r="C464" s="40"/>
      <c r="D464" s="40"/>
      <c r="E464" s="40"/>
      <c r="F464" s="40"/>
    </row>
    <row r="465" spans="2:6" x14ac:dyDescent="0.15">
      <c r="B465" s="40"/>
      <c r="C465" s="40"/>
      <c r="D465" s="40"/>
      <c r="E465" s="40"/>
      <c r="F465" s="40"/>
    </row>
    <row r="466" spans="2:6" x14ac:dyDescent="0.15">
      <c r="B466" s="40"/>
      <c r="C466" s="40"/>
      <c r="D466" s="40"/>
      <c r="E466" s="40"/>
      <c r="F466" s="40"/>
    </row>
    <row r="467" spans="2:6" x14ac:dyDescent="0.15">
      <c r="B467" s="40"/>
      <c r="C467" s="40"/>
      <c r="D467" s="40"/>
      <c r="E467" s="40"/>
      <c r="F467" s="40"/>
    </row>
    <row r="468" spans="2:6" x14ac:dyDescent="0.15">
      <c r="B468" s="40"/>
      <c r="C468" s="40"/>
      <c r="D468" s="40"/>
      <c r="E468" s="40"/>
      <c r="F468" s="40"/>
    </row>
    <row r="469" spans="2:6" x14ac:dyDescent="0.15">
      <c r="B469" s="40"/>
      <c r="C469" s="40"/>
      <c r="D469" s="40"/>
      <c r="E469" s="40"/>
      <c r="F469" s="40"/>
    </row>
    <row r="470" spans="2:6" x14ac:dyDescent="0.15">
      <c r="B470" s="40"/>
      <c r="C470" s="40"/>
      <c r="D470" s="40"/>
      <c r="E470" s="40"/>
      <c r="F470" s="40"/>
    </row>
    <row r="471" spans="2:6" x14ac:dyDescent="0.15">
      <c r="B471" s="40"/>
      <c r="C471" s="40"/>
      <c r="D471" s="40"/>
      <c r="E471" s="40"/>
      <c r="F471" s="40"/>
    </row>
    <row r="472" spans="2:6" x14ac:dyDescent="0.15">
      <c r="B472" s="40"/>
      <c r="C472" s="40"/>
      <c r="D472" s="40"/>
      <c r="E472" s="40"/>
      <c r="F472" s="40"/>
    </row>
    <row r="473" spans="2:6" x14ac:dyDescent="0.15">
      <c r="B473" s="40"/>
      <c r="C473" s="40"/>
      <c r="D473" s="40"/>
      <c r="E473" s="40"/>
      <c r="F473" s="40"/>
    </row>
    <row r="474" spans="2:6" x14ac:dyDescent="0.15">
      <c r="B474" s="40"/>
      <c r="C474" s="40"/>
      <c r="D474" s="40"/>
      <c r="E474" s="40"/>
      <c r="F474" s="40"/>
    </row>
    <row r="475" spans="2:6" x14ac:dyDescent="0.15">
      <c r="B475" s="40"/>
      <c r="C475" s="40"/>
      <c r="D475" s="40"/>
      <c r="E475" s="40"/>
      <c r="F475" s="40"/>
    </row>
    <row r="476" spans="2:6" x14ac:dyDescent="0.15">
      <c r="B476" s="40"/>
      <c r="C476" s="40"/>
      <c r="D476" s="40"/>
      <c r="E476" s="40"/>
      <c r="F476" s="40"/>
    </row>
    <row r="477" spans="2:6" x14ac:dyDescent="0.15">
      <c r="B477" s="40"/>
      <c r="C477" s="40"/>
      <c r="D477" s="40"/>
      <c r="E477" s="40"/>
      <c r="F477" s="40"/>
    </row>
    <row r="478" spans="2:6" x14ac:dyDescent="0.15">
      <c r="B478" s="40"/>
      <c r="C478" s="40"/>
      <c r="D478" s="40"/>
      <c r="E478" s="40"/>
      <c r="F478" s="40"/>
    </row>
    <row r="479" spans="2:6" x14ac:dyDescent="0.15">
      <c r="B479" s="40"/>
      <c r="C479" s="40"/>
      <c r="D479" s="40"/>
      <c r="E479" s="40"/>
      <c r="F479" s="40"/>
    </row>
    <row r="480" spans="2:6" x14ac:dyDescent="0.15">
      <c r="B480" s="40"/>
      <c r="C480" s="40"/>
      <c r="D480" s="40"/>
      <c r="E480" s="40"/>
      <c r="F480" s="40"/>
    </row>
    <row r="481" spans="2:6" x14ac:dyDescent="0.15">
      <c r="B481" s="40"/>
      <c r="C481" s="40"/>
      <c r="D481" s="40"/>
      <c r="E481" s="40"/>
      <c r="F481" s="40"/>
    </row>
    <row r="482" spans="2:6" x14ac:dyDescent="0.15">
      <c r="B482" s="40"/>
      <c r="C482" s="40"/>
      <c r="D482" s="40"/>
      <c r="E482" s="40"/>
      <c r="F482" s="40"/>
    </row>
    <row r="483" spans="2:6" x14ac:dyDescent="0.15">
      <c r="B483" s="40"/>
      <c r="C483" s="40"/>
      <c r="D483" s="40"/>
      <c r="E483" s="40"/>
      <c r="F483" s="40"/>
    </row>
    <row r="484" spans="2:6" x14ac:dyDescent="0.15">
      <c r="B484" s="40"/>
      <c r="C484" s="40"/>
      <c r="D484" s="40"/>
      <c r="E484" s="40"/>
      <c r="F484" s="40"/>
    </row>
    <row r="485" spans="2:6" x14ac:dyDescent="0.15">
      <c r="B485" s="40"/>
      <c r="C485" s="40"/>
      <c r="D485" s="40"/>
      <c r="E485" s="40"/>
      <c r="F485" s="40"/>
    </row>
    <row r="486" spans="2:6" x14ac:dyDescent="0.15">
      <c r="B486" s="40"/>
      <c r="C486" s="40"/>
      <c r="D486" s="40"/>
      <c r="E486" s="40"/>
      <c r="F486" s="40"/>
    </row>
    <row r="487" spans="2:6" x14ac:dyDescent="0.15">
      <c r="B487" s="40"/>
      <c r="C487" s="40"/>
      <c r="D487" s="40"/>
      <c r="E487" s="40"/>
      <c r="F487" s="40"/>
    </row>
    <row r="488" spans="2:6" x14ac:dyDescent="0.15">
      <c r="B488" s="40"/>
      <c r="C488" s="40"/>
      <c r="D488" s="40"/>
      <c r="E488" s="40"/>
      <c r="F488" s="40"/>
    </row>
    <row r="489" spans="2:6" x14ac:dyDescent="0.15">
      <c r="B489" s="40"/>
      <c r="C489" s="40"/>
      <c r="D489" s="40"/>
      <c r="E489" s="40"/>
      <c r="F489" s="40"/>
    </row>
    <row r="490" spans="2:6" x14ac:dyDescent="0.15">
      <c r="B490" s="40"/>
      <c r="C490" s="40"/>
      <c r="D490" s="40"/>
      <c r="E490" s="40"/>
      <c r="F490" s="40"/>
    </row>
    <row r="491" spans="2:6" x14ac:dyDescent="0.15">
      <c r="B491" s="40"/>
      <c r="C491" s="40"/>
      <c r="D491" s="40"/>
      <c r="E491" s="40"/>
      <c r="F491" s="40"/>
    </row>
    <row r="492" spans="2:6" x14ac:dyDescent="0.15">
      <c r="B492" s="40"/>
      <c r="C492" s="40"/>
      <c r="D492" s="40"/>
      <c r="E492" s="40"/>
      <c r="F492" s="40"/>
    </row>
    <row r="493" spans="2:6" x14ac:dyDescent="0.15">
      <c r="B493" s="40"/>
      <c r="C493" s="40"/>
      <c r="D493" s="40"/>
      <c r="E493" s="40"/>
      <c r="F493" s="40"/>
    </row>
    <row r="494" spans="2:6" x14ac:dyDescent="0.15">
      <c r="B494" s="40"/>
      <c r="C494" s="40"/>
      <c r="D494" s="40"/>
      <c r="E494" s="40"/>
      <c r="F494" s="40"/>
    </row>
    <row r="495" spans="2:6" x14ac:dyDescent="0.15">
      <c r="B495" s="40"/>
      <c r="C495" s="40"/>
      <c r="D495" s="40"/>
      <c r="E495" s="40"/>
      <c r="F495" s="40"/>
    </row>
    <row r="496" spans="2:6" x14ac:dyDescent="0.15">
      <c r="B496" s="40"/>
      <c r="C496" s="40"/>
      <c r="D496" s="40"/>
      <c r="E496" s="40"/>
      <c r="F496" s="40"/>
    </row>
    <row r="497" spans="2:6" x14ac:dyDescent="0.15">
      <c r="B497" s="40"/>
      <c r="C497" s="40"/>
      <c r="D497" s="40"/>
      <c r="E497" s="40"/>
      <c r="F497" s="40"/>
    </row>
    <row r="498" spans="2:6" x14ac:dyDescent="0.15">
      <c r="B498" s="40"/>
      <c r="C498" s="40"/>
      <c r="D498" s="40"/>
      <c r="E498" s="40"/>
      <c r="F498" s="40"/>
    </row>
    <row r="499" spans="2:6" x14ac:dyDescent="0.15">
      <c r="B499" s="40"/>
      <c r="C499" s="40"/>
      <c r="D499" s="40"/>
      <c r="E499" s="40"/>
      <c r="F499" s="40"/>
    </row>
    <row r="500" spans="2:6" x14ac:dyDescent="0.15">
      <c r="B500" s="40"/>
      <c r="C500" s="40"/>
      <c r="D500" s="40"/>
      <c r="E500" s="40"/>
      <c r="F500" s="40"/>
    </row>
    <row r="501" spans="2:6" x14ac:dyDescent="0.15">
      <c r="B501" s="40"/>
      <c r="C501" s="40"/>
      <c r="D501" s="40"/>
      <c r="E501" s="40"/>
      <c r="F501" s="40"/>
    </row>
    <row r="502" spans="2:6" x14ac:dyDescent="0.15">
      <c r="B502" s="40"/>
      <c r="C502" s="40"/>
      <c r="D502" s="40"/>
      <c r="E502" s="40"/>
      <c r="F502" s="40"/>
    </row>
    <row r="503" spans="2:6" x14ac:dyDescent="0.15">
      <c r="B503" s="40"/>
      <c r="C503" s="40"/>
      <c r="D503" s="40"/>
      <c r="E503" s="40"/>
      <c r="F503" s="40"/>
    </row>
    <row r="504" spans="2:6" x14ac:dyDescent="0.15">
      <c r="B504" s="40"/>
      <c r="C504" s="40"/>
      <c r="D504" s="40"/>
      <c r="E504" s="40"/>
      <c r="F504" s="40"/>
    </row>
    <row r="505" spans="2:6" x14ac:dyDescent="0.15">
      <c r="B505" s="40"/>
      <c r="C505" s="40"/>
      <c r="D505" s="40"/>
      <c r="E505" s="40"/>
      <c r="F505" s="40"/>
    </row>
    <row r="506" spans="2:6" x14ac:dyDescent="0.15">
      <c r="B506" s="40"/>
      <c r="C506" s="40"/>
      <c r="D506" s="40"/>
      <c r="E506" s="40"/>
      <c r="F506" s="40"/>
    </row>
    <row r="507" spans="2:6" x14ac:dyDescent="0.15">
      <c r="B507" s="40"/>
      <c r="C507" s="40"/>
      <c r="D507" s="40"/>
      <c r="E507" s="40"/>
      <c r="F507" s="40"/>
    </row>
    <row r="508" spans="2:6" x14ac:dyDescent="0.15">
      <c r="B508" s="40"/>
      <c r="C508" s="40"/>
      <c r="D508" s="40"/>
      <c r="E508" s="40"/>
      <c r="F508" s="40"/>
    </row>
    <row r="509" spans="2:6" x14ac:dyDescent="0.15">
      <c r="B509" s="40"/>
      <c r="C509" s="40"/>
      <c r="D509" s="40"/>
      <c r="E509" s="40"/>
      <c r="F509" s="40"/>
    </row>
    <row r="510" spans="2:6" x14ac:dyDescent="0.15">
      <c r="B510" s="40"/>
      <c r="C510" s="40"/>
      <c r="D510" s="40"/>
      <c r="E510" s="40"/>
      <c r="F510" s="40"/>
    </row>
    <row r="511" spans="2:6" x14ac:dyDescent="0.15">
      <c r="B511" s="40"/>
      <c r="C511" s="40"/>
      <c r="D511" s="40"/>
      <c r="E511" s="40"/>
      <c r="F511" s="40"/>
    </row>
    <row r="512" spans="2:6" x14ac:dyDescent="0.15">
      <c r="B512" s="40"/>
      <c r="C512" s="40"/>
      <c r="D512" s="40"/>
      <c r="E512" s="40"/>
      <c r="F512" s="40"/>
    </row>
    <row r="513" spans="2:6" x14ac:dyDescent="0.15">
      <c r="B513" s="40"/>
      <c r="C513" s="40"/>
      <c r="D513" s="40"/>
      <c r="E513" s="40"/>
      <c r="F513" s="40"/>
    </row>
    <row r="514" spans="2:6" x14ac:dyDescent="0.15">
      <c r="B514" s="40"/>
      <c r="C514" s="40"/>
      <c r="D514" s="40"/>
      <c r="E514" s="40"/>
      <c r="F514" s="40"/>
    </row>
    <row r="515" spans="2:6" x14ac:dyDescent="0.15">
      <c r="B515" s="40"/>
      <c r="C515" s="40"/>
      <c r="D515" s="40"/>
      <c r="E515" s="40"/>
      <c r="F515" s="40"/>
    </row>
    <row r="516" spans="2:6" x14ac:dyDescent="0.15">
      <c r="B516" s="40"/>
      <c r="C516" s="40"/>
      <c r="D516" s="40"/>
      <c r="E516" s="40"/>
      <c r="F516" s="40"/>
    </row>
    <row r="517" spans="2:6" x14ac:dyDescent="0.15">
      <c r="B517" s="40"/>
      <c r="C517" s="40"/>
      <c r="D517" s="40"/>
      <c r="E517" s="40"/>
      <c r="F517" s="40"/>
    </row>
    <row r="518" spans="2:6" x14ac:dyDescent="0.15">
      <c r="B518" s="40"/>
      <c r="C518" s="40"/>
      <c r="D518" s="40"/>
      <c r="E518" s="40"/>
      <c r="F518" s="40"/>
    </row>
    <row r="519" spans="2:6" x14ac:dyDescent="0.15">
      <c r="B519" s="40"/>
      <c r="C519" s="40"/>
      <c r="D519" s="40"/>
      <c r="E519" s="40"/>
      <c r="F519" s="40"/>
    </row>
    <row r="520" spans="2:6" x14ac:dyDescent="0.15">
      <c r="B520" s="40"/>
      <c r="C520" s="40"/>
      <c r="D520" s="40"/>
      <c r="E520" s="40"/>
      <c r="F520" s="40"/>
    </row>
    <row r="521" spans="2:6" x14ac:dyDescent="0.15">
      <c r="B521" s="40"/>
      <c r="C521" s="40"/>
      <c r="D521" s="40"/>
      <c r="E521" s="40"/>
      <c r="F521" s="40"/>
    </row>
    <row r="522" spans="2:6" x14ac:dyDescent="0.15">
      <c r="B522" s="40"/>
      <c r="C522" s="40"/>
      <c r="D522" s="40"/>
      <c r="E522" s="40"/>
      <c r="F522" s="40"/>
    </row>
    <row r="523" spans="2:6" x14ac:dyDescent="0.15">
      <c r="B523" s="40"/>
      <c r="C523" s="40"/>
      <c r="D523" s="40"/>
      <c r="E523" s="40"/>
      <c r="F523" s="40"/>
    </row>
    <row r="524" spans="2:6" x14ac:dyDescent="0.15">
      <c r="B524" s="40"/>
      <c r="C524" s="40"/>
      <c r="D524" s="40"/>
      <c r="E524" s="40"/>
      <c r="F524" s="40"/>
    </row>
    <row r="525" spans="2:6" x14ac:dyDescent="0.15">
      <c r="B525" s="40"/>
      <c r="C525" s="40"/>
      <c r="D525" s="40"/>
      <c r="E525" s="40"/>
      <c r="F525" s="40"/>
    </row>
    <row r="526" spans="2:6" x14ac:dyDescent="0.15">
      <c r="B526" s="40"/>
      <c r="C526" s="40"/>
      <c r="D526" s="40"/>
      <c r="E526" s="40"/>
      <c r="F526" s="40"/>
    </row>
    <row r="527" spans="2:6" x14ac:dyDescent="0.15">
      <c r="B527" s="40"/>
      <c r="C527" s="40"/>
      <c r="D527" s="40"/>
      <c r="E527" s="40"/>
      <c r="F527" s="40"/>
    </row>
    <row r="528" spans="2:6" x14ac:dyDescent="0.15">
      <c r="B528" s="40"/>
      <c r="C528" s="40"/>
      <c r="D528" s="40"/>
      <c r="E528" s="40"/>
      <c r="F528" s="40"/>
    </row>
    <row r="529" spans="2:6" x14ac:dyDescent="0.15">
      <c r="B529" s="40"/>
      <c r="C529" s="40"/>
      <c r="D529" s="40"/>
      <c r="E529" s="40"/>
      <c r="F529" s="40"/>
    </row>
    <row r="530" spans="2:6" x14ac:dyDescent="0.15">
      <c r="B530" s="40"/>
      <c r="C530" s="40"/>
      <c r="D530" s="40"/>
      <c r="E530" s="40"/>
      <c r="F530" s="40"/>
    </row>
    <row r="531" spans="2:6" x14ac:dyDescent="0.15">
      <c r="B531" s="40"/>
      <c r="C531" s="40"/>
      <c r="D531" s="40"/>
      <c r="E531" s="40"/>
      <c r="F531" s="40"/>
    </row>
    <row r="532" spans="2:6" x14ac:dyDescent="0.15">
      <c r="B532" s="40"/>
      <c r="C532" s="40"/>
      <c r="D532" s="40"/>
      <c r="E532" s="40"/>
      <c r="F532" s="40"/>
    </row>
    <row r="533" spans="2:6" x14ac:dyDescent="0.15">
      <c r="B533" s="40"/>
      <c r="C533" s="40"/>
      <c r="D533" s="40"/>
      <c r="E533" s="40"/>
      <c r="F533" s="40"/>
    </row>
    <row r="534" spans="2:6" x14ac:dyDescent="0.15">
      <c r="B534" s="40"/>
      <c r="C534" s="40"/>
      <c r="D534" s="40"/>
      <c r="E534" s="40"/>
      <c r="F534" s="40"/>
    </row>
    <row r="535" spans="2:6" x14ac:dyDescent="0.15">
      <c r="B535" s="40"/>
      <c r="C535" s="40"/>
      <c r="D535" s="40"/>
      <c r="E535" s="40"/>
      <c r="F535" s="40"/>
    </row>
    <row r="536" spans="2:6" x14ac:dyDescent="0.15">
      <c r="B536" s="40"/>
      <c r="C536" s="40"/>
      <c r="D536" s="40"/>
      <c r="E536" s="40"/>
      <c r="F536" s="40"/>
    </row>
    <row r="537" spans="2:6" x14ac:dyDescent="0.15">
      <c r="B537" s="40"/>
      <c r="C537" s="40"/>
      <c r="D537" s="40"/>
      <c r="E537" s="40"/>
      <c r="F537" s="40"/>
    </row>
    <row r="538" spans="2:6" x14ac:dyDescent="0.15">
      <c r="B538" s="40"/>
      <c r="C538" s="40"/>
      <c r="D538" s="40"/>
      <c r="E538" s="40"/>
      <c r="F538" s="40"/>
    </row>
    <row r="539" spans="2:6" x14ac:dyDescent="0.15">
      <c r="B539" s="40"/>
      <c r="C539" s="40"/>
      <c r="D539" s="40"/>
      <c r="E539" s="40"/>
      <c r="F539" s="40"/>
    </row>
    <row r="540" spans="2:6" x14ac:dyDescent="0.15">
      <c r="B540" s="40"/>
      <c r="C540" s="40"/>
      <c r="D540" s="40"/>
      <c r="E540" s="40"/>
      <c r="F540" s="40"/>
    </row>
    <row r="541" spans="2:6" x14ac:dyDescent="0.15">
      <c r="B541" s="40"/>
      <c r="C541" s="40"/>
      <c r="D541" s="40"/>
      <c r="E541" s="40"/>
      <c r="F541" s="40"/>
    </row>
    <row r="542" spans="2:6" x14ac:dyDescent="0.15">
      <c r="B542" s="40"/>
      <c r="C542" s="40"/>
      <c r="D542" s="40"/>
      <c r="E542" s="40"/>
      <c r="F542" s="40"/>
    </row>
    <row r="543" spans="2:6" x14ac:dyDescent="0.15">
      <c r="B543" s="40"/>
      <c r="C543" s="40"/>
      <c r="D543" s="40"/>
      <c r="E543" s="40"/>
      <c r="F543" s="40"/>
    </row>
    <row r="544" spans="2:6" x14ac:dyDescent="0.15">
      <c r="B544" s="40"/>
      <c r="C544" s="40"/>
      <c r="D544" s="40"/>
      <c r="E544" s="40"/>
      <c r="F544" s="40"/>
    </row>
  </sheetData>
  <sheetProtection formatCells="0" formatColumns="0" formatRows="0" insertColumns="0" insertRows="0" insertHyperlinks="0" deleteColumns="0" deleteRows="0" sort="0" autoFilter="0" pivotTables="0"/>
  <mergeCells count="15">
    <mergeCell ref="A4:F4"/>
    <mergeCell ref="A2:F3"/>
    <mergeCell ref="A20:A21"/>
    <mergeCell ref="A42:B43"/>
    <mergeCell ref="A75:C75"/>
    <mergeCell ref="B16:C16"/>
    <mergeCell ref="A12:H12"/>
    <mergeCell ref="AG140:AI140"/>
    <mergeCell ref="K82:N82"/>
    <mergeCell ref="AC140:AE140"/>
    <mergeCell ref="B83:C83"/>
    <mergeCell ref="C140:E140"/>
    <mergeCell ref="Y140:AB140"/>
    <mergeCell ref="B138:C139"/>
    <mergeCell ref="B82:F82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2390B-EB08-4A65-9823-EDF29384B7F1}">
  <dimension ref="A1:BO57"/>
  <sheetViews>
    <sheetView zoomScale="75" workbookViewId="0">
      <selection activeCell="N106" sqref="N106"/>
    </sheetView>
  </sheetViews>
  <sheetFormatPr defaultRowHeight="12.75" x14ac:dyDescent="0.15"/>
  <cols>
    <col min="1" max="1" width="9.125" style="155" bestFit="1" customWidth="1"/>
    <col min="2" max="2" width="11.625" style="155" customWidth="1"/>
    <col min="3" max="3" width="15.25" style="155" customWidth="1"/>
    <col min="4" max="67" width="9.125" style="155" bestFit="1" customWidth="1"/>
    <col min="68" max="16384" width="9" style="155"/>
  </cols>
  <sheetData>
    <row r="1" spans="1:67" ht="26.25" customHeight="1" x14ac:dyDescent="0.15"/>
    <row r="2" spans="1:67" ht="13.5" thickBot="1" x14ac:dyDescent="0.2"/>
    <row r="3" spans="1:67" ht="21" thickBot="1" x14ac:dyDescent="0.2">
      <c r="B3" s="211" t="s">
        <v>116</v>
      </c>
      <c r="C3" s="212"/>
      <c r="D3" s="156">
        <v>1</v>
      </c>
      <c r="E3" s="157">
        <v>2</v>
      </c>
      <c r="F3" s="157">
        <v>3</v>
      </c>
      <c r="G3" s="157">
        <v>4</v>
      </c>
      <c r="H3" s="157">
        <v>5</v>
      </c>
      <c r="I3" s="157">
        <v>6</v>
      </c>
      <c r="J3" s="157">
        <v>7</v>
      </c>
      <c r="K3" s="157">
        <v>8</v>
      </c>
      <c r="L3" s="157">
        <v>9</v>
      </c>
      <c r="M3" s="157">
        <v>10</v>
      </c>
      <c r="N3" s="157">
        <v>11</v>
      </c>
      <c r="O3" s="157">
        <v>12</v>
      </c>
      <c r="P3" s="157">
        <v>13</v>
      </c>
      <c r="Q3" s="157">
        <v>14</v>
      </c>
      <c r="R3" s="157">
        <v>15</v>
      </c>
      <c r="S3" s="157">
        <v>16</v>
      </c>
      <c r="T3" s="157">
        <v>17</v>
      </c>
      <c r="U3" s="157">
        <v>18</v>
      </c>
      <c r="V3" s="157">
        <v>19</v>
      </c>
      <c r="W3" s="157">
        <v>20</v>
      </c>
      <c r="X3" s="157">
        <v>21</v>
      </c>
      <c r="Y3" s="157">
        <v>22</v>
      </c>
      <c r="Z3" s="157">
        <v>23</v>
      </c>
      <c r="AA3" s="157">
        <v>24</v>
      </c>
      <c r="AB3" s="157">
        <v>25</v>
      </c>
      <c r="AC3" s="157">
        <v>26</v>
      </c>
      <c r="AD3" s="157">
        <v>27</v>
      </c>
      <c r="AE3" s="157">
        <v>28</v>
      </c>
      <c r="AF3" s="157">
        <v>29</v>
      </c>
      <c r="AG3" s="157">
        <v>30</v>
      </c>
      <c r="AH3" s="157">
        <v>31</v>
      </c>
      <c r="AI3" s="157">
        <v>32</v>
      </c>
      <c r="AJ3" s="157">
        <v>33</v>
      </c>
      <c r="AK3" s="157">
        <v>34</v>
      </c>
      <c r="AL3" s="157">
        <v>35</v>
      </c>
      <c r="AM3" s="157">
        <v>36</v>
      </c>
      <c r="AN3" s="157">
        <v>37</v>
      </c>
      <c r="AO3" s="157">
        <v>38</v>
      </c>
      <c r="AP3" s="157">
        <v>39</v>
      </c>
      <c r="AQ3" s="157">
        <v>40</v>
      </c>
      <c r="AR3" s="157">
        <v>41</v>
      </c>
      <c r="AS3" s="157">
        <v>42</v>
      </c>
      <c r="AT3" s="157">
        <v>43</v>
      </c>
      <c r="AU3" s="157">
        <v>44</v>
      </c>
      <c r="AV3" s="157">
        <v>45</v>
      </c>
      <c r="AW3" s="157">
        <v>46</v>
      </c>
      <c r="AX3" s="157">
        <v>47</v>
      </c>
      <c r="AY3" s="157">
        <v>48</v>
      </c>
      <c r="AZ3" s="157">
        <v>49</v>
      </c>
      <c r="BA3" s="157">
        <v>50</v>
      </c>
      <c r="BB3" s="157">
        <v>51</v>
      </c>
      <c r="BC3" s="157">
        <v>52</v>
      </c>
      <c r="BD3" s="157">
        <v>53</v>
      </c>
      <c r="BE3" s="157">
        <v>54</v>
      </c>
      <c r="BF3" s="157">
        <v>55</v>
      </c>
      <c r="BG3" s="157">
        <v>56</v>
      </c>
      <c r="BH3" s="157">
        <v>57</v>
      </c>
      <c r="BI3" s="157">
        <v>58</v>
      </c>
      <c r="BJ3" s="157">
        <v>59</v>
      </c>
      <c r="BK3" s="157">
        <v>60</v>
      </c>
      <c r="BL3" s="157">
        <v>61</v>
      </c>
      <c r="BM3" s="157">
        <v>62</v>
      </c>
      <c r="BN3" s="157">
        <v>63</v>
      </c>
      <c r="BO3" s="158">
        <v>64</v>
      </c>
    </row>
    <row r="4" spans="1:67" x14ac:dyDescent="0.15">
      <c r="A4" s="159"/>
      <c r="B4" s="160" t="s">
        <v>110</v>
      </c>
      <c r="C4" s="161" t="s">
        <v>111</v>
      </c>
      <c r="D4" s="162" t="s">
        <v>112</v>
      </c>
      <c r="E4" s="162" t="s">
        <v>112</v>
      </c>
      <c r="F4" s="162" t="s">
        <v>112</v>
      </c>
      <c r="G4" s="162" t="s">
        <v>112</v>
      </c>
      <c r="H4" s="162" t="s">
        <v>112</v>
      </c>
      <c r="I4" s="162" t="s">
        <v>112</v>
      </c>
      <c r="J4" s="162" t="s">
        <v>112</v>
      </c>
      <c r="K4" s="162" t="s">
        <v>112</v>
      </c>
      <c r="L4" s="162" t="s">
        <v>112</v>
      </c>
      <c r="M4" s="162" t="s">
        <v>112</v>
      </c>
      <c r="N4" s="162" t="s">
        <v>112</v>
      </c>
      <c r="O4" s="162" t="s">
        <v>112</v>
      </c>
      <c r="P4" s="162" t="s">
        <v>112</v>
      </c>
      <c r="Q4" s="162" t="s">
        <v>112</v>
      </c>
      <c r="R4" s="162" t="s">
        <v>112</v>
      </c>
      <c r="S4" s="162" t="s">
        <v>112</v>
      </c>
      <c r="T4" s="162" t="s">
        <v>112</v>
      </c>
      <c r="U4" s="162" t="s">
        <v>112</v>
      </c>
      <c r="V4" s="162" t="s">
        <v>112</v>
      </c>
      <c r="W4" s="162" t="s">
        <v>112</v>
      </c>
      <c r="X4" s="162" t="s">
        <v>112</v>
      </c>
      <c r="Y4" s="162" t="s">
        <v>112</v>
      </c>
      <c r="Z4" s="162" t="s">
        <v>112</v>
      </c>
      <c r="AA4" s="162" t="s">
        <v>112</v>
      </c>
      <c r="AB4" s="162" t="s">
        <v>112</v>
      </c>
      <c r="AC4" s="162" t="s">
        <v>112</v>
      </c>
      <c r="AD4" s="162" t="s">
        <v>112</v>
      </c>
      <c r="AE4" s="162" t="s">
        <v>112</v>
      </c>
      <c r="AF4" s="162" t="s">
        <v>112</v>
      </c>
      <c r="AG4" s="162" t="s">
        <v>112</v>
      </c>
      <c r="AH4" s="162" t="s">
        <v>112</v>
      </c>
      <c r="AI4" s="162" t="s">
        <v>112</v>
      </c>
      <c r="AJ4" s="162" t="s">
        <v>112</v>
      </c>
      <c r="AK4" s="162" t="s">
        <v>112</v>
      </c>
      <c r="AL4" s="162" t="s">
        <v>112</v>
      </c>
      <c r="AM4" s="162" t="s">
        <v>112</v>
      </c>
      <c r="AN4" s="162" t="s">
        <v>112</v>
      </c>
      <c r="AO4" s="162" t="s">
        <v>112</v>
      </c>
      <c r="AP4" s="162" t="s">
        <v>112</v>
      </c>
      <c r="AQ4" s="162" t="s">
        <v>112</v>
      </c>
      <c r="AR4" s="162" t="s">
        <v>112</v>
      </c>
      <c r="AS4" s="162" t="s">
        <v>112</v>
      </c>
      <c r="AT4" s="162" t="s">
        <v>112</v>
      </c>
      <c r="AU4" s="162" t="s">
        <v>112</v>
      </c>
      <c r="AV4" s="162" t="s">
        <v>112</v>
      </c>
      <c r="AW4" s="162" t="s">
        <v>112</v>
      </c>
      <c r="AX4" s="162" t="s">
        <v>112</v>
      </c>
      <c r="AY4" s="162" t="s">
        <v>112</v>
      </c>
      <c r="AZ4" s="162" t="s">
        <v>112</v>
      </c>
      <c r="BA4" s="162" t="s">
        <v>112</v>
      </c>
      <c r="BB4" s="162" t="s">
        <v>112</v>
      </c>
      <c r="BC4" s="162" t="s">
        <v>112</v>
      </c>
      <c r="BD4" s="162" t="s">
        <v>112</v>
      </c>
      <c r="BE4" s="162" t="s">
        <v>112</v>
      </c>
      <c r="BF4" s="162" t="s">
        <v>112</v>
      </c>
      <c r="BG4" s="162" t="s">
        <v>112</v>
      </c>
      <c r="BH4" s="162" t="s">
        <v>112</v>
      </c>
      <c r="BI4" s="162" t="s">
        <v>112</v>
      </c>
      <c r="BJ4" s="162" t="s">
        <v>112</v>
      </c>
      <c r="BK4" s="162" t="s">
        <v>112</v>
      </c>
      <c r="BL4" s="162" t="s">
        <v>112</v>
      </c>
      <c r="BM4" s="162" t="s">
        <v>112</v>
      </c>
      <c r="BN4" s="162" t="s">
        <v>112</v>
      </c>
      <c r="BO4" s="162" t="s">
        <v>112</v>
      </c>
    </row>
    <row r="5" spans="1:67" x14ac:dyDescent="0.15">
      <c r="A5" s="163">
        <v>1</v>
      </c>
      <c r="B5" s="164">
        <f>'NNPS (Log システム〈A 〉)'!B85</f>
        <v>0.1142857142857143</v>
      </c>
      <c r="C5" s="165" t="e">
        <f t="shared" ref="C5:C28" si="0">AVERAGE(D5:BO5)</f>
        <v>#DIV/0!</v>
      </c>
      <c r="D5" s="166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8"/>
    </row>
    <row r="6" spans="1:67" x14ac:dyDescent="0.15">
      <c r="A6" s="163">
        <v>2</v>
      </c>
      <c r="B6" s="169">
        <f>'NNPS (Log システム〈A 〉)'!B86</f>
        <v>0.22857142857142859</v>
      </c>
      <c r="C6" s="165" t="e">
        <f t="shared" si="0"/>
        <v>#DIV/0!</v>
      </c>
      <c r="D6" s="166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8"/>
    </row>
    <row r="7" spans="1:67" x14ac:dyDescent="0.15">
      <c r="A7" s="163">
        <v>3</v>
      </c>
      <c r="B7" s="169">
        <f>'NNPS (Log システム〈A 〉)'!B87</f>
        <v>0.34285714285714286</v>
      </c>
      <c r="C7" s="165" t="e">
        <f t="shared" si="0"/>
        <v>#DIV/0!</v>
      </c>
      <c r="D7" s="166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8"/>
    </row>
    <row r="8" spans="1:67" x14ac:dyDescent="0.15">
      <c r="A8" s="163">
        <v>4</v>
      </c>
      <c r="B8" s="169">
        <f>'NNPS (Log システム〈A 〉)'!B88</f>
        <v>0.45714285714285718</v>
      </c>
      <c r="C8" s="165" t="e">
        <f t="shared" si="0"/>
        <v>#DIV/0!</v>
      </c>
      <c r="D8" s="166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8"/>
    </row>
    <row r="9" spans="1:67" x14ac:dyDescent="0.15">
      <c r="A9" s="163">
        <v>5</v>
      </c>
      <c r="B9" s="169">
        <f>'NNPS (Log システム〈A 〉)'!B89</f>
        <v>0.57142857142857151</v>
      </c>
      <c r="C9" s="165" t="e">
        <f t="shared" si="0"/>
        <v>#DIV/0!</v>
      </c>
      <c r="D9" s="166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8"/>
    </row>
    <row r="10" spans="1:67" x14ac:dyDescent="0.15">
      <c r="A10" s="163">
        <v>6</v>
      </c>
      <c r="B10" s="169">
        <f>'NNPS (Log システム〈A 〉)'!B90</f>
        <v>0.68571428571428572</v>
      </c>
      <c r="C10" s="165" t="e">
        <f t="shared" si="0"/>
        <v>#DIV/0!</v>
      </c>
      <c r="D10" s="166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8"/>
    </row>
    <row r="11" spans="1:67" x14ac:dyDescent="0.15">
      <c r="A11" s="163">
        <v>7</v>
      </c>
      <c r="B11" s="169">
        <f>'NNPS (Log システム〈A 〉)'!B91</f>
        <v>0.8</v>
      </c>
      <c r="C11" s="165" t="e">
        <f t="shared" si="0"/>
        <v>#DIV/0!</v>
      </c>
      <c r="D11" s="166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8"/>
    </row>
    <row r="12" spans="1:67" x14ac:dyDescent="0.15">
      <c r="A12" s="163">
        <v>8</v>
      </c>
      <c r="B12" s="169">
        <f>'NNPS (Log システム〈A 〉)'!B92</f>
        <v>0.91428571428571437</v>
      </c>
      <c r="C12" s="165" t="e">
        <f t="shared" si="0"/>
        <v>#DIV/0!</v>
      </c>
      <c r="D12" s="166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8"/>
    </row>
    <row r="13" spans="1:67" x14ac:dyDescent="0.15">
      <c r="A13" s="163">
        <v>9</v>
      </c>
      <c r="B13" s="169">
        <f>'NNPS (Log システム〈A 〉)'!B93</f>
        <v>1.0285714285714287</v>
      </c>
      <c r="C13" s="165" t="e">
        <f t="shared" si="0"/>
        <v>#DIV/0!</v>
      </c>
      <c r="D13" s="166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8"/>
    </row>
    <row r="14" spans="1:67" x14ac:dyDescent="0.15">
      <c r="A14" s="163">
        <v>10</v>
      </c>
      <c r="B14" s="169">
        <f>'NNPS (Log システム〈A 〉)'!B94</f>
        <v>1.142857142857143</v>
      </c>
      <c r="C14" s="165" t="e">
        <f t="shared" si="0"/>
        <v>#DIV/0!</v>
      </c>
      <c r="D14" s="166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8"/>
    </row>
    <row r="15" spans="1:67" x14ac:dyDescent="0.15">
      <c r="A15" s="163">
        <v>11</v>
      </c>
      <c r="B15" s="169">
        <f>'NNPS (Log システム〈A 〉)'!B95</f>
        <v>1.2571428571428573</v>
      </c>
      <c r="C15" s="165" t="e">
        <f t="shared" si="0"/>
        <v>#DIV/0!</v>
      </c>
      <c r="D15" s="166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8"/>
    </row>
    <row r="16" spans="1:67" x14ac:dyDescent="0.15">
      <c r="A16" s="163">
        <v>12</v>
      </c>
      <c r="B16" s="169">
        <f>'NNPS (Log システム〈A 〉)'!B96</f>
        <v>1.3714285714285714</v>
      </c>
      <c r="C16" s="165" t="e">
        <f t="shared" si="0"/>
        <v>#DIV/0!</v>
      </c>
      <c r="D16" s="166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8"/>
    </row>
    <row r="17" spans="1:67" x14ac:dyDescent="0.15">
      <c r="A17" s="163">
        <v>13</v>
      </c>
      <c r="B17" s="169">
        <f>'NNPS (Log システム〈A 〉)'!B97</f>
        <v>1.4857142857142858</v>
      </c>
      <c r="C17" s="165" t="e">
        <f t="shared" si="0"/>
        <v>#DIV/0!</v>
      </c>
      <c r="D17" s="166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8"/>
    </row>
    <row r="18" spans="1:67" x14ac:dyDescent="0.15">
      <c r="A18" s="163">
        <v>14</v>
      </c>
      <c r="B18" s="169">
        <f>'NNPS (Log システム〈A 〉)'!B98</f>
        <v>1.6</v>
      </c>
      <c r="C18" s="165" t="e">
        <f t="shared" si="0"/>
        <v>#DIV/0!</v>
      </c>
      <c r="D18" s="166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8"/>
    </row>
    <row r="19" spans="1:67" x14ac:dyDescent="0.15">
      <c r="A19" s="163">
        <v>15</v>
      </c>
      <c r="B19" s="169">
        <f>'NNPS (Log システム〈A 〉)'!B99</f>
        <v>1.7142857142857144</v>
      </c>
      <c r="C19" s="165" t="e">
        <f t="shared" si="0"/>
        <v>#DIV/0!</v>
      </c>
      <c r="D19" s="166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8"/>
    </row>
    <row r="20" spans="1:67" x14ac:dyDescent="0.15">
      <c r="A20" s="163">
        <v>16</v>
      </c>
      <c r="B20" s="169">
        <f>'NNPS (Log システム〈A 〉)'!B100</f>
        <v>1.8285714285714287</v>
      </c>
      <c r="C20" s="165" t="e">
        <f t="shared" si="0"/>
        <v>#DIV/0!</v>
      </c>
      <c r="D20" s="166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8"/>
    </row>
    <row r="21" spans="1:67" x14ac:dyDescent="0.15">
      <c r="A21" s="163">
        <v>17</v>
      </c>
      <c r="B21" s="169">
        <f>'NNPS (Log システム〈A 〉)'!B101</f>
        <v>1.9428571428571431</v>
      </c>
      <c r="C21" s="165" t="e">
        <f t="shared" si="0"/>
        <v>#DIV/0!</v>
      </c>
      <c r="D21" s="166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8"/>
    </row>
    <row r="22" spans="1:67" x14ac:dyDescent="0.15">
      <c r="A22" s="163">
        <v>18</v>
      </c>
      <c r="B22" s="169">
        <f>'NNPS (Log システム〈A 〉)'!B102</f>
        <v>2.0571428571428574</v>
      </c>
      <c r="C22" s="165" t="e">
        <f t="shared" si="0"/>
        <v>#DIV/0!</v>
      </c>
      <c r="D22" s="166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8"/>
    </row>
    <row r="23" spans="1:67" x14ac:dyDescent="0.15">
      <c r="A23" s="163">
        <v>19</v>
      </c>
      <c r="B23" s="169">
        <f>'NNPS (Log システム〈A 〉)'!B103</f>
        <v>2.1714285714285717</v>
      </c>
      <c r="C23" s="165" t="e">
        <f t="shared" si="0"/>
        <v>#DIV/0!</v>
      </c>
      <c r="D23" s="166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8"/>
    </row>
    <row r="24" spans="1:67" x14ac:dyDescent="0.15">
      <c r="A24" s="163">
        <v>20</v>
      </c>
      <c r="B24" s="169">
        <f>'NNPS (Log システム〈A 〉)'!B104</f>
        <v>2.285714285714286</v>
      </c>
      <c r="C24" s="165" t="e">
        <f t="shared" si="0"/>
        <v>#DIV/0!</v>
      </c>
      <c r="D24" s="166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8"/>
    </row>
    <row r="25" spans="1:67" x14ac:dyDescent="0.15">
      <c r="A25" s="163">
        <v>21</v>
      </c>
      <c r="B25" s="169">
        <f>'NNPS (Log システム〈A 〉)'!B105</f>
        <v>2.4000000000000004</v>
      </c>
      <c r="C25" s="165" t="e">
        <f t="shared" si="0"/>
        <v>#DIV/0!</v>
      </c>
      <c r="D25" s="166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8"/>
    </row>
    <row r="26" spans="1:67" x14ac:dyDescent="0.15">
      <c r="A26" s="163">
        <v>22</v>
      </c>
      <c r="B26" s="169">
        <f>'NNPS (Log システム〈A 〉)'!B106</f>
        <v>2.5142857142857147</v>
      </c>
      <c r="C26" s="165" t="e">
        <f t="shared" si="0"/>
        <v>#DIV/0!</v>
      </c>
      <c r="D26" s="166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8"/>
    </row>
    <row r="27" spans="1:67" x14ac:dyDescent="0.15">
      <c r="A27" s="163">
        <v>23</v>
      </c>
      <c r="B27" s="169">
        <f>'NNPS (Log システム〈A 〉)'!B107</f>
        <v>2.628571428571429</v>
      </c>
      <c r="C27" s="165" t="e">
        <f t="shared" si="0"/>
        <v>#DIV/0!</v>
      </c>
      <c r="D27" s="166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8"/>
    </row>
    <row r="28" spans="1:67" ht="13.5" thickBot="1" x14ac:dyDescent="0.2">
      <c r="A28" s="163">
        <v>24</v>
      </c>
      <c r="B28" s="170">
        <f>'NNPS (Log システム〈A 〉)'!B108</f>
        <v>2.7428571428571429</v>
      </c>
      <c r="C28" s="171" t="e">
        <f t="shared" si="0"/>
        <v>#DIV/0!</v>
      </c>
      <c r="D28" s="172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4"/>
    </row>
    <row r="31" spans="1:67" ht="21" thickBot="1" x14ac:dyDescent="0.2">
      <c r="B31" s="212" t="s">
        <v>115</v>
      </c>
      <c r="C31" s="212"/>
      <c r="D31" s="175"/>
    </row>
    <row r="32" spans="1:67" x14ac:dyDescent="0.15">
      <c r="A32" s="159"/>
      <c r="B32" s="160" t="s">
        <v>110</v>
      </c>
      <c r="C32" s="161" t="s">
        <v>113</v>
      </c>
      <c r="D32" s="176" t="s">
        <v>114</v>
      </c>
      <c r="E32" s="177" t="s">
        <v>114</v>
      </c>
      <c r="F32" s="177" t="s">
        <v>114</v>
      </c>
      <c r="G32" s="177" t="s">
        <v>114</v>
      </c>
      <c r="H32" s="177" t="s">
        <v>114</v>
      </c>
      <c r="I32" s="177" t="s">
        <v>114</v>
      </c>
      <c r="J32" s="177" t="s">
        <v>114</v>
      </c>
      <c r="K32" s="177" t="s">
        <v>114</v>
      </c>
      <c r="L32" s="177" t="s">
        <v>114</v>
      </c>
      <c r="M32" s="177" t="s">
        <v>114</v>
      </c>
      <c r="N32" s="177" t="s">
        <v>114</v>
      </c>
      <c r="O32" s="177" t="s">
        <v>114</v>
      </c>
      <c r="P32" s="177" t="s">
        <v>114</v>
      </c>
      <c r="Q32" s="177" t="s">
        <v>114</v>
      </c>
      <c r="R32" s="177" t="s">
        <v>114</v>
      </c>
      <c r="S32" s="177" t="s">
        <v>114</v>
      </c>
      <c r="T32" s="177" t="s">
        <v>114</v>
      </c>
      <c r="U32" s="177" t="s">
        <v>114</v>
      </c>
      <c r="V32" s="177" t="s">
        <v>114</v>
      </c>
      <c r="W32" s="177" t="s">
        <v>114</v>
      </c>
      <c r="X32" s="177" t="s">
        <v>114</v>
      </c>
      <c r="Y32" s="177" t="s">
        <v>114</v>
      </c>
      <c r="Z32" s="177" t="s">
        <v>114</v>
      </c>
      <c r="AA32" s="177" t="s">
        <v>114</v>
      </c>
      <c r="AB32" s="177" t="s">
        <v>114</v>
      </c>
      <c r="AC32" s="177" t="s">
        <v>114</v>
      </c>
      <c r="AD32" s="177" t="s">
        <v>114</v>
      </c>
      <c r="AE32" s="177" t="s">
        <v>114</v>
      </c>
      <c r="AF32" s="177" t="s">
        <v>114</v>
      </c>
      <c r="AG32" s="177" t="s">
        <v>114</v>
      </c>
      <c r="AH32" s="177" t="s">
        <v>114</v>
      </c>
      <c r="AI32" s="177" t="s">
        <v>114</v>
      </c>
      <c r="AJ32" s="177" t="s">
        <v>114</v>
      </c>
      <c r="AK32" s="177" t="s">
        <v>114</v>
      </c>
      <c r="AL32" s="177" t="s">
        <v>114</v>
      </c>
      <c r="AM32" s="177" t="s">
        <v>114</v>
      </c>
      <c r="AN32" s="177" t="s">
        <v>114</v>
      </c>
      <c r="AO32" s="177" t="s">
        <v>114</v>
      </c>
      <c r="AP32" s="177" t="s">
        <v>114</v>
      </c>
      <c r="AQ32" s="177" t="s">
        <v>114</v>
      </c>
      <c r="AR32" s="177" t="s">
        <v>114</v>
      </c>
      <c r="AS32" s="177" t="s">
        <v>114</v>
      </c>
      <c r="AT32" s="177" t="s">
        <v>114</v>
      </c>
      <c r="AU32" s="177" t="s">
        <v>114</v>
      </c>
      <c r="AV32" s="177" t="s">
        <v>114</v>
      </c>
      <c r="AW32" s="177" t="s">
        <v>114</v>
      </c>
      <c r="AX32" s="177" t="s">
        <v>114</v>
      </c>
      <c r="AY32" s="177" t="s">
        <v>114</v>
      </c>
      <c r="AZ32" s="177" t="s">
        <v>114</v>
      </c>
      <c r="BA32" s="177" t="s">
        <v>114</v>
      </c>
      <c r="BB32" s="177" t="s">
        <v>114</v>
      </c>
      <c r="BC32" s="177" t="s">
        <v>114</v>
      </c>
      <c r="BD32" s="177" t="s">
        <v>114</v>
      </c>
      <c r="BE32" s="177" t="s">
        <v>114</v>
      </c>
      <c r="BF32" s="177" t="s">
        <v>114</v>
      </c>
      <c r="BG32" s="177" t="s">
        <v>114</v>
      </c>
      <c r="BH32" s="177" t="s">
        <v>114</v>
      </c>
      <c r="BI32" s="177" t="s">
        <v>114</v>
      </c>
      <c r="BJ32" s="177" t="s">
        <v>114</v>
      </c>
      <c r="BK32" s="177" t="s">
        <v>114</v>
      </c>
      <c r="BL32" s="177" t="s">
        <v>114</v>
      </c>
      <c r="BM32" s="177" t="s">
        <v>114</v>
      </c>
      <c r="BN32" s="177" t="s">
        <v>114</v>
      </c>
      <c r="BO32" s="178" t="s">
        <v>114</v>
      </c>
    </row>
    <row r="33" spans="1:67" x14ac:dyDescent="0.15">
      <c r="A33" s="163">
        <v>1</v>
      </c>
      <c r="B33" s="164">
        <f>'NNPS (Log システム〈A 〉)'!B113</f>
        <v>0.1142857142857143</v>
      </c>
      <c r="C33" s="165" t="e">
        <f t="shared" ref="C33:C56" si="1">AVERAGE(D33:BO33)</f>
        <v>#DIV/0!</v>
      </c>
      <c r="D33" s="166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8"/>
    </row>
    <row r="34" spans="1:67" x14ac:dyDescent="0.15">
      <c r="A34" s="163">
        <v>2</v>
      </c>
      <c r="B34" s="164">
        <f>'NNPS (Log システム〈A 〉)'!B114</f>
        <v>0.22857142857142859</v>
      </c>
      <c r="C34" s="165" t="e">
        <f t="shared" si="1"/>
        <v>#DIV/0!</v>
      </c>
      <c r="D34" s="166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8"/>
    </row>
    <row r="35" spans="1:67" x14ac:dyDescent="0.15">
      <c r="A35" s="163">
        <v>3</v>
      </c>
      <c r="B35" s="164">
        <f>'NNPS (Log システム〈A 〉)'!B115</f>
        <v>0.34285714285714286</v>
      </c>
      <c r="C35" s="165" t="e">
        <f t="shared" si="1"/>
        <v>#DIV/0!</v>
      </c>
      <c r="D35" s="166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8"/>
    </row>
    <row r="36" spans="1:67" x14ac:dyDescent="0.15">
      <c r="A36" s="163">
        <v>4</v>
      </c>
      <c r="B36" s="164">
        <f>'NNPS (Log システム〈A 〉)'!B116</f>
        <v>0.45714285714285718</v>
      </c>
      <c r="C36" s="165" t="e">
        <f t="shared" si="1"/>
        <v>#DIV/0!</v>
      </c>
      <c r="D36" s="166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8"/>
    </row>
    <row r="37" spans="1:67" x14ac:dyDescent="0.15">
      <c r="A37" s="163">
        <v>5</v>
      </c>
      <c r="B37" s="164">
        <f>'NNPS (Log システム〈A 〉)'!B117</f>
        <v>0.57142857142857151</v>
      </c>
      <c r="C37" s="165" t="e">
        <f t="shared" si="1"/>
        <v>#DIV/0!</v>
      </c>
      <c r="D37" s="166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8"/>
    </row>
    <row r="38" spans="1:67" x14ac:dyDescent="0.15">
      <c r="A38" s="163">
        <v>6</v>
      </c>
      <c r="B38" s="164">
        <f>'NNPS (Log システム〈A 〉)'!B118</f>
        <v>0.68571428571428572</v>
      </c>
      <c r="C38" s="165" t="e">
        <f t="shared" si="1"/>
        <v>#DIV/0!</v>
      </c>
      <c r="D38" s="166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8"/>
    </row>
    <row r="39" spans="1:67" x14ac:dyDescent="0.15">
      <c r="A39" s="163">
        <v>7</v>
      </c>
      <c r="B39" s="164">
        <f>'NNPS (Log システム〈A 〉)'!B119</f>
        <v>0.8</v>
      </c>
      <c r="C39" s="165" t="e">
        <f t="shared" si="1"/>
        <v>#DIV/0!</v>
      </c>
      <c r="D39" s="166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8"/>
    </row>
    <row r="40" spans="1:67" x14ac:dyDescent="0.15">
      <c r="A40" s="163">
        <v>8</v>
      </c>
      <c r="B40" s="164">
        <f>'NNPS (Log システム〈A 〉)'!B120</f>
        <v>0.91428571428571437</v>
      </c>
      <c r="C40" s="165" t="e">
        <f t="shared" si="1"/>
        <v>#DIV/0!</v>
      </c>
      <c r="D40" s="166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8"/>
    </row>
    <row r="41" spans="1:67" x14ac:dyDescent="0.15">
      <c r="A41" s="163">
        <v>9</v>
      </c>
      <c r="B41" s="164">
        <f>'NNPS (Log システム〈A 〉)'!B121</f>
        <v>1.0285714285714287</v>
      </c>
      <c r="C41" s="165" t="e">
        <f t="shared" si="1"/>
        <v>#DIV/0!</v>
      </c>
      <c r="D41" s="166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8"/>
    </row>
    <row r="42" spans="1:67" x14ac:dyDescent="0.15">
      <c r="A42" s="163">
        <v>10</v>
      </c>
      <c r="B42" s="164">
        <f>'NNPS (Log システム〈A 〉)'!B122</f>
        <v>1.142857142857143</v>
      </c>
      <c r="C42" s="165" t="e">
        <f t="shared" si="1"/>
        <v>#DIV/0!</v>
      </c>
      <c r="D42" s="166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8"/>
    </row>
    <row r="43" spans="1:67" x14ac:dyDescent="0.15">
      <c r="A43" s="163">
        <v>11</v>
      </c>
      <c r="B43" s="164">
        <f>'NNPS (Log システム〈A 〉)'!B123</f>
        <v>1.2571428571428573</v>
      </c>
      <c r="C43" s="165" t="e">
        <f t="shared" si="1"/>
        <v>#DIV/0!</v>
      </c>
      <c r="D43" s="166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8"/>
    </row>
    <row r="44" spans="1:67" x14ac:dyDescent="0.15">
      <c r="A44" s="163">
        <v>12</v>
      </c>
      <c r="B44" s="164">
        <f>'NNPS (Log システム〈A 〉)'!B124</f>
        <v>1.3714285714285714</v>
      </c>
      <c r="C44" s="165" t="e">
        <f t="shared" si="1"/>
        <v>#DIV/0!</v>
      </c>
      <c r="D44" s="166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8"/>
    </row>
    <row r="45" spans="1:67" x14ac:dyDescent="0.15">
      <c r="A45" s="163">
        <v>13</v>
      </c>
      <c r="B45" s="164">
        <f>'NNPS (Log システム〈A 〉)'!B125</f>
        <v>1.4857142857142858</v>
      </c>
      <c r="C45" s="165" t="e">
        <f t="shared" si="1"/>
        <v>#DIV/0!</v>
      </c>
      <c r="D45" s="166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8"/>
    </row>
    <row r="46" spans="1:67" x14ac:dyDescent="0.15">
      <c r="A46" s="163">
        <v>14</v>
      </c>
      <c r="B46" s="164">
        <f>'NNPS (Log システム〈A 〉)'!B126</f>
        <v>1.6</v>
      </c>
      <c r="C46" s="165" t="e">
        <f t="shared" si="1"/>
        <v>#DIV/0!</v>
      </c>
      <c r="D46" s="166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8"/>
    </row>
    <row r="47" spans="1:67" x14ac:dyDescent="0.15">
      <c r="A47" s="163">
        <v>15</v>
      </c>
      <c r="B47" s="164">
        <f>'NNPS (Log システム〈A 〉)'!B127</f>
        <v>1.7142857142857144</v>
      </c>
      <c r="C47" s="165" t="e">
        <f t="shared" si="1"/>
        <v>#DIV/0!</v>
      </c>
      <c r="D47" s="166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8"/>
    </row>
    <row r="48" spans="1:67" x14ac:dyDescent="0.15">
      <c r="A48" s="163">
        <v>16</v>
      </c>
      <c r="B48" s="164">
        <f>'NNPS (Log システム〈A 〉)'!B128</f>
        <v>1.8285714285714287</v>
      </c>
      <c r="C48" s="165" t="e">
        <f t="shared" si="1"/>
        <v>#DIV/0!</v>
      </c>
      <c r="D48" s="166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8"/>
    </row>
    <row r="49" spans="1:67" x14ac:dyDescent="0.15">
      <c r="A49" s="163">
        <v>17</v>
      </c>
      <c r="B49" s="164">
        <f>'NNPS (Log システム〈A 〉)'!B129</f>
        <v>1.9428571428571431</v>
      </c>
      <c r="C49" s="165" t="e">
        <f t="shared" si="1"/>
        <v>#DIV/0!</v>
      </c>
      <c r="D49" s="166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8"/>
    </row>
    <row r="50" spans="1:67" x14ac:dyDescent="0.15">
      <c r="A50" s="163">
        <v>18</v>
      </c>
      <c r="B50" s="164">
        <f>'NNPS (Log システム〈A 〉)'!B130</f>
        <v>2.0571428571428574</v>
      </c>
      <c r="C50" s="165" t="e">
        <f t="shared" si="1"/>
        <v>#DIV/0!</v>
      </c>
      <c r="D50" s="166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8"/>
    </row>
    <row r="51" spans="1:67" x14ac:dyDescent="0.15">
      <c r="A51" s="163">
        <v>19</v>
      </c>
      <c r="B51" s="164">
        <f>'NNPS (Log システム〈A 〉)'!B131</f>
        <v>2.1714285714285717</v>
      </c>
      <c r="C51" s="165" t="e">
        <f t="shared" si="1"/>
        <v>#DIV/0!</v>
      </c>
      <c r="D51" s="166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8"/>
    </row>
    <row r="52" spans="1:67" x14ac:dyDescent="0.15">
      <c r="A52" s="163">
        <v>20</v>
      </c>
      <c r="B52" s="164">
        <f>'NNPS (Log システム〈A 〉)'!B132</f>
        <v>2.285714285714286</v>
      </c>
      <c r="C52" s="165" t="e">
        <f t="shared" si="1"/>
        <v>#DIV/0!</v>
      </c>
      <c r="D52" s="166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8"/>
    </row>
    <row r="53" spans="1:67" x14ac:dyDescent="0.15">
      <c r="A53" s="163">
        <v>21</v>
      </c>
      <c r="B53" s="164">
        <f>'NNPS (Log システム〈A 〉)'!B133</f>
        <v>2.4000000000000004</v>
      </c>
      <c r="C53" s="165" t="e">
        <f t="shared" si="1"/>
        <v>#DIV/0!</v>
      </c>
      <c r="D53" s="166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8"/>
    </row>
    <row r="54" spans="1:67" x14ac:dyDescent="0.15">
      <c r="A54" s="163">
        <v>22</v>
      </c>
      <c r="B54" s="164">
        <f>'NNPS (Log システム〈A 〉)'!B134</f>
        <v>2.5142857142857147</v>
      </c>
      <c r="C54" s="165" t="e">
        <f t="shared" si="1"/>
        <v>#DIV/0!</v>
      </c>
      <c r="D54" s="166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8"/>
    </row>
    <row r="55" spans="1:67" x14ac:dyDescent="0.15">
      <c r="A55" s="163">
        <v>23</v>
      </c>
      <c r="B55" s="164">
        <f>'NNPS (Log システム〈A 〉)'!B135</f>
        <v>2.628571428571429</v>
      </c>
      <c r="C55" s="165" t="e">
        <f t="shared" si="1"/>
        <v>#DIV/0!</v>
      </c>
      <c r="D55" s="166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8"/>
    </row>
    <row r="56" spans="1:67" ht="13.5" thickBot="1" x14ac:dyDescent="0.2">
      <c r="A56" s="163">
        <v>24</v>
      </c>
      <c r="B56" s="170">
        <f>'NNPS (Log システム〈A 〉)'!B136</f>
        <v>2.7428571428571429</v>
      </c>
      <c r="C56" s="171" t="e">
        <f t="shared" si="1"/>
        <v>#DIV/0!</v>
      </c>
      <c r="D56" s="179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80"/>
      <c r="AY56" s="180"/>
      <c r="AZ56" s="180"/>
      <c r="BA56" s="180"/>
      <c r="BB56" s="180"/>
      <c r="BC56" s="180"/>
      <c r="BD56" s="180"/>
      <c r="BE56" s="180"/>
      <c r="BF56" s="180"/>
      <c r="BG56" s="180"/>
      <c r="BH56" s="180"/>
      <c r="BI56" s="180"/>
      <c r="BJ56" s="180"/>
      <c r="BK56" s="180"/>
      <c r="BL56" s="180"/>
      <c r="BM56" s="180"/>
      <c r="BN56" s="180"/>
      <c r="BO56" s="181"/>
    </row>
    <row r="57" spans="1:67" ht="22.5" customHeight="1" thickTop="1" thickBot="1" x14ac:dyDescent="0.2">
      <c r="D57" s="182">
        <v>1</v>
      </c>
      <c r="E57" s="183">
        <v>2</v>
      </c>
      <c r="F57" s="183">
        <v>3</v>
      </c>
      <c r="G57" s="183">
        <v>4</v>
      </c>
      <c r="H57" s="183">
        <v>5</v>
      </c>
      <c r="I57" s="183">
        <v>6</v>
      </c>
      <c r="J57" s="183">
        <v>7</v>
      </c>
      <c r="K57" s="183">
        <v>8</v>
      </c>
      <c r="L57" s="183">
        <v>9</v>
      </c>
      <c r="M57" s="183">
        <v>10</v>
      </c>
      <c r="N57" s="183">
        <v>11</v>
      </c>
      <c r="O57" s="183">
        <v>12</v>
      </c>
      <c r="P57" s="183">
        <v>13</v>
      </c>
      <c r="Q57" s="183">
        <v>14</v>
      </c>
      <c r="R57" s="183">
        <v>15</v>
      </c>
      <c r="S57" s="183">
        <v>16</v>
      </c>
      <c r="T57" s="183">
        <v>17</v>
      </c>
      <c r="U57" s="183">
        <v>18</v>
      </c>
      <c r="V57" s="183">
        <v>19</v>
      </c>
      <c r="W57" s="183">
        <v>20</v>
      </c>
      <c r="X57" s="183">
        <v>21</v>
      </c>
      <c r="Y57" s="183">
        <v>22</v>
      </c>
      <c r="Z57" s="183">
        <v>23</v>
      </c>
      <c r="AA57" s="183">
        <v>24</v>
      </c>
      <c r="AB57" s="183">
        <v>25</v>
      </c>
      <c r="AC57" s="183">
        <v>26</v>
      </c>
      <c r="AD57" s="183">
        <v>27</v>
      </c>
      <c r="AE57" s="183">
        <v>28</v>
      </c>
      <c r="AF57" s="183">
        <v>29</v>
      </c>
      <c r="AG57" s="183">
        <v>30</v>
      </c>
      <c r="AH57" s="183">
        <v>31</v>
      </c>
      <c r="AI57" s="183">
        <v>32</v>
      </c>
      <c r="AJ57" s="183">
        <v>33</v>
      </c>
      <c r="AK57" s="183">
        <v>34</v>
      </c>
      <c r="AL57" s="183">
        <v>35</v>
      </c>
      <c r="AM57" s="183">
        <v>36</v>
      </c>
      <c r="AN57" s="183">
        <v>37</v>
      </c>
      <c r="AO57" s="183">
        <v>38</v>
      </c>
      <c r="AP57" s="183">
        <v>39</v>
      </c>
      <c r="AQ57" s="183">
        <v>40</v>
      </c>
      <c r="AR57" s="183">
        <v>41</v>
      </c>
      <c r="AS57" s="183">
        <v>42</v>
      </c>
      <c r="AT57" s="183">
        <v>43</v>
      </c>
      <c r="AU57" s="183">
        <v>44</v>
      </c>
      <c r="AV57" s="183">
        <v>45</v>
      </c>
      <c r="AW57" s="183">
        <v>46</v>
      </c>
      <c r="AX57" s="183">
        <v>47</v>
      </c>
      <c r="AY57" s="183">
        <v>48</v>
      </c>
      <c r="AZ57" s="183">
        <v>49</v>
      </c>
      <c r="BA57" s="183">
        <v>50</v>
      </c>
      <c r="BB57" s="183">
        <v>51</v>
      </c>
      <c r="BC57" s="183">
        <v>52</v>
      </c>
      <c r="BD57" s="183">
        <v>53</v>
      </c>
      <c r="BE57" s="183">
        <v>54</v>
      </c>
      <c r="BF57" s="183">
        <v>55</v>
      </c>
      <c r="BG57" s="183">
        <v>56</v>
      </c>
      <c r="BH57" s="183">
        <v>57</v>
      </c>
      <c r="BI57" s="183">
        <v>58</v>
      </c>
      <c r="BJ57" s="183">
        <v>59</v>
      </c>
      <c r="BK57" s="183">
        <v>60</v>
      </c>
      <c r="BL57" s="183">
        <v>61</v>
      </c>
      <c r="BM57" s="183">
        <v>62</v>
      </c>
      <c r="BN57" s="183">
        <v>63</v>
      </c>
      <c r="BO57" s="184">
        <v>64</v>
      </c>
    </row>
  </sheetData>
  <mergeCells count="2">
    <mergeCell ref="B3:C3"/>
    <mergeCell ref="B31:C31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Power Spectrum　〈A〉</vt:lpstr>
      <vt:lpstr>NNPS (Log システム〈A 〉)</vt:lpstr>
      <vt:lpstr>加算平均シート</vt:lpstr>
    </vt:vector>
  </TitlesOfParts>
  <Company>名古屋市立大学病院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矢野 友規</cp:lastModifiedBy>
  <dcterms:created xsi:type="dcterms:W3CDTF">2010-08-18T01:25:49Z</dcterms:created>
  <dcterms:modified xsi:type="dcterms:W3CDTF">2026-06-23T07:25:11Z</dcterms:modified>
</cp:coreProperties>
</file>